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530"/>
  <workbookPr codeName="ThisWorkbook" defaultThemeVersion="124226"/>
  <mc:AlternateContent xmlns:mc="http://schemas.openxmlformats.org/markup-compatibility/2006">
    <mc:Choice Requires="x15">
      <x15ac:absPath xmlns:x15ac="http://schemas.microsoft.com/office/spreadsheetml/2010/11/ac" url="https://crcom-my.sharepoint.com/personal/celso_forero_crcom_gov_co/Documents/Actividades OBIs/Telxius/"/>
    </mc:Choice>
  </mc:AlternateContent>
  <xr:revisionPtr revIDLastSave="0" documentId="13_ncr:1_{9811CCDA-2EF2-40BA-A122-6ABB7A811FD3}" xr6:coauthVersionLast="46" xr6:coauthVersionMax="46" xr10:uidLastSave="{00000000-0000-0000-0000-000000000000}"/>
  <workbookProtection workbookPassword="FC6F" lockStructure="1"/>
  <bookViews>
    <workbookView xWindow="-120" yWindow="-120" windowWidth="20730" windowHeight="11160" tabRatio="740" firstSheet="2" activeTab="8"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1" i="3"/>
  <c r="B40" i="3"/>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15" i="1"/>
  <c r="E23" i="1"/>
  <c r="E31" i="1"/>
  <c r="E39" i="1"/>
  <c r="E20" i="1"/>
  <c r="E16" i="1"/>
  <c r="E24" i="1"/>
  <c r="E32" i="1"/>
  <c r="E40" i="1"/>
  <c r="E36" i="1"/>
  <c r="E17" i="1"/>
  <c r="E25" i="1"/>
  <c r="E33" i="1"/>
  <c r="E41" i="1"/>
  <c r="E28" i="1"/>
  <c r="E18" i="1"/>
  <c r="E26" i="1"/>
  <c r="E34" i="1"/>
  <c r="E42" i="1"/>
  <c r="E44" i="1"/>
  <c r="E19" i="1"/>
  <c r="E27" i="1"/>
  <c r="E35" i="1"/>
  <c r="E43" i="1"/>
  <c r="E21" i="1"/>
  <c r="E29" i="1"/>
  <c r="E37" i="1"/>
  <c r="E45" i="1"/>
  <c r="E22" i="1"/>
  <c r="E30" i="1"/>
  <c r="E38" i="1"/>
  <c r="E46" i="1"/>
  <c r="E14" i="1"/>
  <c r="E13" i="1"/>
  <c r="E12" i="1"/>
  <c r="O13" i="1"/>
  <c r="O12" i="1"/>
  <c r="L147" i="1" l="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M5" i="7"/>
  <c r="V5" i="7"/>
  <c r="N5" i="7" s="1"/>
  <c r="B3" i="11"/>
  <c r="A6" i="11" s="1"/>
  <c r="B20" i="3"/>
  <c r="B21" i="3"/>
  <c r="B22" i="3" s="1"/>
  <c r="B23" i="3" s="1"/>
  <c r="B24" i="3" s="1"/>
  <c r="B25" i="3" s="1"/>
  <c r="B26" i="3" s="1"/>
  <c r="B27" i="3" s="1"/>
  <c r="B28" i="3" s="1"/>
  <c r="B29" i="3" s="1"/>
  <c r="B30" i="3" s="1"/>
  <c r="A21" i="10"/>
  <c r="A29" i="10" s="1"/>
  <c r="S6" i="7"/>
  <c r="A5" i="7"/>
  <c r="T6" i="7"/>
  <c r="A6" i="7"/>
  <c r="S7" i="7"/>
  <c r="S8" i="7"/>
  <c r="T7" i="7"/>
  <c r="S9" i="7"/>
  <c r="T8" i="7"/>
  <c r="S10" i="7"/>
  <c r="T9" i="7"/>
  <c r="T10" i="7"/>
  <c r="T11" i="7"/>
  <c r="S11" i="7"/>
  <c r="T12" i="7"/>
  <c r="T13" i="7"/>
  <c r="S12" i="7"/>
  <c r="T14" i="7"/>
  <c r="T15" i="7"/>
  <c r="S13" i="7"/>
  <c r="T16" i="7"/>
  <c r="S14" i="7"/>
  <c r="T17" i="7"/>
  <c r="T18" i="7"/>
  <c r="S15" i="7"/>
  <c r="S16" i="7"/>
  <c r="T19" i="7"/>
  <c r="S17" i="7"/>
  <c r="T20" i="7"/>
  <c r="S18" i="7"/>
  <c r="T21" i="7"/>
  <c r="S19" i="7"/>
  <c r="S20" i="7"/>
  <c r="T22" i="7"/>
  <c r="T23" i="7"/>
  <c r="T24" i="7"/>
  <c r="S21" i="7"/>
  <c r="T25" i="7"/>
  <c r="T26" i="7"/>
  <c r="T27" i="7"/>
  <c r="S22" i="7"/>
  <c r="S23" i="7"/>
  <c r="S24" i="7"/>
  <c r="T28" i="7"/>
  <c r="S25" i="7"/>
  <c r="S26" i="7"/>
  <c r="S27" i="7"/>
  <c r="T29" i="7"/>
  <c r="S28" i="7"/>
  <c r="T30" i="7"/>
  <c r="T31" i="7"/>
  <c r="S29" i="7"/>
  <c r="T32" i="7"/>
  <c r="S30" i="7"/>
  <c r="T33" i="7"/>
  <c r="T34" i="7"/>
  <c r="T35" i="7"/>
  <c r="T36" i="7"/>
  <c r="S31" i="7"/>
  <c r="T37" i="7"/>
  <c r="T38" i="7"/>
  <c r="S32" i="7"/>
  <c r="T39" i="7"/>
  <c r="S33" i="7"/>
  <c r="T40" i="7"/>
  <c r="S34" i="7"/>
  <c r="S35" i="7"/>
  <c r="T41" i="7"/>
  <c r="S36" i="7"/>
  <c r="T42" i="7"/>
  <c r="S37" i="7"/>
  <c r="T43" i="7"/>
  <c r="S38" i="7"/>
  <c r="S39" i="7"/>
  <c r="S40" i="7"/>
  <c r="T44" i="7"/>
  <c r="T45" i="7"/>
  <c r="S41" i="7"/>
  <c r="S42" i="7"/>
  <c r="T46" i="7"/>
  <c r="S43" i="7"/>
  <c r="S44" i="7"/>
  <c r="T47" i="7"/>
  <c r="S45" i="7"/>
  <c r="T48" i="7"/>
  <c r="T49" i="7"/>
  <c r="S46" i="7"/>
  <c r="T50" i="7"/>
  <c r="T51" i="7"/>
  <c r="S47" i="7"/>
  <c r="S48" i="7"/>
  <c r="S49" i="7"/>
  <c r="S50" i="7"/>
  <c r="S51" i="7"/>
  <c r="T52" i="7"/>
  <c r="T53" i="7"/>
  <c r="S52" i="7"/>
  <c r="S53" i="7"/>
  <c r="T54" i="7"/>
  <c r="S54" i="7"/>
  <c r="T55" i="7"/>
  <c r="S55" i="7"/>
  <c r="T56" i="7"/>
  <c r="S56" i="7"/>
  <c r="S57" i="7"/>
  <c r="T57" i="7"/>
  <c r="S58" i="7"/>
  <c r="T58" i="7"/>
  <c r="T59" i="7"/>
  <c r="S59" i="7"/>
  <c r="S60" i="7"/>
  <c r="S61" i="7"/>
  <c r="T60" i="7"/>
  <c r="S62" i="7"/>
  <c r="S63" i="7"/>
  <c r="S64" i="7"/>
  <c r="S65" i="7"/>
  <c r="T61" i="7"/>
  <c r="T62" i="7"/>
  <c r="T63" i="7"/>
  <c r="T64" i="7" s="1"/>
  <c r="T65" i="7"/>
  <c r="T66" i="7" s="1"/>
  <c r="S66" i="7"/>
  <c r="S67" i="7"/>
  <c r="S68" i="7"/>
  <c r="S69" i="7"/>
  <c r="S70" i="7"/>
  <c r="S71" i="7"/>
  <c r="S72" i="7" s="1"/>
  <c r="S73" i="7"/>
  <c r="S74"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D6" i="11"/>
  <c r="A5" i="11"/>
  <c r="A9" i="11"/>
  <c r="A10" i="11" s="1"/>
  <c r="A11" i="11" s="1"/>
  <c r="A12" i="11" s="1"/>
  <c r="A13" i="11" s="1"/>
  <c r="A14" i="11" s="1"/>
  <c r="A15" i="11" s="1"/>
  <c r="A16" i="11" s="1"/>
  <c r="A17" i="11" s="1"/>
  <c r="A18" i="11" s="1"/>
  <c r="A4" i="11"/>
  <c r="D7" i="11"/>
  <c r="A7" i="11"/>
  <c r="A8" i="11"/>
  <c r="D5" i="11"/>
  <c r="BA4" i="12"/>
  <c r="AQ509" i="12"/>
  <c r="AQ1014" i="12" s="1"/>
  <c r="AQ1519" i="12" s="1"/>
  <c r="AQ2024" i="12" s="1"/>
  <c r="G3" i="11"/>
  <c r="V6" i="7"/>
  <c r="N6" i="7" s="1"/>
  <c r="M6" i="7"/>
  <c r="B7" i="7"/>
  <c r="T67" i="7"/>
  <c r="A7" i="7"/>
  <c r="S75"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I5" i="11"/>
  <c r="F6" i="11"/>
  <c r="F7" i="11"/>
  <c r="I6" i="11"/>
  <c r="I7" i="11"/>
  <c r="F8" i="11"/>
  <c r="F4" i="11"/>
  <c r="F9" i="11"/>
  <c r="F10" i="11" s="1"/>
  <c r="F11" i="11" s="1"/>
  <c r="F12" i="11" s="1"/>
  <c r="F13" i="11" s="1"/>
  <c r="F14" i="11" s="1"/>
  <c r="F15" i="11" s="1"/>
  <c r="F16" i="11" s="1"/>
  <c r="F17" i="11" s="1"/>
  <c r="F18" i="11" s="1"/>
  <c r="F5" i="11"/>
  <c r="B8" i="7"/>
  <c r="V7" i="7"/>
  <c r="N7" i="7" s="1"/>
  <c r="M7" i="7"/>
  <c r="L3" i="11"/>
  <c r="A8" i="7"/>
  <c r="T68" i="7"/>
  <c r="S76" i="7"/>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N8" i="7" s="1"/>
  <c r="M8" i="7"/>
  <c r="Q3" i="11"/>
  <c r="K8" i="11"/>
  <c r="K9" i="11"/>
  <c r="K10" i="11" s="1"/>
  <c r="K11" i="11" s="1"/>
  <c r="K12" i="11" s="1"/>
  <c r="K13" i="11" s="1"/>
  <c r="K14" i="11" s="1"/>
  <c r="K15" i="11" s="1"/>
  <c r="K16" i="11" s="1"/>
  <c r="K17" i="11" s="1"/>
  <c r="K18" i="11" s="1"/>
  <c r="N7" i="11"/>
  <c r="N5" i="11"/>
  <c r="K5" i="11"/>
  <c r="K6" i="11"/>
  <c r="N6" i="11"/>
  <c r="K7" i="11"/>
  <c r="K4" i="11"/>
  <c r="T69" i="7"/>
  <c r="T70" i="7" s="1"/>
  <c r="S77" i="7"/>
  <c r="S78" i="7" s="1"/>
  <c r="T71" i="7"/>
  <c r="A9" i="7"/>
  <c r="V9" i="7" l="1"/>
  <c r="N9" i="7" s="1"/>
  <c r="M9" i="7"/>
  <c r="V3" i="11"/>
  <c r="B10" i="7"/>
  <c r="P9" i="11"/>
  <c r="P10" i="11" s="1"/>
  <c r="P11" i="11" s="1"/>
  <c r="P12" i="11" s="1"/>
  <c r="P13" i="11" s="1"/>
  <c r="P14" i="11" s="1"/>
  <c r="P15" i="11" s="1"/>
  <c r="P16" i="11" s="1"/>
  <c r="P17" i="11" s="1"/>
  <c r="P18" i="11" s="1"/>
  <c r="S7" i="11"/>
  <c r="P4" i="11"/>
  <c r="P8" i="11"/>
  <c r="S5" i="11"/>
  <c r="P6" i="11"/>
  <c r="P7" i="11"/>
  <c r="S6" i="11"/>
  <c r="P5" i="11"/>
  <c r="CE4" i="12"/>
  <c r="BU509" i="12"/>
  <c r="BU1014" i="12" s="1"/>
  <c r="BU1519" i="12" s="1"/>
  <c r="BU2024" i="12" s="1"/>
  <c r="A10" i="7"/>
  <c r="T72" i="7"/>
  <c r="S79" i="7"/>
  <c r="S80" i="7" s="1"/>
  <c r="B11" i="7" l="1"/>
  <c r="V10" i="7"/>
  <c r="N10" i="7" s="1"/>
  <c r="AA3" i="11"/>
  <c r="M10" i="7"/>
  <c r="CE509" i="12"/>
  <c r="CE1014" i="12" s="1"/>
  <c r="CE1519" i="12" s="1"/>
  <c r="CE2024" i="12" s="1"/>
  <c r="CO4" i="12"/>
  <c r="X5" i="11"/>
  <c r="U7" i="11"/>
  <c r="U9" i="11"/>
  <c r="U10" i="11" s="1"/>
  <c r="U11" i="11" s="1"/>
  <c r="U12" i="11" s="1"/>
  <c r="U13" i="11" s="1"/>
  <c r="U14" i="11" s="1"/>
  <c r="U15" i="11" s="1"/>
  <c r="U16" i="11" s="1"/>
  <c r="U17" i="11" s="1"/>
  <c r="U18" i="11" s="1"/>
  <c r="U6" i="11"/>
  <c r="U5" i="11"/>
  <c r="U4" i="11"/>
  <c r="U8" i="11"/>
  <c r="X6" i="11"/>
  <c r="X7" i="11"/>
  <c r="A11" i="7"/>
  <c r="S81" i="7"/>
  <c r="S82" i="7" s="1"/>
  <c r="T73" i="7"/>
  <c r="T74" i="7" s="1"/>
  <c r="Z4" i="11" l="1"/>
  <c r="Z5" i="11"/>
  <c r="Z8" i="11"/>
  <c r="AC5" i="11"/>
  <c r="Z9" i="11"/>
  <c r="Z10" i="11" s="1"/>
  <c r="Z11" i="11" s="1"/>
  <c r="Z12" i="11" s="1"/>
  <c r="Z13" i="11" s="1"/>
  <c r="Z14" i="11" s="1"/>
  <c r="Z15" i="11" s="1"/>
  <c r="Z16" i="11" s="1"/>
  <c r="Z17" i="11" s="1"/>
  <c r="Z18" i="11" s="1"/>
  <c r="Z7" i="11"/>
  <c r="Z6" i="11"/>
  <c r="AC6" i="11"/>
  <c r="AC7" i="11"/>
  <c r="CY4" i="12"/>
  <c r="CO509" i="12"/>
  <c r="CO1014" i="12" s="1"/>
  <c r="CO1519" i="12" s="1"/>
  <c r="CO2024" i="12" s="1"/>
  <c r="V11" i="7"/>
  <c r="N11" i="7" s="1"/>
  <c r="B12" i="7"/>
  <c r="M11" i="7"/>
  <c r="AF3" i="11"/>
  <c r="A12" i="7"/>
  <c r="S83" i="7"/>
  <c r="S84" i="7" s="1"/>
  <c r="T75" i="7"/>
  <c r="T76" i="7"/>
  <c r="T77" i="7" s="1"/>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S85" i="7"/>
  <c r="A13" i="7"/>
  <c r="S86" i="7"/>
  <c r="T78" i="7"/>
  <c r="T79" i="7"/>
  <c r="T80" i="7"/>
  <c r="T81"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S87" i="7"/>
  <c r="A14" i="7"/>
  <c r="T82" i="7"/>
  <c r="S88" i="7"/>
  <c r="T83" i="7"/>
  <c r="S89" i="7"/>
  <c r="T84" i="7"/>
  <c r="T85" i="7"/>
  <c r="S90" i="7"/>
  <c r="T86" i="7"/>
  <c r="T87" i="7"/>
  <c r="S91" i="7"/>
  <c r="S92" i="7" s="1"/>
  <c r="S93" i="7"/>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S94" i="7"/>
  <c r="T88" i="7"/>
  <c r="S95" i="7"/>
  <c r="T89" i="7"/>
  <c r="A15" i="7"/>
  <c r="S96" i="7"/>
  <c r="S97" i="7" s="1"/>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S98" i="7"/>
  <c r="T90" i="7"/>
  <c r="A16" i="7"/>
  <c r="S99" i="7"/>
  <c r="S100" i="7"/>
  <c r="S101"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T91" i="7"/>
  <c r="T92" i="7" s="1"/>
  <c r="S102" i="7"/>
  <c r="T93" i="7"/>
  <c r="A17" i="7"/>
  <c r="T94" i="7"/>
  <c r="T95" i="7"/>
  <c r="T96" i="7"/>
  <c r="T97" i="7" s="1"/>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S103" i="7"/>
  <c r="S104" i="7" s="1"/>
  <c r="T98" i="7"/>
  <c r="A18" i="7"/>
  <c r="T99"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T100" i="7"/>
  <c r="A19" i="7"/>
  <c r="T101" i="7"/>
  <c r="T102"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T103"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T104"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C3" i="12"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X1522" i="12" l="1"/>
  <c r="CZ1520" i="12"/>
  <c r="CX1520" i="12"/>
  <c r="CX1519" i="12"/>
  <c r="CX1521" i="12"/>
  <c r="EV1015" i="12"/>
  <c r="EX1015" i="12"/>
  <c r="EV1014" i="12"/>
  <c r="EV1017" i="12"/>
  <c r="EV1016" i="12"/>
  <c r="N5"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B4" i="12"/>
  <c r="B7" i="12"/>
  <c r="B6" i="12"/>
  <c r="D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BB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H5" i="12"/>
  <c r="AF4" i="12"/>
  <c r="GJ5" i="12"/>
  <c r="GJ6" i="12"/>
  <c r="GL5" i="12"/>
  <c r="GJ4" i="12"/>
  <c r="GJ7" i="12"/>
  <c r="EB2025" i="12"/>
  <c r="EB2024" i="12"/>
  <c r="EB2027" i="12"/>
  <c r="EB2026" i="12"/>
  <c r="ED2025" i="12"/>
  <c r="EL5" i="12"/>
  <c r="EN5" i="12"/>
  <c r="EL4" i="12"/>
  <c r="EL7" i="12"/>
  <c r="EL6" i="12"/>
  <c r="V5" i="12"/>
  <c r="V6" i="12"/>
  <c r="X5"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R5"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GI1522" i="12"/>
  <c r="AE1017" i="12"/>
  <c r="DQ1017" i="12"/>
  <c r="CC1017" i="12"/>
  <c r="CW2027" i="12"/>
  <c r="AY512" i="12"/>
  <c r="EU2027" i="12"/>
  <c r="BI512" i="12"/>
  <c r="FY1017" i="12"/>
  <c r="DG512" i="12"/>
  <c r="FO7" i="12"/>
  <c r="BS2027" i="12"/>
  <c r="EU1017" i="12"/>
  <c r="K7" i="12"/>
  <c r="FO1522" i="12"/>
  <c r="CM1017" i="12"/>
  <c r="BI7" i="12"/>
  <c r="GI1017" i="12"/>
  <c r="EU512" i="12"/>
  <c r="AY2027" i="12"/>
  <c r="BS1522" i="12"/>
  <c r="AO7" i="12"/>
  <c r="EK512" i="12"/>
  <c r="A1017" i="12"/>
  <c r="AE1522" i="12"/>
  <c r="FO2027" i="12"/>
  <c r="AY7" i="12"/>
  <c r="A7" i="12"/>
  <c r="DQ512" i="12"/>
  <c r="FO512" i="12"/>
  <c r="FY7" i="12"/>
  <c r="AE7" i="12"/>
  <c r="CC1522" i="12"/>
  <c r="GI7" i="12"/>
  <c r="FE512" i="12"/>
  <c r="BS512" i="12"/>
  <c r="U2027" i="12"/>
  <c r="EK1017" i="12"/>
  <c r="FE1017" i="12"/>
  <c r="AO1017" i="12"/>
  <c r="FO1017" i="12"/>
  <c r="U1522" i="12"/>
  <c r="BS7" i="12"/>
  <c r="U512" i="12"/>
  <c r="CC2027" i="12"/>
  <c r="CM1522" i="12"/>
  <c r="AO2027" i="12"/>
  <c r="EK1522" i="12"/>
  <c r="U1017" i="12"/>
  <c r="CW512" i="12"/>
  <c r="AE2027" i="12"/>
  <c r="GI512" i="12"/>
  <c r="AE512" i="12"/>
  <c r="DG2027" i="12"/>
  <c r="DG1522" i="12"/>
  <c r="BI1017" i="12"/>
  <c r="FY512" i="12"/>
  <c r="GI2027" i="12"/>
  <c r="DG7" i="12"/>
  <c r="DQ7" i="12"/>
  <c r="U7" i="12"/>
  <c r="FY1522" i="12"/>
  <c r="CC7" i="12"/>
  <c r="EU7" i="12"/>
  <c r="EA7" i="12"/>
  <c r="AY1522" i="12"/>
  <c r="A512" i="12"/>
  <c r="BI1522" i="12"/>
  <c r="FE1522" i="12"/>
  <c r="EU1522" i="12"/>
  <c r="FY2027" i="12"/>
  <c r="A1522" i="12"/>
  <c r="K1522" i="12"/>
  <c r="BI2027" i="12"/>
  <c r="K512" i="12"/>
  <c r="EA1017" i="12"/>
  <c r="FE7" i="12"/>
  <c r="CM2027" i="12"/>
  <c r="DG1017" i="12"/>
  <c r="DQ1522" i="12"/>
  <c r="DQ2027" i="12"/>
  <c r="AO512" i="12"/>
  <c r="CC512" i="12"/>
  <c r="A2027" i="12"/>
  <c r="EK7" i="12"/>
  <c r="EA512" i="12"/>
  <c r="CM512" i="12"/>
  <c r="BS1017" i="12"/>
  <c r="EA2027" i="12"/>
  <c r="AO1522" i="12"/>
  <c r="CM7" i="12"/>
  <c r="K2027" i="12"/>
  <c r="AY1017" i="12"/>
  <c r="K1017" i="12"/>
  <c r="EK2027" i="12"/>
  <c r="FE2027" i="12"/>
  <c r="CW1017" i="12"/>
  <c r="CW1522" i="12"/>
  <c r="EA1522" i="12"/>
  <c r="CW7" i="12"/>
  <c r="FZ2028" i="12" l="1"/>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B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E1018" i="12"/>
  <c r="GI1523" i="12"/>
  <c r="FE8" i="12"/>
  <c r="U513" i="12"/>
  <c r="AY513" i="12"/>
  <c r="GI2028" i="12"/>
  <c r="EU2028" i="12"/>
  <c r="A1018" i="12"/>
  <c r="A8" i="12"/>
  <c r="CC513" i="12"/>
  <c r="BI513" i="12"/>
  <c r="DG513" i="12"/>
  <c r="DG2028" i="12"/>
  <c r="AY2028" i="12"/>
  <c r="A1523" i="12"/>
  <c r="FY2028" i="12"/>
  <c r="A2028" i="12"/>
  <c r="FY8" i="12"/>
  <c r="EU513" i="12"/>
  <c r="AE8" i="12"/>
  <c r="EK513" i="12"/>
  <c r="BI1018" i="12"/>
  <c r="BI1523" i="12"/>
  <c r="AO8" i="12"/>
  <c r="U8" i="12"/>
  <c r="AE513" i="12"/>
  <c r="AY1018" i="12"/>
  <c r="EA8" i="12"/>
  <c r="CM2028" i="12"/>
  <c r="CW1018" i="12"/>
  <c r="CM513" i="12"/>
  <c r="CC1018" i="12"/>
  <c r="DG1523" i="12"/>
  <c r="FO2028" i="12"/>
  <c r="FY1018" i="12"/>
  <c r="FY1523" i="12"/>
  <c r="FO1018" i="12"/>
  <c r="AE1523" i="12"/>
  <c r="U1018" i="12"/>
  <c r="CW2028" i="12"/>
  <c r="AO1523" i="12"/>
  <c r="EA1523" i="12"/>
  <c r="K513" i="12"/>
  <c r="EK2028" i="12"/>
  <c r="CW8" i="12"/>
  <c r="K2028" i="12"/>
  <c r="FY513" i="12"/>
  <c r="CM8" i="12"/>
  <c r="CC8" i="12"/>
  <c r="FE1018" i="12"/>
  <c r="EU8" i="12"/>
  <c r="AE2028" i="12"/>
  <c r="DG8" i="12"/>
  <c r="DQ8" i="12"/>
  <c r="EK1018" i="12"/>
  <c r="U1523" i="12"/>
  <c r="DG1018" i="12"/>
  <c r="BS1018" i="12"/>
  <c r="EK1523" i="12"/>
  <c r="BS1523" i="12"/>
  <c r="FE2028" i="12"/>
  <c r="GI8" i="12"/>
  <c r="GI1018" i="12"/>
  <c r="CW1523" i="12"/>
  <c r="CW513" i="12"/>
  <c r="EU1523" i="12"/>
  <c r="K1523" i="12"/>
  <c r="BS8" i="12"/>
  <c r="FO8" i="12"/>
  <c r="FO1523" i="12"/>
  <c r="AO2028" i="12"/>
  <c r="CM1018" i="12"/>
  <c r="AO1018" i="12"/>
  <c r="U2028" i="12"/>
  <c r="EK8" i="12"/>
  <c r="FE513" i="12"/>
  <c r="K8" i="12"/>
  <c r="EA513" i="12"/>
  <c r="AY8" i="12"/>
  <c r="FE1523" i="12"/>
  <c r="BS513" i="12"/>
  <c r="BI8" i="12"/>
  <c r="AY1523" i="12"/>
  <c r="GI513" i="12"/>
  <c r="DQ513" i="12"/>
  <c r="BS2028" i="12"/>
  <c r="CM1523" i="12"/>
  <c r="DQ1018" i="12"/>
  <c r="BI2028" i="12"/>
  <c r="CC2028" i="12"/>
  <c r="FO513" i="12"/>
  <c r="A513" i="12"/>
  <c r="CC1523" i="12"/>
  <c r="EA2028" i="12"/>
  <c r="K1018" i="12"/>
  <c r="DQ2028" i="12"/>
  <c r="EA1018" i="12"/>
  <c r="AO513" i="12"/>
  <c r="DQ1523" i="12"/>
  <c r="EU101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CW9" i="12"/>
  <c r="AO9" i="12"/>
  <c r="AO1524" i="12"/>
  <c r="BS9" i="12"/>
  <c r="EA1524" i="12"/>
  <c r="GI1019" i="12"/>
  <c r="CM514" i="12"/>
  <c r="K1524" i="12"/>
  <c r="FE514" i="12"/>
  <c r="CW1019" i="12"/>
  <c r="CM2029" i="12"/>
  <c r="AE514" i="12"/>
  <c r="FY9" i="12"/>
  <c r="CM1524" i="12"/>
  <c r="GI9" i="12"/>
  <c r="FO1019" i="12"/>
  <c r="DQ2029" i="12"/>
  <c r="CM9" i="12"/>
  <c r="EU1019" i="12"/>
  <c r="FO2029" i="12"/>
  <c r="FY1019" i="12"/>
  <c r="FE9" i="12"/>
  <c r="EK9" i="12"/>
  <c r="BI514" i="12"/>
  <c r="FE2029" i="12"/>
  <c r="EA2029" i="12"/>
  <c r="A9" i="12"/>
  <c r="BS2029" i="12"/>
  <c r="CC9" i="12"/>
  <c r="CC2029" i="12"/>
  <c r="K514" i="12"/>
  <c r="DQ1524" i="12"/>
  <c r="EA9" i="12"/>
  <c r="BS1019" i="12"/>
  <c r="AY514" i="12"/>
  <c r="CW1524" i="12"/>
  <c r="GI1524" i="12"/>
  <c r="BI9" i="12"/>
  <c r="AO2029" i="12"/>
  <c r="FO514" i="12"/>
  <c r="FY2029" i="12"/>
  <c r="BI2029" i="12"/>
  <c r="BS514" i="12"/>
  <c r="CM1019" i="12"/>
  <c r="EK1524" i="12"/>
  <c r="EA1019" i="12"/>
  <c r="U1524" i="12"/>
  <c r="CW514" i="12"/>
  <c r="BI1524" i="12"/>
  <c r="DG9" i="12"/>
  <c r="K2029" i="12"/>
  <c r="U9" i="12"/>
  <c r="A514" i="12"/>
  <c r="DQ514" i="12"/>
  <c r="U1019" i="12"/>
  <c r="U514" i="12"/>
  <c r="CC1019" i="12"/>
  <c r="AO514" i="12"/>
  <c r="FY1524" i="12"/>
  <c r="AY2029" i="12"/>
  <c r="A1524" i="12"/>
  <c r="GI514" i="12"/>
  <c r="AY9" i="12"/>
  <c r="AO1019" i="12"/>
  <c r="EU1524" i="12"/>
  <c r="CC1524" i="12"/>
  <c r="K9" i="12"/>
  <c r="U2029" i="12"/>
  <c r="FO1524" i="12"/>
  <c r="DG1019" i="12"/>
  <c r="DG1524" i="12"/>
  <c r="AE1524" i="12"/>
  <c r="AY1019" i="12"/>
  <c r="EK514" i="12"/>
  <c r="EK1019" i="12"/>
  <c r="FO9" i="12"/>
  <c r="EK2029" i="12"/>
  <c r="DG514" i="12"/>
  <c r="K1019" i="12"/>
  <c r="DQ9" i="12"/>
  <c r="AE9" i="12"/>
  <c r="FE1524" i="12"/>
  <c r="AE2029" i="12"/>
  <c r="EU514" i="12"/>
  <c r="BS1524" i="12"/>
  <c r="FE1019" i="12"/>
  <c r="BI1019" i="12"/>
  <c r="EU2029" i="12"/>
  <c r="A1019" i="12"/>
  <c r="AE1019" i="12"/>
  <c r="DQ1019" i="12"/>
  <c r="FY514" i="12"/>
  <c r="GI2029" i="12"/>
  <c r="AY1524" i="12"/>
  <c r="EA514" i="12"/>
  <c r="A2029" i="12"/>
  <c r="EU9" i="12"/>
  <c r="DG2029" i="12"/>
  <c r="CC514" i="12"/>
  <c r="CW2029"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CM1020" i="12"/>
  <c r="A1020" i="12"/>
  <c r="K10" i="12"/>
  <c r="AE2030" i="12"/>
  <c r="DQ515" i="12"/>
  <c r="AE1525" i="12"/>
  <c r="FO1525" i="12"/>
  <c r="AY2030" i="12"/>
  <c r="BI2030" i="12"/>
  <c r="K1020" i="12"/>
  <c r="CW1525" i="12"/>
  <c r="K2030" i="12"/>
  <c r="BS1525" i="12"/>
  <c r="FO515" i="12"/>
  <c r="DQ1525" i="12"/>
  <c r="U1020" i="12"/>
  <c r="BS1020" i="12"/>
  <c r="GI1525" i="12"/>
  <c r="CW10" i="12"/>
  <c r="EA515" i="12"/>
  <c r="CM2030" i="12"/>
  <c r="FE515" i="12"/>
  <c r="CW515" i="12"/>
  <c r="AE10" i="12"/>
  <c r="AO1020" i="12"/>
  <c r="DG1020" i="12"/>
  <c r="FY515" i="12"/>
  <c r="CC1525" i="12"/>
  <c r="EU2030" i="12"/>
  <c r="CC10" i="12"/>
  <c r="DQ2030" i="12"/>
  <c r="EK1020" i="12"/>
  <c r="GI1020" i="12"/>
  <c r="BS10" i="12"/>
  <c r="EK515" i="12"/>
  <c r="AE515" i="12"/>
  <c r="DQ1020" i="12"/>
  <c r="A10" i="12"/>
  <c r="FE1525" i="12"/>
  <c r="AY515" i="12"/>
  <c r="FE10" i="12"/>
  <c r="DG1525" i="12"/>
  <c r="AY1020" i="12"/>
  <c r="AO10" i="12"/>
  <c r="FO1020" i="12"/>
  <c r="EA1525" i="12"/>
  <c r="U2030" i="12"/>
  <c r="U10" i="12"/>
  <c r="GI10" i="12"/>
  <c r="EU1525" i="12"/>
  <c r="EU1020" i="12"/>
  <c r="AO2030" i="12"/>
  <c r="FO2030" i="12"/>
  <c r="CM515" i="12"/>
  <c r="DG515" i="12"/>
  <c r="CW2030" i="12"/>
  <c r="AY10" i="12"/>
  <c r="A1525" i="12"/>
  <c r="EU515" i="12"/>
  <c r="K1525" i="12"/>
  <c r="CM1525" i="12"/>
  <c r="EU10" i="12"/>
  <c r="FY10" i="12"/>
  <c r="EA1020" i="12"/>
  <c r="CC2030" i="12"/>
  <c r="AY1525" i="12"/>
  <c r="AO1525" i="12"/>
  <c r="FE1020" i="12"/>
  <c r="U1525" i="12"/>
  <c r="A2030" i="12"/>
  <c r="AE1020" i="12"/>
  <c r="BI1525" i="12"/>
  <c r="EK10" i="12"/>
  <c r="BI515" i="12"/>
  <c r="FY1525" i="12"/>
  <c r="CW1020" i="12"/>
  <c r="K515" i="12"/>
  <c r="BI10" i="12"/>
  <c r="EA2030" i="12"/>
  <c r="GI2030" i="12"/>
  <c r="FY2030" i="12"/>
  <c r="DG10" i="12"/>
  <c r="FE2030" i="12"/>
  <c r="FO10" i="12"/>
  <c r="AO515" i="12"/>
  <c r="CM10" i="12"/>
  <c r="EK2030" i="12"/>
  <c r="DQ10" i="12"/>
  <c r="EK1525" i="12"/>
  <c r="GI515" i="12"/>
  <c r="BS2030" i="12"/>
  <c r="DG2030" i="12"/>
  <c r="EA10" i="12"/>
  <c r="BI1020" i="12"/>
  <c r="CC515" i="12"/>
  <c r="U515" i="12"/>
  <c r="FY1020" i="12"/>
  <c r="CC1020" i="12"/>
  <c r="BS515" i="12"/>
  <c r="A515"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FY1526" i="12"/>
  <c r="AE11" i="12"/>
  <c r="EU1526" i="12"/>
  <c r="GI1526" i="12"/>
  <c r="FE1526" i="12"/>
  <c r="CM11" i="12"/>
  <c r="CC2031" i="12"/>
  <c r="CC1021" i="12"/>
  <c r="FY1021" i="12"/>
  <c r="CW1526" i="12"/>
  <c r="U2031" i="12"/>
  <c r="BI1526" i="12"/>
  <c r="GI1021" i="12"/>
  <c r="U516" i="12"/>
  <c r="EA11" i="12"/>
  <c r="U11" i="12"/>
  <c r="AO11" i="12"/>
  <c r="CM1021" i="12"/>
  <c r="A2031" i="12"/>
  <c r="FE2031" i="12"/>
  <c r="BI516" i="12"/>
  <c r="FE11" i="12"/>
  <c r="DG1526" i="12"/>
  <c r="K11" i="12"/>
  <c r="DQ2031" i="12"/>
  <c r="EK516" i="12"/>
  <c r="K516" i="12"/>
  <c r="AE1526" i="12"/>
  <c r="AY11" i="12"/>
  <c r="BI2031" i="12"/>
  <c r="FY516" i="12"/>
  <c r="EA516" i="12"/>
  <c r="GI516" i="12"/>
  <c r="AO2031" i="12"/>
  <c r="BI11" i="12"/>
  <c r="EU11" i="12"/>
  <c r="AY1526" i="12"/>
  <c r="AY2031" i="12"/>
  <c r="FO516" i="12"/>
  <c r="EA2031" i="12"/>
  <c r="AE516" i="12"/>
  <c r="K1526" i="12"/>
  <c r="FO11" i="12"/>
  <c r="DG1021" i="12"/>
  <c r="CM2031" i="12"/>
  <c r="FO1526" i="12"/>
  <c r="AO516" i="12"/>
  <c r="DG516" i="12"/>
  <c r="GI2031" i="12"/>
  <c r="DG2031" i="12"/>
  <c r="EK2031" i="12"/>
  <c r="FY11" i="12"/>
  <c r="EU516" i="12"/>
  <c r="BI1021" i="12"/>
  <c r="EA1021" i="12"/>
  <c r="EA1526" i="12"/>
  <c r="FO1021" i="12"/>
  <c r="EU2031" i="12"/>
  <c r="EU1021" i="12"/>
  <c r="EK1021" i="12"/>
  <c r="GI11" i="12"/>
  <c r="A516" i="12"/>
  <c r="EK11" i="12"/>
  <c r="CC11" i="12"/>
  <c r="CM516" i="12"/>
  <c r="DQ11" i="12"/>
  <c r="DQ1021" i="12"/>
  <c r="BS11" i="12"/>
  <c r="EK1526" i="12"/>
  <c r="CW2031" i="12"/>
  <c r="U1021" i="12"/>
  <c r="AO1526" i="12"/>
  <c r="BS1021" i="12"/>
  <c r="AO1021" i="12"/>
  <c r="FO2031" i="12"/>
  <c r="CW516" i="12"/>
  <c r="CW1021" i="12"/>
  <c r="CC1526" i="12"/>
  <c r="DQ1526" i="12"/>
  <c r="AY1021" i="12"/>
  <c r="BS516" i="12"/>
  <c r="AE2031" i="12"/>
  <c r="FE516" i="12"/>
  <c r="AY516" i="12"/>
  <c r="U1526" i="12"/>
  <c r="A1021" i="12"/>
  <c r="DG11" i="12"/>
  <c r="K1021" i="12"/>
  <c r="A1526" i="12"/>
  <c r="AE1021" i="12"/>
  <c r="A11" i="12"/>
  <c r="BS2031" i="12"/>
  <c r="FY2031" i="12"/>
  <c r="DQ516" i="12"/>
  <c r="CW11" i="12"/>
  <c r="FE1021" i="12"/>
  <c r="K2031" i="12"/>
  <c r="CM1526" i="12"/>
  <c r="BS1526" i="12"/>
  <c r="CC516"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GI12" i="12"/>
  <c r="CC517" i="12"/>
  <c r="CW1527" i="12"/>
  <c r="FO2032" i="12"/>
  <c r="K12" i="12"/>
  <c r="CC1527" i="12"/>
  <c r="EA2032" i="12"/>
  <c r="FY2032" i="12"/>
  <c r="DG2032" i="12"/>
  <c r="K1527" i="12"/>
  <c r="BS2032" i="12"/>
  <c r="GI517" i="12"/>
  <c r="FY517" i="12"/>
  <c r="GI1022" i="12"/>
  <c r="FO1527" i="12"/>
  <c r="AO517" i="12"/>
  <c r="CW12" i="12"/>
  <c r="AE12" i="12"/>
  <c r="DQ517" i="12"/>
  <c r="EK517" i="12"/>
  <c r="BI1527" i="12"/>
  <c r="U1527" i="12"/>
  <c r="A12" i="12"/>
  <c r="FO1022" i="12"/>
  <c r="A517" i="12"/>
  <c r="FE2032" i="12"/>
  <c r="FY12" i="12"/>
  <c r="CC1022" i="12"/>
  <c r="FE1022" i="12"/>
  <c r="FY1527" i="12"/>
  <c r="DG12" i="12"/>
  <c r="EK1022" i="12"/>
  <c r="EU1527" i="12"/>
  <c r="CW2032" i="12"/>
  <c r="K2032" i="12"/>
  <c r="FY1022" i="12"/>
  <c r="FE1527" i="12"/>
  <c r="GI1527" i="12"/>
  <c r="CW1022" i="12"/>
  <c r="BI517" i="12"/>
  <c r="CM1527" i="12"/>
  <c r="DQ1527" i="12"/>
  <c r="BI1022" i="12"/>
  <c r="AY12" i="12"/>
  <c r="EU517" i="12"/>
  <c r="DQ1022" i="12"/>
  <c r="CM2032" i="12"/>
  <c r="AO2032" i="12"/>
  <c r="AY1527" i="12"/>
  <c r="AE1022" i="12"/>
  <c r="FO12" i="12"/>
  <c r="EK2032" i="12"/>
  <c r="EU1022" i="12"/>
  <c r="BS12" i="12"/>
  <c r="DQ2032" i="12"/>
  <c r="FE12" i="12"/>
  <c r="U1022" i="12"/>
  <c r="EA517" i="12"/>
  <c r="AY1022" i="12"/>
  <c r="AO1527" i="12"/>
  <c r="DG1022" i="12"/>
  <c r="K517" i="12"/>
  <c r="EU12" i="12"/>
  <c r="CW517" i="12"/>
  <c r="DG1527" i="12"/>
  <c r="A2032" i="12"/>
  <c r="CC2032" i="12"/>
  <c r="CM12" i="12"/>
  <c r="FO517" i="12"/>
  <c r="DG517" i="12"/>
  <c r="BS1022" i="12"/>
  <c r="BS517" i="12"/>
  <c r="U2032" i="12"/>
  <c r="A1022" i="12"/>
  <c r="U12" i="12"/>
  <c r="U517" i="12"/>
  <c r="K1022" i="12"/>
  <c r="BI12" i="12"/>
  <c r="DQ12" i="12"/>
  <c r="A1527" i="12"/>
  <c r="EA1022" i="12"/>
  <c r="EK1527" i="12"/>
  <c r="CM517" i="12"/>
  <c r="AE1527" i="12"/>
  <c r="AO12" i="12"/>
  <c r="AO1022" i="12"/>
  <c r="BS1527" i="12"/>
  <c r="EK12" i="12"/>
  <c r="AE2032" i="12"/>
  <c r="AY2032" i="12"/>
  <c r="EA12" i="12"/>
  <c r="EA1527" i="12"/>
  <c r="FE517" i="12"/>
  <c r="AY517" i="12"/>
  <c r="CC12" i="12"/>
  <c r="GI2032" i="12"/>
  <c r="EU2032" i="12"/>
  <c r="BI2032" i="12"/>
  <c r="CM1022" i="12"/>
  <c r="AE517"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EA1023" i="12"/>
  <c r="AY2033" i="12"/>
  <c r="DG2033" i="12"/>
  <c r="FE2033" i="12"/>
  <c r="GI1528" i="12"/>
  <c r="FO518" i="12"/>
  <c r="FO13" i="12"/>
  <c r="CW518" i="12"/>
  <c r="CM13" i="12"/>
  <c r="U13" i="12"/>
  <c r="FO2033" i="12"/>
  <c r="AY1023" i="12"/>
  <c r="FO1023" i="12"/>
  <c r="AO1023" i="12"/>
  <c r="CC1528" i="12"/>
  <c r="AY518" i="12"/>
  <c r="BI13" i="12"/>
  <c r="BS1528" i="12"/>
  <c r="CC2033" i="12"/>
  <c r="GI518" i="12"/>
  <c r="AO13" i="12"/>
  <c r="FY518" i="12"/>
  <c r="DQ13" i="12"/>
  <c r="DQ1528" i="12"/>
  <c r="EU1023" i="12"/>
  <c r="DQ2033" i="12"/>
  <c r="FE13" i="12"/>
  <c r="BI518" i="12"/>
  <c r="K518" i="12"/>
  <c r="K1023" i="12"/>
  <c r="K2033" i="12"/>
  <c r="BS13" i="12"/>
  <c r="A1023" i="12"/>
  <c r="A13" i="12"/>
  <c r="FE1023" i="12"/>
  <c r="FY1023" i="12"/>
  <c r="GI2033" i="12"/>
  <c r="AE2033" i="12"/>
  <c r="AY13" i="12"/>
  <c r="K13" i="12"/>
  <c r="EU518" i="12"/>
  <c r="BI1528" i="12"/>
  <c r="FY2033" i="12"/>
  <c r="EA518" i="12"/>
  <c r="BS1023" i="12"/>
  <c r="U2033" i="12"/>
  <c r="AO518" i="12"/>
  <c r="A518" i="12"/>
  <c r="EK518" i="12"/>
  <c r="DG1528" i="12"/>
  <c r="CW13" i="12"/>
  <c r="CW2033" i="12"/>
  <c r="FE1528" i="12"/>
  <c r="AE1528" i="12"/>
  <c r="EK1023" i="12"/>
  <c r="CW1528" i="12"/>
  <c r="EA2033" i="12"/>
  <c r="CW1023" i="12"/>
  <c r="GI1023" i="12"/>
  <c r="AO1528" i="12"/>
  <c r="FO1528" i="12"/>
  <c r="BS2033" i="12"/>
  <c r="EK1528" i="12"/>
  <c r="CC518" i="12"/>
  <c r="CC13" i="12"/>
  <c r="U518" i="12"/>
  <c r="U1528" i="12"/>
  <c r="GI13" i="12"/>
  <c r="EK2033" i="12"/>
  <c r="BI2033" i="12"/>
  <c r="K1528" i="12"/>
  <c r="DQ1023" i="12"/>
  <c r="BS518" i="12"/>
  <c r="CC1023" i="12"/>
  <c r="EU1528" i="12"/>
  <c r="U1023" i="12"/>
  <c r="AY1528" i="12"/>
  <c r="A2033" i="12"/>
  <c r="CM1528" i="12"/>
  <c r="A1528" i="12"/>
  <c r="AE1023" i="12"/>
  <c r="DG13" i="12"/>
  <c r="EU13" i="12"/>
  <c r="AE13" i="12"/>
  <c r="CM518" i="12"/>
  <c r="CM1023" i="12"/>
  <c r="EU2033" i="12"/>
  <c r="DG518" i="12"/>
  <c r="DG1023" i="12"/>
  <c r="AE518" i="12"/>
  <c r="FY13" i="12"/>
  <c r="FY1528" i="12"/>
  <c r="AO2033" i="12"/>
  <c r="CM2033" i="12"/>
  <c r="DQ518" i="12"/>
  <c r="EA1528" i="12"/>
  <c r="FE518" i="12"/>
  <c r="EK13" i="12"/>
  <c r="BI1023" i="12"/>
  <c r="EA1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AE519" i="12"/>
  <c r="K1529" i="12"/>
  <c r="DG1529" i="12"/>
  <c r="CM14" i="12"/>
  <c r="FE1529" i="12"/>
  <c r="CC519" i="12"/>
  <c r="A519" i="12"/>
  <c r="BI519" i="12"/>
  <c r="BI1024" i="12"/>
  <c r="EK1529" i="12"/>
  <c r="AE1529" i="12"/>
  <c r="AE2034" i="12"/>
  <c r="EU1024" i="12"/>
  <c r="CM2034" i="12"/>
  <c r="U14" i="12"/>
  <c r="BS14" i="12"/>
  <c r="BS1529" i="12"/>
  <c r="GI1529" i="12"/>
  <c r="CM1024" i="12"/>
  <c r="K519" i="12"/>
  <c r="FO2034" i="12"/>
  <c r="BS2034" i="12"/>
  <c r="GI1024" i="12"/>
  <c r="DG14" i="12"/>
  <c r="U2034" i="12"/>
  <c r="A2034" i="12"/>
  <c r="AY14" i="12"/>
  <c r="FE14" i="12"/>
  <c r="EU1529" i="12"/>
  <c r="AY1529" i="12"/>
  <c r="AY1024" i="12"/>
  <c r="EA14" i="12"/>
  <c r="AO1024" i="12"/>
  <c r="K14" i="12"/>
  <c r="U1529" i="12"/>
  <c r="DQ519" i="12"/>
  <c r="FO14" i="12"/>
  <c r="DQ14" i="12"/>
  <c r="FY2034" i="12"/>
  <c r="EA2034" i="12"/>
  <c r="EK519" i="12"/>
  <c r="GI519" i="12"/>
  <c r="DQ1024" i="12"/>
  <c r="DG1024" i="12"/>
  <c r="BS1024" i="12"/>
  <c r="A14" i="12"/>
  <c r="DQ1529" i="12"/>
  <c r="AE14" i="12"/>
  <c r="CC2034" i="12"/>
  <c r="BI1529" i="12"/>
  <c r="CC1529" i="12"/>
  <c r="GI14" i="12"/>
  <c r="EU14" i="12"/>
  <c r="FY14" i="12"/>
  <c r="FE519" i="12"/>
  <c r="GI2034" i="12"/>
  <c r="AO14" i="12"/>
  <c r="EU519" i="12"/>
  <c r="DG519" i="12"/>
  <c r="EU2034" i="12"/>
  <c r="EA519" i="12"/>
  <c r="BI2034" i="12"/>
  <c r="CW2034" i="12"/>
  <c r="CW1024" i="12"/>
  <c r="BI14" i="12"/>
  <c r="CW1529" i="12"/>
  <c r="FO1024" i="12"/>
  <c r="DQ2034" i="12"/>
  <c r="K2034" i="12"/>
  <c r="EK14" i="12"/>
  <c r="CW519" i="12"/>
  <c r="EA1024" i="12"/>
  <c r="CM519" i="12"/>
  <c r="CC1024" i="12"/>
  <c r="FO519" i="12"/>
  <c r="FY519" i="12"/>
  <c r="DG2034" i="12"/>
  <c r="AO519" i="12"/>
  <c r="BS519" i="12"/>
  <c r="CM1529" i="12"/>
  <c r="FY1529" i="12"/>
  <c r="A1529" i="12"/>
  <c r="AO1529" i="12"/>
  <c r="AY519" i="12"/>
  <c r="FE1024" i="12"/>
  <c r="U519" i="12"/>
  <c r="CC14" i="12"/>
  <c r="K1024" i="12"/>
  <c r="FE2034" i="12"/>
  <c r="EK2034" i="12"/>
  <c r="AO2034" i="12"/>
  <c r="FO1529" i="12"/>
  <c r="EK1024" i="12"/>
  <c r="FY1024" i="12"/>
  <c r="A1024" i="12"/>
  <c r="AY2034" i="12"/>
  <c r="CW14" i="12"/>
  <c r="AE1024" i="12"/>
  <c r="EA1529" i="12"/>
  <c r="U102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AY520" i="12"/>
  <c r="BI1530" i="12"/>
  <c r="EA1530" i="12"/>
  <c r="GI520" i="12"/>
  <c r="K1530" i="12"/>
  <c r="U15" i="12"/>
  <c r="AE520" i="12"/>
  <c r="AO1025" i="12"/>
  <c r="EK15" i="12"/>
  <c r="CW15" i="12"/>
  <c r="EK1530" i="12"/>
  <c r="GI2035" i="12"/>
  <c r="BI15" i="12"/>
  <c r="FO1025" i="12"/>
  <c r="EA15" i="12"/>
  <c r="GI15" i="12"/>
  <c r="DQ2035" i="12"/>
  <c r="FY520" i="12"/>
  <c r="FE2035" i="12"/>
  <c r="BI1025" i="12"/>
  <c r="CC15" i="12"/>
  <c r="FE15" i="12"/>
  <c r="AE2035" i="12"/>
  <c r="A15" i="12"/>
  <c r="U2035" i="12"/>
  <c r="FY15" i="12"/>
  <c r="AY1025" i="12"/>
  <c r="FY1530" i="12"/>
  <c r="DG1530" i="12"/>
  <c r="BS2035" i="12"/>
  <c r="EK520" i="12"/>
  <c r="EA1025" i="12"/>
  <c r="CM520" i="12"/>
  <c r="K520" i="12"/>
  <c r="FY1025" i="12"/>
  <c r="CC1025" i="12"/>
  <c r="CW520" i="12"/>
  <c r="FO15" i="12"/>
  <c r="EA520" i="12"/>
  <c r="GI1025" i="12"/>
  <c r="DQ1530" i="12"/>
  <c r="U1530" i="12"/>
  <c r="FY2035" i="12"/>
  <c r="A1530" i="12"/>
  <c r="BI520" i="12"/>
  <c r="AY15" i="12"/>
  <c r="A2035" i="12"/>
  <c r="EU1025" i="12"/>
  <c r="EU2035" i="12"/>
  <c r="K15" i="12"/>
  <c r="AY2035" i="12"/>
  <c r="FO2035" i="12"/>
  <c r="CC2035" i="12"/>
  <c r="A1025" i="12"/>
  <c r="AO15" i="12"/>
  <c r="FE1025" i="12"/>
  <c r="BS15" i="12"/>
  <c r="AE1025" i="12"/>
  <c r="CW2035" i="12"/>
  <c r="EK2035" i="12"/>
  <c r="DG1025" i="12"/>
  <c r="DG2035" i="12"/>
  <c r="CM15" i="12"/>
  <c r="AO1530" i="12"/>
  <c r="DQ1025" i="12"/>
  <c r="EK1025" i="12"/>
  <c r="BI2035" i="12"/>
  <c r="AO520" i="12"/>
  <c r="A520" i="12"/>
  <c r="CW1530" i="12"/>
  <c r="DG520" i="12"/>
  <c r="FO520" i="12"/>
  <c r="AO2035" i="12"/>
  <c r="DG15" i="12"/>
  <c r="FE1530" i="12"/>
  <c r="EU15" i="12"/>
  <c r="BS1530" i="12"/>
  <c r="AY1530" i="12"/>
  <c r="DQ520" i="12"/>
  <c r="EU1530" i="12"/>
  <c r="BS520" i="12"/>
  <c r="CM1530" i="12"/>
  <c r="EA2035" i="12"/>
  <c r="AE15" i="12"/>
  <c r="CM1025" i="12"/>
  <c r="CC1530" i="12"/>
  <c r="U520" i="12"/>
  <c r="BS1025" i="12"/>
  <c r="CM2035" i="12"/>
  <c r="EU520" i="12"/>
  <c r="CC520" i="12"/>
  <c r="FE520" i="12"/>
  <c r="FO1530" i="12"/>
  <c r="GI1530" i="12"/>
  <c r="CW1025" i="12"/>
  <c r="AE1530" i="12"/>
  <c r="U1025" i="12"/>
  <c r="K2035" i="12"/>
  <c r="K1025" i="12"/>
  <c r="DQ1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DG521" i="12"/>
  <c r="AY1026" i="12"/>
  <c r="AY521" i="12"/>
  <c r="DG1026" i="12"/>
  <c r="CC521" i="12"/>
  <c r="CM521" i="12"/>
  <c r="FY2036" i="12"/>
  <c r="AE1026" i="12"/>
  <c r="FY521" i="12"/>
  <c r="DQ1531" i="12"/>
  <c r="DG2036" i="12"/>
  <c r="FO1026" i="12"/>
  <c r="CW521" i="12"/>
  <c r="U521" i="12"/>
  <c r="FY1531" i="12"/>
  <c r="A2036" i="12"/>
  <c r="AO2036" i="12"/>
  <c r="FO16" i="12"/>
  <c r="AY1531" i="12"/>
  <c r="CM1531" i="12"/>
  <c r="FE1026" i="12"/>
  <c r="BS16" i="12"/>
  <c r="U1531" i="12"/>
  <c r="AE16" i="12"/>
  <c r="BS1026" i="12"/>
  <c r="U16" i="12"/>
  <c r="K1531" i="12"/>
  <c r="DQ2036" i="12"/>
  <c r="AY2036" i="12"/>
  <c r="GI16" i="12"/>
  <c r="GI1531" i="12"/>
  <c r="CW16" i="12"/>
  <c r="AE2036" i="12"/>
  <c r="AO1531" i="12"/>
  <c r="GI521" i="12"/>
  <c r="A521" i="12"/>
  <c r="EK2036" i="12"/>
  <c r="BI521" i="12"/>
  <c r="EK1026" i="12"/>
  <c r="K521" i="12"/>
  <c r="FY1026" i="12"/>
  <c r="CM16" i="12"/>
  <c r="BI1531" i="12"/>
  <c r="FE2036" i="12"/>
  <c r="EK1531" i="12"/>
  <c r="FE521" i="12"/>
  <c r="CC1026" i="12"/>
  <c r="U1026" i="12"/>
  <c r="U2036" i="12"/>
  <c r="A1026" i="12"/>
  <c r="GI2036" i="12"/>
  <c r="AY16" i="12"/>
  <c r="EU1026" i="12"/>
  <c r="EK16" i="12"/>
  <c r="EA521" i="12"/>
  <c r="FO521" i="12"/>
  <c r="CM1026" i="12"/>
  <c r="CC2036" i="12"/>
  <c r="AE521" i="12"/>
  <c r="DQ521" i="12"/>
  <c r="FE16" i="12"/>
  <c r="BS2036" i="12"/>
  <c r="BI1026" i="12"/>
  <c r="K2036" i="12"/>
  <c r="FE1531" i="12"/>
  <c r="EA16" i="12"/>
  <c r="K1026" i="12"/>
  <c r="EU2036" i="12"/>
  <c r="EA2036" i="12"/>
  <c r="K16" i="12"/>
  <c r="CC16" i="12"/>
  <c r="CC1531" i="12"/>
  <c r="DQ1026" i="12"/>
  <c r="FO1531" i="12"/>
  <c r="DG16" i="12"/>
  <c r="EK521" i="12"/>
  <c r="DQ16" i="12"/>
  <c r="AO521" i="12"/>
  <c r="CM2036" i="12"/>
  <c r="A1531" i="12"/>
  <c r="CW1531" i="12"/>
  <c r="BS521" i="12"/>
  <c r="AO1026" i="12"/>
  <c r="BS1531" i="12"/>
  <c r="EU16" i="12"/>
  <c r="DG1531" i="12"/>
  <c r="EU1531" i="12"/>
  <c r="FO2036" i="12"/>
  <c r="CW1026" i="12"/>
  <c r="FY16" i="12"/>
  <c r="EU521" i="12"/>
  <c r="BI2036" i="12"/>
  <c r="A16" i="12"/>
  <c r="BI16" i="12"/>
  <c r="GI1026" i="12"/>
  <c r="CW2036" i="12"/>
  <c r="EA1531" i="12"/>
  <c r="AO16" i="12"/>
  <c r="EA1026" i="12"/>
  <c r="AE153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DQ2037" i="12"/>
  <c r="CM1027" i="12"/>
  <c r="DQ1532" i="12"/>
  <c r="GI17" i="12"/>
  <c r="BS17" i="12"/>
  <c r="K2037" i="12"/>
  <c r="AE522" i="12"/>
  <c r="GI2037" i="12"/>
  <c r="FY1532" i="12"/>
  <c r="FE1532" i="12"/>
  <c r="EA1027" i="12"/>
  <c r="A1027" i="12"/>
  <c r="AE1027" i="12"/>
  <c r="DG1532" i="12"/>
  <c r="AY1532" i="12"/>
  <c r="BI2037" i="12"/>
  <c r="CC522" i="12"/>
  <c r="DQ1027" i="12"/>
  <c r="BS522" i="12"/>
  <c r="EA17" i="12"/>
  <c r="CM17" i="12"/>
  <c r="CC17" i="12"/>
  <c r="DQ17" i="12"/>
  <c r="U522" i="12"/>
  <c r="AY522" i="12"/>
  <c r="FY1027" i="12"/>
  <c r="AO1027" i="12"/>
  <c r="AE2037" i="12"/>
  <c r="AY1027" i="12"/>
  <c r="BI1532" i="12"/>
  <c r="DG522" i="12"/>
  <c r="FE522" i="12"/>
  <c r="K1532" i="12"/>
  <c r="FO2037" i="12"/>
  <c r="CM1532" i="12"/>
  <c r="AO2037" i="12"/>
  <c r="CM522" i="12"/>
  <c r="FY522" i="12"/>
  <c r="EK1027" i="12"/>
  <c r="CM2037" i="12"/>
  <c r="GI1027" i="12"/>
  <c r="AO1532" i="12"/>
  <c r="BI17" i="12"/>
  <c r="U17" i="12"/>
  <c r="EA522" i="12"/>
  <c r="K17" i="12"/>
  <c r="AY17" i="12"/>
  <c r="EA2037" i="12"/>
  <c r="BS2037" i="12"/>
  <c r="FE1027" i="12"/>
  <c r="A17" i="12"/>
  <c r="FO17" i="12"/>
  <c r="FY17" i="12"/>
  <c r="CW1027" i="12"/>
  <c r="FO1027" i="12"/>
  <c r="FO1532" i="12"/>
  <c r="CW2037" i="12"/>
  <c r="DG2037" i="12"/>
  <c r="CC1532" i="12"/>
  <c r="AO522" i="12"/>
  <c r="AE17" i="12"/>
  <c r="EU17" i="12"/>
  <c r="EK522" i="12"/>
  <c r="EK2037" i="12"/>
  <c r="K1027" i="12"/>
  <c r="FO522" i="12"/>
  <c r="A2037" i="12"/>
  <c r="DG17" i="12"/>
  <c r="CW17" i="12"/>
  <c r="FY2037" i="12"/>
  <c r="BI522" i="12"/>
  <c r="EU1027" i="12"/>
  <c r="CW1532" i="12"/>
  <c r="BS1027" i="12"/>
  <c r="EU2037" i="12"/>
  <c r="CC1027" i="12"/>
  <c r="GI522" i="12"/>
  <c r="DQ522" i="12"/>
  <c r="K522" i="12"/>
  <c r="A1532" i="12"/>
  <c r="U2037" i="12"/>
  <c r="CW522" i="12"/>
  <c r="AY2037" i="12"/>
  <c r="FE2037" i="12"/>
  <c r="BS1532" i="12"/>
  <c r="EU522" i="12"/>
  <c r="CC2037" i="12"/>
  <c r="EU1532" i="12"/>
  <c r="GI1532" i="12"/>
  <c r="AE1532" i="12"/>
  <c r="EK1532" i="12"/>
  <c r="EK17" i="12"/>
  <c r="AO17" i="12"/>
  <c r="EA1532" i="12"/>
  <c r="A522" i="12"/>
  <c r="DG1027" i="12"/>
  <c r="BI1027" i="12"/>
  <c r="FE17" i="12"/>
  <c r="U1532" i="12"/>
  <c r="U1027"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BS1028" i="12"/>
  <c r="EK1533" i="12"/>
  <c r="FY523" i="12"/>
  <c r="A523" i="12"/>
  <c r="EU18" i="12"/>
  <c r="BI523" i="12"/>
  <c r="K2038" i="12"/>
  <c r="FO1533" i="12"/>
  <c r="CW1028" i="12"/>
  <c r="DG18" i="12"/>
  <c r="EU1533" i="12"/>
  <c r="GI1533" i="12"/>
  <c r="CC523" i="12"/>
  <c r="CC2038" i="12"/>
  <c r="FE2038" i="12"/>
  <c r="FE1533" i="12"/>
  <c r="DQ1533" i="12"/>
  <c r="CC1028" i="12"/>
  <c r="EU1028" i="12"/>
  <c r="FY18" i="12"/>
  <c r="FY1028" i="12"/>
  <c r="BS2038" i="12"/>
  <c r="EA523" i="12"/>
  <c r="EA18" i="12"/>
  <c r="CM1533" i="12"/>
  <c r="CM18" i="12"/>
  <c r="FY2038" i="12"/>
  <c r="EK18" i="12"/>
  <c r="BI18" i="12"/>
  <c r="BI1028" i="12"/>
  <c r="AE1028" i="12"/>
  <c r="EA2038" i="12"/>
  <c r="EK2038" i="12"/>
  <c r="EA1533" i="12"/>
  <c r="AO523" i="12"/>
  <c r="GI18" i="12"/>
  <c r="K18" i="12"/>
  <c r="FY1533" i="12"/>
  <c r="AE2038" i="12"/>
  <c r="U2038" i="12"/>
  <c r="AE18" i="12"/>
  <c r="AO18" i="12"/>
  <c r="DG523" i="12"/>
  <c r="BS1533" i="12"/>
  <c r="U18" i="12"/>
  <c r="BI2038" i="12"/>
  <c r="AO2038" i="12"/>
  <c r="FE523" i="12"/>
  <c r="BI1533" i="12"/>
  <c r="AE1533" i="12"/>
  <c r="GI1028" i="12"/>
  <c r="EU523" i="12"/>
  <c r="CW523" i="12"/>
  <c r="CW18" i="12"/>
  <c r="EK1028" i="12"/>
  <c r="CW2038" i="12"/>
  <c r="A1533" i="12"/>
  <c r="EU2038" i="12"/>
  <c r="FE18" i="12"/>
  <c r="AY1533" i="12"/>
  <c r="K1028" i="12"/>
  <c r="DG2038" i="12"/>
  <c r="A2038" i="12"/>
  <c r="CW1533" i="12"/>
  <c r="BS18" i="12"/>
  <c r="AY18" i="12"/>
  <c r="GI2038" i="12"/>
  <c r="CC1533" i="12"/>
  <c r="AY523" i="12"/>
  <c r="DQ18" i="12"/>
  <c r="U1533" i="12"/>
  <c r="FO1028" i="12"/>
  <c r="U523" i="12"/>
  <c r="AO1028" i="12"/>
  <c r="K1533" i="12"/>
  <c r="FO523" i="12"/>
  <c r="U1028" i="12"/>
  <c r="DQ1028" i="12"/>
  <c r="CM523" i="12"/>
  <c r="AE523" i="12"/>
  <c r="FO2038" i="12"/>
  <c r="FO18" i="12"/>
  <c r="DG1028" i="12"/>
  <c r="EK523" i="12"/>
  <c r="DG1533" i="12"/>
  <c r="DQ523" i="12"/>
  <c r="A18" i="12"/>
  <c r="FE1028" i="12"/>
  <c r="EA1028" i="12"/>
  <c r="CM1028" i="12"/>
  <c r="K523" i="12"/>
  <c r="AO1533" i="12"/>
  <c r="CM2038" i="12"/>
  <c r="AY2038" i="12"/>
  <c r="BS523" i="12"/>
  <c r="GI523" i="12"/>
  <c r="DQ2038" i="12"/>
  <c r="AY1028" i="12"/>
  <c r="A1028" i="12"/>
  <c r="CC1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BI524" i="12"/>
  <c r="FY1029" i="12"/>
  <c r="FE524" i="12"/>
  <c r="U1029" i="12"/>
  <c r="CC19" i="12"/>
  <c r="DQ1534" i="12"/>
  <c r="CC2039" i="12"/>
  <c r="U524" i="12"/>
  <c r="BI2039" i="12"/>
  <c r="AY1534" i="12"/>
  <c r="CW19" i="12"/>
  <c r="BS19" i="12"/>
  <c r="EU2039" i="12"/>
  <c r="U2039" i="12"/>
  <c r="EK1534" i="12"/>
  <c r="BS1029" i="12"/>
  <c r="FO2039" i="12"/>
  <c r="BI19" i="12"/>
  <c r="AY2039" i="12"/>
  <c r="AO2039" i="12"/>
  <c r="A19" i="12"/>
  <c r="FO19" i="12"/>
  <c r="EA1029" i="12"/>
  <c r="BI1029" i="12"/>
  <c r="CW1534" i="12"/>
  <c r="FO1029" i="12"/>
  <c r="CM1029" i="12"/>
  <c r="AO524" i="12"/>
  <c r="GI1534" i="12"/>
  <c r="FE1029" i="12"/>
  <c r="K1534" i="12"/>
  <c r="EU524" i="12"/>
  <c r="EK19" i="12"/>
  <c r="CM524" i="12"/>
  <c r="DG2039" i="12"/>
  <c r="AY524" i="12"/>
  <c r="CC1534" i="12"/>
  <c r="FO1534" i="12"/>
  <c r="BS2039" i="12"/>
  <c r="DG1534" i="12"/>
  <c r="EK1029" i="12"/>
  <c r="GI1029" i="12"/>
  <c r="K524" i="12"/>
  <c r="A1029" i="12"/>
  <c r="AE524" i="12"/>
  <c r="A2039" i="12"/>
  <c r="AO19" i="12"/>
  <c r="DQ2039" i="12"/>
  <c r="EA19" i="12"/>
  <c r="AE19" i="12"/>
  <c r="FO524" i="12"/>
  <c r="CC1029" i="12"/>
  <c r="BS524" i="12"/>
  <c r="K19" i="12"/>
  <c r="CM19" i="12"/>
  <c r="CM2039" i="12"/>
  <c r="AO1534" i="12"/>
  <c r="GI19" i="12"/>
  <c r="DG1029" i="12"/>
  <c r="FY524" i="12"/>
  <c r="AO1029" i="12"/>
  <c r="BI1534" i="12"/>
  <c r="FE1534" i="12"/>
  <c r="FY19" i="12"/>
  <c r="EA2039" i="12"/>
  <c r="EK2039" i="12"/>
  <c r="A1534" i="12"/>
  <c r="AY19" i="12"/>
  <c r="EU1029" i="12"/>
  <c r="DQ524" i="12"/>
  <c r="K2039" i="12"/>
  <c r="EU1534" i="12"/>
  <c r="FE19" i="12"/>
  <c r="FY2039" i="12"/>
  <c r="U1534" i="12"/>
  <c r="EU19" i="12"/>
  <c r="AE2039" i="12"/>
  <c r="GI524" i="12"/>
  <c r="EK524" i="12"/>
  <c r="CW1029" i="12"/>
  <c r="FE2039" i="12"/>
  <c r="U19" i="12"/>
  <c r="GI2039" i="12"/>
  <c r="DQ19" i="12"/>
  <c r="K1029" i="12"/>
  <c r="EA1534" i="12"/>
  <c r="EA524" i="12"/>
  <c r="AE1534" i="12"/>
  <c r="CW2039" i="12"/>
  <c r="BS1534" i="12"/>
  <c r="AE1029" i="12"/>
  <c r="AY1029" i="12"/>
  <c r="CC524" i="12"/>
  <c r="A524" i="12"/>
  <c r="FY1534" i="12"/>
  <c r="CW524" i="12"/>
  <c r="DQ1029" i="12"/>
  <c r="DG524" i="12"/>
  <c r="DG19" i="12"/>
  <c r="CM153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CW1535" i="12"/>
  <c r="BS525" i="12"/>
  <c r="U20" i="12"/>
  <c r="CW2040" i="12"/>
  <c r="EU20" i="12"/>
  <c r="GI1030" i="12"/>
  <c r="CC2040" i="12"/>
  <c r="CM20" i="12"/>
  <c r="K20" i="12"/>
  <c r="EU525" i="12"/>
  <c r="AO1535" i="12"/>
  <c r="U1030" i="12"/>
  <c r="CM2040" i="12"/>
  <c r="A2040" i="12"/>
  <c r="GI2040" i="12"/>
  <c r="K1535" i="12"/>
  <c r="BS2040" i="12"/>
  <c r="A20" i="12"/>
  <c r="AE1535" i="12"/>
  <c r="AY2040" i="12"/>
  <c r="U525" i="12"/>
  <c r="EU2040" i="12"/>
  <c r="FO525" i="12"/>
  <c r="BS20" i="12"/>
  <c r="FO2040" i="12"/>
  <c r="U2040" i="12"/>
  <c r="FY2040" i="12"/>
  <c r="FO20" i="12"/>
  <c r="EK2040" i="12"/>
  <c r="AY525" i="12"/>
  <c r="EA2040" i="12"/>
  <c r="EK525" i="12"/>
  <c r="DQ1030" i="12"/>
  <c r="CM1535" i="12"/>
  <c r="K2040" i="12"/>
  <c r="BI2040" i="12"/>
  <c r="GI1535" i="12"/>
  <c r="BI1030" i="12"/>
  <c r="AE20" i="12"/>
  <c r="FE1535" i="12"/>
  <c r="CC20" i="12"/>
  <c r="FE525" i="12"/>
  <c r="FY1030" i="12"/>
  <c r="EK20" i="12"/>
  <c r="DQ1535" i="12"/>
  <c r="AO1030" i="12"/>
  <c r="EA1535" i="12"/>
  <c r="AO20" i="12"/>
  <c r="CW525" i="12"/>
  <c r="DQ2040" i="12"/>
  <c r="BS1535" i="12"/>
  <c r="CM1030" i="12"/>
  <c r="A1030" i="12"/>
  <c r="DG525" i="12"/>
  <c r="CC525" i="12"/>
  <c r="EA20" i="12"/>
  <c r="AY1030" i="12"/>
  <c r="GI20" i="12"/>
  <c r="AO2040" i="12"/>
  <c r="DG1030" i="12"/>
  <c r="CC1030" i="12"/>
  <c r="CM525" i="12"/>
  <c r="DG1535" i="12"/>
  <c r="FY20" i="12"/>
  <c r="DQ20" i="12"/>
  <c r="FO1535" i="12"/>
  <c r="FY1535" i="12"/>
  <c r="AY20" i="12"/>
  <c r="EK1030" i="12"/>
  <c r="EU1535" i="12"/>
  <c r="FE2040" i="12"/>
  <c r="BS1030" i="12"/>
  <c r="AY1535" i="12"/>
  <c r="DG2040" i="12"/>
  <c r="FE20" i="12"/>
  <c r="K1030" i="12"/>
  <c r="AE1030" i="12"/>
  <c r="CW20" i="12"/>
  <c r="FE1030" i="12"/>
  <c r="A525" i="12"/>
  <c r="AE525" i="12"/>
  <c r="DQ525" i="12"/>
  <c r="EA525" i="12"/>
  <c r="U1535" i="12"/>
  <c r="AO525" i="12"/>
  <c r="GI525" i="12"/>
  <c r="AE2040" i="12"/>
  <c r="BI1535" i="12"/>
  <c r="A1535" i="12"/>
  <c r="DG20" i="12"/>
  <c r="CW1030" i="12"/>
  <c r="CC1535" i="12"/>
  <c r="FY525" i="12"/>
  <c r="EA1030" i="12"/>
  <c r="EK1535" i="12"/>
  <c r="K525" i="12"/>
  <c r="EU1030" i="12"/>
  <c r="BI525" i="12"/>
  <c r="FO1030" i="12"/>
  <c r="BI2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Y21" i="12"/>
  <c r="BI2041" i="12"/>
  <c r="BI526" i="12"/>
  <c r="U526" i="12"/>
  <c r="U2041" i="12"/>
  <c r="DQ1031" i="12"/>
  <c r="K2041" i="12"/>
  <c r="EK2041" i="12"/>
  <c r="EA2041" i="12"/>
  <c r="FE1536" i="12"/>
  <c r="EU21" i="12"/>
  <c r="DG2041" i="12"/>
  <c r="DG1031" i="12"/>
  <c r="AY1536" i="12"/>
  <c r="CC1031" i="12"/>
  <c r="AO1031" i="12"/>
  <c r="CM1031" i="12"/>
  <c r="CC1536" i="12"/>
  <c r="FE526" i="12"/>
  <c r="AY526" i="12"/>
  <c r="BS1536" i="12"/>
  <c r="U1031" i="12"/>
  <c r="EU1031" i="12"/>
  <c r="CW2041" i="12"/>
  <c r="GI21" i="12"/>
  <c r="FE1031" i="12"/>
  <c r="FY1536" i="12"/>
  <c r="AY1031" i="12"/>
  <c r="A21" i="12"/>
  <c r="BI1536" i="12"/>
  <c r="EU1536" i="12"/>
  <c r="EA21" i="12"/>
  <c r="FO1536" i="12"/>
  <c r="AE1536" i="12"/>
  <c r="DQ2041" i="12"/>
  <c r="FO2041" i="12"/>
  <c r="AO2041" i="12"/>
  <c r="CW21" i="12"/>
  <c r="EU2041" i="12"/>
  <c r="AY2041" i="12"/>
  <c r="FY526" i="12"/>
  <c r="AE2041" i="12"/>
  <c r="K526" i="12"/>
  <c r="CW1031" i="12"/>
  <c r="DG526" i="12"/>
  <c r="FY1031" i="12"/>
  <c r="CW526" i="12"/>
  <c r="A1536" i="12"/>
  <c r="FO1031" i="12"/>
  <c r="BS2041" i="12"/>
  <c r="EU526" i="12"/>
  <c r="A2041" i="12"/>
  <c r="K1031" i="12"/>
  <c r="DQ526" i="12"/>
  <c r="AO526" i="12"/>
  <c r="GI1031" i="12"/>
  <c r="AE1031" i="12"/>
  <c r="GI1536" i="12"/>
  <c r="A526" i="12"/>
  <c r="BS1031" i="12"/>
  <c r="FO21" i="12"/>
  <c r="CM2041" i="12"/>
  <c r="K21" i="12"/>
  <c r="CM1536" i="12"/>
  <c r="U21" i="12"/>
  <c r="DG21" i="12"/>
  <c r="GI2041" i="12"/>
  <c r="DG1536" i="12"/>
  <c r="BI21" i="12"/>
  <c r="CM21" i="12"/>
  <c r="CC526" i="12"/>
  <c r="CM526" i="12"/>
  <c r="CC2041" i="12"/>
  <c r="EK526" i="12"/>
  <c r="FY21" i="12"/>
  <c r="CW1536" i="12"/>
  <c r="EA526" i="12"/>
  <c r="CC21" i="12"/>
  <c r="U1536" i="12"/>
  <c r="A1031" i="12"/>
  <c r="FO526" i="12"/>
  <c r="BS21" i="12"/>
  <c r="EK1536" i="12"/>
  <c r="AE21" i="12"/>
  <c r="AE526" i="12"/>
  <c r="EA1536" i="12"/>
  <c r="DQ21" i="12"/>
  <c r="FY2041" i="12"/>
  <c r="DQ1536" i="12"/>
  <c r="EK1031" i="12"/>
  <c r="AO21" i="12"/>
  <c r="BS526" i="12"/>
  <c r="EA1031" i="12"/>
  <c r="FE21" i="12"/>
  <c r="EK21" i="12"/>
  <c r="K1536" i="12"/>
  <c r="AO1536" i="12"/>
  <c r="BI1031" i="12"/>
  <c r="GI526" i="12"/>
  <c r="FE204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FE22" i="12"/>
  <c r="GI2042" i="12"/>
  <c r="FE2042" i="12"/>
  <c r="EU527" i="12"/>
  <c r="AE22" i="12"/>
  <c r="BS22" i="12"/>
  <c r="BS2042" i="12"/>
  <c r="BI1032" i="12"/>
  <c r="EK22" i="12"/>
  <c r="FO22" i="12"/>
  <c r="AE1537" i="12"/>
  <c r="EU1032" i="12"/>
  <c r="FY2042" i="12"/>
  <c r="GI22" i="12"/>
  <c r="AE1032" i="12"/>
  <c r="DQ1032" i="12"/>
  <c r="FE1537" i="12"/>
  <c r="EK2042" i="12"/>
  <c r="AO2042" i="12"/>
  <c r="FE1032" i="12"/>
  <c r="FO2042" i="12"/>
  <c r="K2042" i="12"/>
  <c r="GI527" i="12"/>
  <c r="AO527" i="12"/>
  <c r="EU2042" i="12"/>
  <c r="DQ2042" i="12"/>
  <c r="K1537" i="12"/>
  <c r="EA1032" i="12"/>
  <c r="DG22" i="12"/>
  <c r="DG2042" i="12"/>
  <c r="EA2042" i="12"/>
  <c r="U2042" i="12"/>
  <c r="K22" i="12"/>
  <c r="AE2042" i="12"/>
  <c r="CC2042" i="12"/>
  <c r="FO1032" i="12"/>
  <c r="A1032" i="12"/>
  <c r="FY1032" i="12"/>
  <c r="CC527" i="12"/>
  <c r="BI1537" i="12"/>
  <c r="AY22" i="12"/>
  <c r="FE527" i="12"/>
  <c r="U22" i="12"/>
  <c r="DQ527" i="12"/>
  <c r="CW1537" i="12"/>
  <c r="EA1537" i="12"/>
  <c r="FY527" i="12"/>
  <c r="CM22" i="12"/>
  <c r="K1032" i="12"/>
  <c r="CM1537" i="12"/>
  <c r="BS1537" i="12"/>
  <c r="CM2042" i="12"/>
  <c r="EA22" i="12"/>
  <c r="AY527" i="12"/>
  <c r="BS1032" i="12"/>
  <c r="EU22" i="12"/>
  <c r="BI527" i="12"/>
  <c r="DQ22" i="12"/>
  <c r="CW1032" i="12"/>
  <c r="EU1537" i="12"/>
  <c r="AY2042" i="12"/>
  <c r="CC1537" i="12"/>
  <c r="FO527" i="12"/>
  <c r="CM527" i="12"/>
  <c r="FY1537" i="12"/>
  <c r="U527" i="12"/>
  <c r="A22" i="12"/>
  <c r="AY1032" i="12"/>
  <c r="CW527" i="12"/>
  <c r="FO1537" i="12"/>
  <c r="EA527" i="12"/>
  <c r="CM1032" i="12"/>
  <c r="BS527" i="12"/>
  <c r="DG1537" i="12"/>
  <c r="A527" i="12"/>
  <c r="BI2042" i="12"/>
  <c r="AO1537" i="12"/>
  <c r="EK527" i="12"/>
  <c r="DG527" i="12"/>
  <c r="CW2042" i="12"/>
  <c r="FY22" i="12"/>
  <c r="GI1537" i="12"/>
  <c r="CW22" i="12"/>
  <c r="AO22" i="12"/>
  <c r="EK1537" i="12"/>
  <c r="DG1032" i="12"/>
  <c r="EK1032" i="12"/>
  <c r="CC22" i="12"/>
  <c r="U1032" i="12"/>
  <c r="AE527" i="12"/>
  <c r="A1537" i="12"/>
  <c r="BI22" i="12"/>
  <c r="U1537" i="12"/>
  <c r="AY1537" i="12"/>
  <c r="DQ1537" i="12"/>
  <c r="GI1032" i="12"/>
  <c r="A2042" i="12"/>
  <c r="AO1032" i="12"/>
  <c r="CC1032" i="12"/>
  <c r="K527"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FY1538" i="12"/>
  <c r="CC23" i="12"/>
  <c r="BI1538" i="12"/>
  <c r="EK23" i="12"/>
  <c r="BI528" i="12"/>
  <c r="DQ1538" i="12"/>
  <c r="AY1033" i="12"/>
  <c r="CC1033" i="12"/>
  <c r="AO1033" i="12"/>
  <c r="BS528" i="12"/>
  <c r="DQ2043" i="12"/>
  <c r="CW1033" i="12"/>
  <c r="CM23" i="12"/>
  <c r="FY2043" i="12"/>
  <c r="EK1538" i="12"/>
  <c r="DG1538" i="12"/>
  <c r="FY1033" i="12"/>
  <c r="EA23" i="12"/>
  <c r="CM1033" i="12"/>
  <c r="BS2043" i="12"/>
  <c r="U23" i="12"/>
  <c r="A23" i="12"/>
  <c r="CM2043" i="12"/>
  <c r="EA1033" i="12"/>
  <c r="GI1033" i="12"/>
  <c r="AE2043" i="12"/>
  <c r="GI23" i="12"/>
  <c r="FY23" i="12"/>
  <c r="DG1033" i="12"/>
  <c r="K1538" i="12"/>
  <c r="DG528" i="12"/>
  <c r="BS23" i="12"/>
  <c r="FE1538" i="12"/>
  <c r="A1538" i="12"/>
  <c r="AY528" i="12"/>
  <c r="EK2043" i="12"/>
  <c r="EU1538" i="12"/>
  <c r="CW23" i="12"/>
  <c r="AY23" i="12"/>
  <c r="BS1033" i="12"/>
  <c r="CC1538" i="12"/>
  <c r="EU528" i="12"/>
  <c r="CW528" i="12"/>
  <c r="EA1538" i="12"/>
  <c r="AY2043" i="12"/>
  <c r="FY528" i="12"/>
  <c r="DQ1033" i="12"/>
  <c r="FE2043" i="12"/>
  <c r="DG2043" i="12"/>
  <c r="AE23" i="12"/>
  <c r="AY1538" i="12"/>
  <c r="AO528" i="12"/>
  <c r="DQ528" i="12"/>
  <c r="CC2043" i="12"/>
  <c r="GI528" i="12"/>
  <c r="CM528" i="12"/>
  <c r="EU1033" i="12"/>
  <c r="AE528" i="12"/>
  <c r="BI23" i="12"/>
  <c r="U2043" i="12"/>
  <c r="FE23" i="12"/>
  <c r="FO1538" i="12"/>
  <c r="EU2043" i="12"/>
  <c r="CM1538" i="12"/>
  <c r="A1033" i="12"/>
  <c r="FE528" i="12"/>
  <c r="EK528" i="12"/>
  <c r="EA528" i="12"/>
  <c r="CW2043" i="12"/>
  <c r="EA2043" i="12"/>
  <c r="K23" i="12"/>
  <c r="DQ23" i="12"/>
  <c r="AO2043" i="12"/>
  <c r="BS1538" i="12"/>
  <c r="CW1538" i="12"/>
  <c r="CC528" i="12"/>
  <c r="FE1033" i="12"/>
  <c r="BI2043" i="12"/>
  <c r="K1033" i="12"/>
  <c r="FO23" i="12"/>
  <c r="FO1033" i="12"/>
  <c r="AO23" i="12"/>
  <c r="GI1538" i="12"/>
  <c r="AO1538" i="12"/>
  <c r="BI1033" i="12"/>
  <c r="GI2043" i="12"/>
  <c r="FO528" i="12"/>
  <c r="AE1538" i="12"/>
  <c r="EU23" i="12"/>
  <c r="AE1033" i="12"/>
  <c r="A528" i="12"/>
  <c r="FO2043" i="12"/>
  <c r="U1538" i="12"/>
  <c r="K2043" i="12"/>
  <c r="DG23" i="12"/>
  <c r="A2043" i="12"/>
  <c r="U528" i="12"/>
  <c r="EK1033" i="12"/>
  <c r="K528" i="12"/>
  <c r="U103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CM2044" i="12"/>
  <c r="GI1034" i="12"/>
  <c r="CC1539" i="12"/>
  <c r="BI1539" i="12"/>
  <c r="CM1539" i="12"/>
  <c r="GI1539" i="12"/>
  <c r="AO1539" i="12"/>
  <c r="FY1539" i="12"/>
  <c r="CW24" i="12"/>
  <c r="BS1034" i="12"/>
  <c r="FE2044" i="12"/>
  <c r="DQ529" i="12"/>
  <c r="A1539" i="12"/>
  <c r="U2044" i="12"/>
  <c r="GI2044" i="12"/>
  <c r="AY1539" i="12"/>
  <c r="FO24" i="12"/>
  <c r="U1539" i="12"/>
  <c r="AO2044" i="12"/>
  <c r="AE2044" i="12"/>
  <c r="EU24" i="12"/>
  <c r="AY1034" i="12"/>
  <c r="K2044" i="12"/>
  <c r="DG24" i="12"/>
  <c r="BI529" i="12"/>
  <c r="DG2044" i="12"/>
  <c r="CW529" i="12"/>
  <c r="BI1034" i="12"/>
  <c r="U1034" i="12"/>
  <c r="FO529" i="12"/>
  <c r="AE1034" i="12"/>
  <c r="EA24" i="12"/>
  <c r="DQ1034" i="12"/>
  <c r="CC1034" i="12"/>
  <c r="EK1539" i="12"/>
  <c r="CW1539" i="12"/>
  <c r="CC24" i="12"/>
  <c r="EK2044" i="12"/>
  <c r="BS529" i="12"/>
  <c r="AE529" i="12"/>
  <c r="AE1539" i="12"/>
  <c r="EK529" i="12"/>
  <c r="AO1034" i="12"/>
  <c r="K24" i="12"/>
  <c r="FY24" i="12"/>
  <c r="U529" i="12"/>
  <c r="CM24" i="12"/>
  <c r="DQ2044" i="12"/>
  <c r="DG1034" i="12"/>
  <c r="FY529" i="12"/>
  <c r="FO2044" i="12"/>
  <c r="GI529" i="12"/>
  <c r="DG1539" i="12"/>
  <c r="K1539" i="12"/>
  <c r="CC2044" i="12"/>
  <c r="A2044" i="12"/>
  <c r="EA529" i="12"/>
  <c r="FO1539" i="12"/>
  <c r="A529" i="12"/>
  <c r="FY1034" i="12"/>
  <c r="AO529" i="12"/>
  <c r="EA1539" i="12"/>
  <c r="BI2044" i="12"/>
  <c r="AY24" i="12"/>
  <c r="CW1034" i="12"/>
  <c r="EU1539" i="12"/>
  <c r="U24" i="12"/>
  <c r="FY2044" i="12"/>
  <c r="A1034" i="12"/>
  <c r="FE1539" i="12"/>
  <c r="EU529" i="12"/>
  <c r="EK24" i="12"/>
  <c r="DQ24" i="12"/>
  <c r="K529" i="12"/>
  <c r="EU2044" i="12"/>
  <c r="AY2044" i="12"/>
  <c r="BS2044" i="12"/>
  <c r="CM529" i="12"/>
  <c r="FE529" i="12"/>
  <c r="EA2044" i="12"/>
  <c r="EA1034" i="12"/>
  <c r="DG529" i="12"/>
  <c r="BI24" i="12"/>
  <c r="FE24" i="12"/>
  <c r="AE24" i="12"/>
  <c r="CM1034" i="12"/>
  <c r="AO24" i="12"/>
  <c r="BS1539" i="12"/>
  <c r="GI24" i="12"/>
  <c r="FO1034" i="12"/>
  <c r="FE1034" i="12"/>
  <c r="BS24" i="12"/>
  <c r="CC529" i="12"/>
  <c r="EK1034" i="12"/>
  <c r="EU1034" i="12"/>
  <c r="A24" i="12"/>
  <c r="DQ1539" i="12"/>
  <c r="AY529" i="12"/>
  <c r="K1034" i="12"/>
  <c r="CW204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CM1035" i="12"/>
  <c r="EK1035" i="12"/>
  <c r="AO1540" i="12"/>
  <c r="U2045" i="12"/>
  <c r="AE25" i="12"/>
  <c r="DG25" i="12"/>
  <c r="AY530" i="12"/>
  <c r="CC1540" i="12"/>
  <c r="FO1540" i="12"/>
  <c r="K1035" i="12"/>
  <c r="K530" i="12"/>
  <c r="AE1035" i="12"/>
  <c r="GI530" i="12"/>
  <c r="K2045" i="12"/>
  <c r="EA25" i="12"/>
  <c r="CM530" i="12"/>
  <c r="A2045" i="12"/>
  <c r="A1540" i="12"/>
  <c r="CM2045" i="12"/>
  <c r="AY2045" i="12"/>
  <c r="CC530" i="12"/>
  <c r="FO25" i="12"/>
  <c r="CC25" i="12"/>
  <c r="AE1540" i="12"/>
  <c r="FY2045" i="12"/>
  <c r="FO1035" i="12"/>
  <c r="DG530" i="12"/>
  <c r="FY1540" i="12"/>
  <c r="AE530" i="12"/>
  <c r="EU530" i="12"/>
  <c r="DG1540" i="12"/>
  <c r="DQ1035" i="12"/>
  <c r="AE2045" i="12"/>
  <c r="AO530" i="12"/>
  <c r="DG2045" i="12"/>
  <c r="U1540" i="12"/>
  <c r="CC1035" i="12"/>
  <c r="CM25" i="12"/>
  <c r="AO25" i="12"/>
  <c r="EK1540" i="12"/>
  <c r="FE1540" i="12"/>
  <c r="FY25" i="12"/>
  <c r="A530" i="12"/>
  <c r="EU1540" i="12"/>
  <c r="EA2045" i="12"/>
  <c r="GI25" i="12"/>
  <c r="GI1540" i="12"/>
  <c r="BI1540" i="12"/>
  <c r="EA530" i="12"/>
  <c r="EU2045" i="12"/>
  <c r="K25" i="12"/>
  <c r="BI2045" i="12"/>
  <c r="A25" i="12"/>
  <c r="FO2045" i="12"/>
  <c r="EK25" i="12"/>
  <c r="AY25" i="12"/>
  <c r="AO2045" i="12"/>
  <c r="EK2045" i="12"/>
  <c r="FY1035" i="12"/>
  <c r="DQ25" i="12"/>
  <c r="CW1035" i="12"/>
  <c r="BS1035" i="12"/>
  <c r="CW530" i="12"/>
  <c r="U530" i="12"/>
  <c r="FE1035" i="12"/>
  <c r="DQ2045" i="12"/>
  <c r="EU1035" i="12"/>
  <c r="CW2045" i="12"/>
  <c r="BS2045" i="12"/>
  <c r="EA1540" i="12"/>
  <c r="CM1540" i="12"/>
  <c r="AY1540" i="12"/>
  <c r="AY1035" i="12"/>
  <c r="CW25" i="12"/>
  <c r="EA1035" i="12"/>
  <c r="U1035" i="12"/>
  <c r="DG1035" i="12"/>
  <c r="BS1540" i="12"/>
  <c r="BS530" i="12"/>
  <c r="DQ530" i="12"/>
  <c r="FE25" i="12"/>
  <c r="CW1540" i="12"/>
  <c r="FE2045" i="12"/>
  <c r="AO1035" i="12"/>
  <c r="FO530" i="12"/>
  <c r="BI25" i="12"/>
  <c r="A1035" i="12"/>
  <c r="CC2045" i="12"/>
  <c r="FE530" i="12"/>
  <c r="FY530" i="12"/>
  <c r="EU25" i="12"/>
  <c r="BS25" i="12"/>
  <c r="GI1035" i="12"/>
  <c r="GI2045" i="12"/>
  <c r="BI1035" i="12"/>
  <c r="EK530" i="12"/>
  <c r="U25" i="12"/>
  <c r="K1540" i="12"/>
  <c r="DQ1540" i="12"/>
  <c r="BI53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DQ531" i="12"/>
  <c r="CM26" i="12"/>
  <c r="BI1036" i="12"/>
  <c r="FE26" i="12"/>
  <c r="U2046" i="12"/>
  <c r="AY26" i="12"/>
  <c r="AO1541" i="12"/>
  <c r="CC1541" i="12"/>
  <c r="A26" i="12"/>
  <c r="EU1036" i="12"/>
  <c r="EU1541" i="12"/>
  <c r="AE1036" i="12"/>
  <c r="A531" i="12"/>
  <c r="DQ1541" i="12"/>
  <c r="CM531" i="12"/>
  <c r="EK1036" i="12"/>
  <c r="BI26" i="12"/>
  <c r="EK531" i="12"/>
  <c r="FY26" i="12"/>
  <c r="FE1036" i="12"/>
  <c r="CW26" i="12"/>
  <c r="AO2046" i="12"/>
  <c r="EU26" i="12"/>
  <c r="FY2046" i="12"/>
  <c r="FY1036" i="12"/>
  <c r="EK2046" i="12"/>
  <c r="DG531" i="12"/>
  <c r="FE2046" i="12"/>
  <c r="BS1036" i="12"/>
  <c r="BI1541" i="12"/>
  <c r="GI531" i="12"/>
  <c r="FO2046" i="12"/>
  <c r="AY531" i="12"/>
  <c r="FY1541" i="12"/>
  <c r="EA531" i="12"/>
  <c r="BS2046" i="12"/>
  <c r="AY1541" i="12"/>
  <c r="DG2046" i="12"/>
  <c r="EK26" i="12"/>
  <c r="AO1036" i="12"/>
  <c r="EK1541" i="12"/>
  <c r="A1541" i="12"/>
  <c r="AE2046" i="12"/>
  <c r="K1541" i="12"/>
  <c r="EA1036" i="12"/>
  <c r="FO26" i="12"/>
  <c r="DQ26" i="12"/>
  <c r="EA2046" i="12"/>
  <c r="AO531" i="12"/>
  <c r="AE531" i="12"/>
  <c r="U1541" i="12"/>
  <c r="GI1036" i="12"/>
  <c r="CC531" i="12"/>
  <c r="BS531" i="12"/>
  <c r="GI1541" i="12"/>
  <c r="EU2046" i="12"/>
  <c r="CC1036" i="12"/>
  <c r="FY531" i="12"/>
  <c r="U531" i="12"/>
  <c r="CW1036" i="12"/>
  <c r="CW2046" i="12"/>
  <c r="DG1541" i="12"/>
  <c r="AE26" i="12"/>
  <c r="DG26" i="12"/>
  <c r="A1036" i="12"/>
  <c r="CC26" i="12"/>
  <c r="CW531" i="12"/>
  <c r="BI531" i="12"/>
  <c r="K2046" i="12"/>
  <c r="DQ2046" i="12"/>
  <c r="U26" i="12"/>
  <c r="EA26" i="12"/>
  <c r="DG1036" i="12"/>
  <c r="FO1036" i="12"/>
  <c r="CM2046" i="12"/>
  <c r="EU531" i="12"/>
  <c r="K26" i="12"/>
  <c r="FE531" i="12"/>
  <c r="K531" i="12"/>
  <c r="DQ1036" i="12"/>
  <c r="FO531" i="12"/>
  <c r="GI2046" i="12"/>
  <c r="AY1036" i="12"/>
  <c r="AE1541" i="12"/>
  <c r="CW1541" i="12"/>
  <c r="GI26" i="12"/>
  <c r="AY2046" i="12"/>
  <c r="A2046" i="12"/>
  <c r="BI2046" i="12"/>
  <c r="FE1541" i="12"/>
  <c r="K1036" i="12"/>
  <c r="U1036" i="12"/>
  <c r="AO26" i="12"/>
  <c r="CM1036" i="12"/>
  <c r="EA1541" i="12"/>
  <c r="BS26" i="12"/>
  <c r="FO1541" i="12"/>
  <c r="CC2046" i="12"/>
  <c r="CM1541" i="12"/>
  <c r="BS154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FE2047" i="12"/>
  <c r="AE2047" i="12"/>
  <c r="GI532" i="12"/>
  <c r="FO2047" i="12"/>
  <c r="FE532" i="12"/>
  <c r="BI2047" i="12"/>
  <c r="GI27" i="12"/>
  <c r="A2047" i="12"/>
  <c r="EU532" i="12"/>
  <c r="DQ532" i="12"/>
  <c r="CC27" i="12"/>
  <c r="K27" i="12"/>
  <c r="DG1542" i="12"/>
  <c r="EK1542" i="12"/>
  <c r="AO2047" i="12"/>
  <c r="CW532" i="12"/>
  <c r="DG27" i="12"/>
  <c r="FO1542" i="12"/>
  <c r="CM532" i="12"/>
  <c r="DQ1037" i="12"/>
  <c r="BS532" i="12"/>
  <c r="DQ2047" i="12"/>
  <c r="AO1542" i="12"/>
  <c r="K1542" i="12"/>
  <c r="FY27" i="12"/>
  <c r="CW2047" i="12"/>
  <c r="A532" i="12"/>
  <c r="AE1037" i="12"/>
  <c r="EA532" i="12"/>
  <c r="AY2047" i="12"/>
  <c r="EA1542" i="12"/>
  <c r="BI1542" i="12"/>
  <c r="CC532" i="12"/>
  <c r="GI2047" i="12"/>
  <c r="CM27" i="12"/>
  <c r="A27" i="12"/>
  <c r="FE1037" i="12"/>
  <c r="BS1542" i="12"/>
  <c r="GI1542" i="12"/>
  <c r="AO27" i="12"/>
  <c r="EA2047" i="12"/>
  <c r="EK27" i="12"/>
  <c r="EA1037" i="12"/>
  <c r="FO532" i="12"/>
  <c r="CC2047" i="12"/>
  <c r="CM1037" i="12"/>
  <c r="CW27" i="12"/>
  <c r="AY1037" i="12"/>
  <c r="DG532" i="12"/>
  <c r="K2047" i="12"/>
  <c r="AE27" i="12"/>
  <c r="AY1542" i="12"/>
  <c r="K1037" i="12"/>
  <c r="A1542" i="12"/>
  <c r="CW1037" i="12"/>
  <c r="FY1037" i="12"/>
  <c r="AY532" i="12"/>
  <c r="CM1542" i="12"/>
  <c r="BI27" i="12"/>
  <c r="FE1542" i="12"/>
  <c r="CC1542" i="12"/>
  <c r="BI1037" i="12"/>
  <c r="EK1037" i="12"/>
  <c r="FY1542" i="12"/>
  <c r="AE532" i="12"/>
  <c r="DG1037" i="12"/>
  <c r="AE1542" i="12"/>
  <c r="EA27" i="12"/>
  <c r="FE27" i="12"/>
  <c r="FY2047" i="12"/>
  <c r="BS27" i="12"/>
  <c r="DQ1542" i="12"/>
  <c r="K532" i="12"/>
  <c r="BI532" i="12"/>
  <c r="U27" i="12"/>
  <c r="U1542" i="12"/>
  <c r="AO1037" i="12"/>
  <c r="DQ27" i="12"/>
  <c r="AY27" i="12"/>
  <c r="GI1037" i="12"/>
  <c r="FO27" i="12"/>
  <c r="CM2047" i="12"/>
  <c r="BS2047" i="12"/>
  <c r="EU27" i="12"/>
  <c r="EU1037" i="12"/>
  <c r="A1037" i="12"/>
  <c r="U1037" i="12"/>
  <c r="FY532" i="12"/>
  <c r="EK2047" i="12"/>
  <c r="DG2047" i="12"/>
  <c r="EU1542" i="12"/>
  <c r="AO532" i="12"/>
  <c r="U2047" i="12"/>
  <c r="CC1037" i="12"/>
  <c r="U532" i="12"/>
  <c r="CW1542" i="12"/>
  <c r="FO1037" i="12"/>
  <c r="EK532" i="12"/>
  <c r="EU2047" i="12"/>
  <c r="BS103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BS2048" i="12"/>
  <c r="AY533" i="12"/>
  <c r="FO1038" i="12"/>
  <c r="AO1543" i="12"/>
  <c r="FE533" i="12"/>
  <c r="BI2048" i="12"/>
  <c r="AY1038" i="12"/>
  <c r="DG533" i="12"/>
  <c r="CM28" i="12"/>
  <c r="A1038" i="12"/>
  <c r="CC2048" i="12"/>
  <c r="CM1543" i="12"/>
  <c r="EU533" i="12"/>
  <c r="GI1543" i="12"/>
  <c r="DQ533" i="12"/>
  <c r="FO533" i="12"/>
  <c r="CM2048" i="12"/>
  <c r="GI28" i="12"/>
  <c r="A1543" i="12"/>
  <c r="FE28" i="12"/>
  <c r="AE1038" i="12"/>
  <c r="CW533" i="12"/>
  <c r="BI1543" i="12"/>
  <c r="EA1038" i="12"/>
  <c r="CM533" i="12"/>
  <c r="FE2048" i="12"/>
  <c r="CW28" i="12"/>
  <c r="AY28" i="12"/>
  <c r="BS533" i="12"/>
  <c r="CC1038" i="12"/>
  <c r="DQ1038" i="12"/>
  <c r="EK1543" i="12"/>
  <c r="U1038" i="12"/>
  <c r="CC1543" i="12"/>
  <c r="FE1543" i="12"/>
  <c r="EK1038" i="12"/>
  <c r="U1543" i="12"/>
  <c r="U533" i="12"/>
  <c r="A533" i="12"/>
  <c r="A28" i="12"/>
  <c r="EA2048" i="12"/>
  <c r="BS1038" i="12"/>
  <c r="FO1543" i="12"/>
  <c r="CC28" i="12"/>
  <c r="AY2048" i="12"/>
  <c r="FE1038" i="12"/>
  <c r="CM1038" i="12"/>
  <c r="EU1038" i="12"/>
  <c r="FY1038" i="12"/>
  <c r="EU2048" i="12"/>
  <c r="EA28" i="12"/>
  <c r="BS1543" i="12"/>
  <c r="AE1543" i="12"/>
  <c r="EA533" i="12"/>
  <c r="EK28" i="12"/>
  <c r="BI1038" i="12"/>
  <c r="AY1543" i="12"/>
  <c r="DQ2048" i="12"/>
  <c r="U2048" i="12"/>
  <c r="K2048" i="12"/>
  <c r="BI533" i="12"/>
  <c r="FO2048" i="12"/>
  <c r="FY533" i="12"/>
  <c r="DG2048" i="12"/>
  <c r="AO2048" i="12"/>
  <c r="DG1038" i="12"/>
  <c r="AE28" i="12"/>
  <c r="EA1543" i="12"/>
  <c r="K1543" i="12"/>
  <c r="EK2048" i="12"/>
  <c r="CW1038" i="12"/>
  <c r="FY1543" i="12"/>
  <c r="GI533" i="12"/>
  <c r="AE533" i="12"/>
  <c r="EU28" i="12"/>
  <c r="AO1038" i="12"/>
  <c r="CW1543" i="12"/>
  <c r="GI1038" i="12"/>
  <c r="DQ1543" i="12"/>
  <c r="FY28" i="12"/>
  <c r="DG1543" i="12"/>
  <c r="U28" i="12"/>
  <c r="FO28" i="12"/>
  <c r="DQ28" i="12"/>
  <c r="K533" i="12"/>
  <c r="AO28" i="12"/>
  <c r="EK533" i="12"/>
  <c r="EU1543" i="12"/>
  <c r="CW2048" i="12"/>
  <c r="A2048" i="12"/>
  <c r="K1038" i="12"/>
  <c r="AE2048" i="12"/>
  <c r="AO533" i="12"/>
  <c r="CC533" i="12"/>
  <c r="K28" i="12"/>
  <c r="GI2048" i="12"/>
  <c r="BI28" i="12"/>
  <c r="FY2048" i="12"/>
  <c r="DG28" i="12"/>
  <c r="BS2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CW534" i="12"/>
  <c r="FE2049" i="12"/>
  <c r="DG1039" i="12"/>
  <c r="AY1039" i="12"/>
  <c r="U2049" i="12"/>
  <c r="FO1039" i="12"/>
  <c r="A1544" i="12"/>
  <c r="CC1544" i="12"/>
  <c r="GI29" i="12"/>
  <c r="CC2049" i="12"/>
  <c r="EU29" i="12"/>
  <c r="AE2049" i="12"/>
  <c r="CW29" i="12"/>
  <c r="FO29" i="12"/>
  <c r="FE534" i="12"/>
  <c r="EA2049" i="12"/>
  <c r="EK29" i="12"/>
  <c r="FE29" i="12"/>
  <c r="U1039" i="12"/>
  <c r="CW1039" i="12"/>
  <c r="BS1039" i="12"/>
  <c r="AE1544" i="12"/>
  <c r="EU1039" i="12"/>
  <c r="A1039" i="12"/>
  <c r="CM1039" i="12"/>
  <c r="AO534" i="12"/>
  <c r="CM1544" i="12"/>
  <c r="AE534" i="12"/>
  <c r="AY1544" i="12"/>
  <c r="AE29" i="12"/>
  <c r="EU1544" i="12"/>
  <c r="FO1544" i="12"/>
  <c r="GI2049" i="12"/>
  <c r="DQ1544" i="12"/>
  <c r="EK1544" i="12"/>
  <c r="DG29" i="12"/>
  <c r="EK534" i="12"/>
  <c r="GI1039" i="12"/>
  <c r="FE1039" i="12"/>
  <c r="FY1544" i="12"/>
  <c r="EK1039" i="12"/>
  <c r="AY29" i="12"/>
  <c r="BS2049" i="12"/>
  <c r="EA1544" i="12"/>
  <c r="CW2049" i="12"/>
  <c r="DQ534" i="12"/>
  <c r="CW1544" i="12"/>
  <c r="K29" i="12"/>
  <c r="BS29" i="12"/>
  <c r="AO1544" i="12"/>
  <c r="DQ1039" i="12"/>
  <c r="BI1544" i="12"/>
  <c r="AY2049" i="12"/>
  <c r="FY1039" i="12"/>
  <c r="AO29" i="12"/>
  <c r="CC1039" i="12"/>
  <c r="K2049" i="12"/>
  <c r="EA1039" i="12"/>
  <c r="CC29" i="12"/>
  <c r="FO534" i="12"/>
  <c r="AY534" i="12"/>
  <c r="BI29" i="12"/>
  <c r="BS1544" i="12"/>
  <c r="CM29" i="12"/>
  <c r="CC534" i="12"/>
  <c r="EU2049" i="12"/>
  <c r="CM2049" i="12"/>
  <c r="U29" i="12"/>
  <c r="K1039" i="12"/>
  <c r="U1544" i="12"/>
  <c r="GI534" i="12"/>
  <c r="FY29" i="12"/>
  <c r="BI1039" i="12"/>
  <c r="DG2049" i="12"/>
  <c r="GI1544" i="12"/>
  <c r="AE1039" i="12"/>
  <c r="EU534" i="12"/>
  <c r="FO2049" i="12"/>
  <c r="BI2049" i="12"/>
  <c r="A29" i="12"/>
  <c r="DQ29" i="12"/>
  <c r="EA29" i="12"/>
  <c r="DG534" i="12"/>
  <c r="K1544" i="12"/>
  <c r="BI534" i="12"/>
  <c r="CM534" i="12"/>
  <c r="EA534" i="12"/>
  <c r="FY2049" i="12"/>
  <c r="DG1544" i="12"/>
  <c r="K534" i="12"/>
  <c r="FE1544" i="12"/>
  <c r="A534" i="12"/>
  <c r="FY534" i="12"/>
  <c r="AO2049" i="12"/>
  <c r="BS534" i="12"/>
  <c r="EK2049" i="12"/>
  <c r="U534" i="12"/>
  <c r="DQ2049" i="12"/>
  <c r="AO1039" i="12"/>
  <c r="A204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FE2050" i="12"/>
  <c r="AE30" i="12"/>
  <c r="EK1545" i="12"/>
  <c r="DQ535" i="12"/>
  <c r="AE2050" i="12"/>
  <c r="CW30" i="12"/>
  <c r="EU30" i="12"/>
  <c r="BI2050" i="12"/>
  <c r="EK535" i="12"/>
  <c r="K1545" i="12"/>
  <c r="GI30" i="12"/>
  <c r="EA1545" i="12"/>
  <c r="BS535" i="12"/>
  <c r="DQ1545" i="12"/>
  <c r="U1040" i="12"/>
  <c r="CM535" i="12"/>
  <c r="CW1545" i="12"/>
  <c r="U1545" i="12"/>
  <c r="AY30" i="12"/>
  <c r="CW2050" i="12"/>
  <c r="DQ1040" i="12"/>
  <c r="CC1545" i="12"/>
  <c r="EA30" i="12"/>
  <c r="AE1040" i="12"/>
  <c r="U2050" i="12"/>
  <c r="AE1545" i="12"/>
  <c r="AY535" i="12"/>
  <c r="FE1545" i="12"/>
  <c r="EU535" i="12"/>
  <c r="BI30" i="12"/>
  <c r="DG1040" i="12"/>
  <c r="AO30" i="12"/>
  <c r="FO30" i="12"/>
  <c r="GI535" i="12"/>
  <c r="FY535" i="12"/>
  <c r="BI1040" i="12"/>
  <c r="A2050" i="12"/>
  <c r="BI1545" i="12"/>
  <c r="EU1040" i="12"/>
  <c r="EK2050" i="12"/>
  <c r="EK1040" i="12"/>
  <c r="CW535" i="12"/>
  <c r="EU1545" i="12"/>
  <c r="DG1545" i="12"/>
  <c r="AE535" i="12"/>
  <c r="K2050" i="12"/>
  <c r="EA535" i="12"/>
  <c r="BS30" i="12"/>
  <c r="BS1040" i="12"/>
  <c r="FY30" i="12"/>
  <c r="BS2050" i="12"/>
  <c r="FO1545" i="12"/>
  <c r="DQ30" i="12"/>
  <c r="U535" i="12"/>
  <c r="FE1040" i="12"/>
  <c r="CC2050" i="12"/>
  <c r="CW1040" i="12"/>
  <c r="DQ2050" i="12"/>
  <c r="GI1040" i="12"/>
  <c r="K1040" i="12"/>
  <c r="A1545" i="12"/>
  <c r="AY1545" i="12"/>
  <c r="FO535" i="12"/>
  <c r="FE535" i="12"/>
  <c r="A30" i="12"/>
  <c r="CC1040" i="12"/>
  <c r="BI535" i="12"/>
  <c r="FY1040" i="12"/>
  <c r="EA1040" i="12"/>
  <c r="FY1545" i="12"/>
  <c r="AO2050" i="12"/>
  <c r="FO2050" i="12"/>
  <c r="EK30" i="12"/>
  <c r="AY2050" i="12"/>
  <c r="CM1545" i="12"/>
  <c r="EA2050" i="12"/>
  <c r="GI2050" i="12"/>
  <c r="DG2050" i="12"/>
  <c r="CM1040" i="12"/>
  <c r="AO1040" i="12"/>
  <c r="EU2050" i="12"/>
  <c r="AY1040" i="12"/>
  <c r="K535" i="12"/>
  <c r="DG30" i="12"/>
  <c r="U30" i="12"/>
  <c r="BS1545" i="12"/>
  <c r="FY2050" i="12"/>
  <c r="CM30" i="12"/>
  <c r="GI1545" i="12"/>
  <c r="AO1545" i="12"/>
  <c r="CC535" i="12"/>
  <c r="A535" i="12"/>
  <c r="K30" i="12"/>
  <c r="CC30" i="12"/>
  <c r="FO1040" i="12"/>
  <c r="CM2050" i="12"/>
  <c r="DG535" i="12"/>
  <c r="A1040" i="12"/>
  <c r="AO535" i="12"/>
  <c r="FE3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FE31" i="12"/>
  <c r="FY536" i="12"/>
  <c r="FO31" i="12"/>
  <c r="CC1546" i="12"/>
  <c r="AE1041" i="12"/>
  <c r="AY1546" i="12"/>
  <c r="BS2051" i="12"/>
  <c r="U536" i="12"/>
  <c r="AO2051" i="12"/>
  <c r="AO31" i="12"/>
  <c r="AY31" i="12"/>
  <c r="AO1546" i="12"/>
  <c r="CC2051" i="12"/>
  <c r="CW31" i="12"/>
  <c r="CC1041" i="12"/>
  <c r="EU1546" i="12"/>
  <c r="DG1041" i="12"/>
  <c r="DG536" i="12"/>
  <c r="CW2051" i="12"/>
  <c r="U1546" i="12"/>
  <c r="EK1546" i="12"/>
  <c r="FO536" i="12"/>
  <c r="K31" i="12"/>
  <c r="AO536" i="12"/>
  <c r="BS1041" i="12"/>
  <c r="FE536" i="12"/>
  <c r="GI2051" i="12"/>
  <c r="DQ1546" i="12"/>
  <c r="EK1041" i="12"/>
  <c r="A536" i="12"/>
  <c r="EK31" i="12"/>
  <c r="DG1546" i="12"/>
  <c r="AY2051" i="12"/>
  <c r="K1546" i="12"/>
  <c r="FE1041" i="12"/>
  <c r="AE536" i="12"/>
  <c r="CM31" i="12"/>
  <c r="BS31" i="12"/>
  <c r="CW1546" i="12"/>
  <c r="U1041" i="12"/>
  <c r="A31" i="12"/>
  <c r="A2051" i="12"/>
  <c r="GI1546" i="12"/>
  <c r="BS536" i="12"/>
  <c r="EU2051" i="12"/>
  <c r="GI1041" i="12"/>
  <c r="BI1041" i="12"/>
  <c r="AE2051" i="12"/>
  <c r="AO1041" i="12"/>
  <c r="FO2051" i="12"/>
  <c r="CM536" i="12"/>
  <c r="AY1041" i="12"/>
  <c r="AE31" i="12"/>
  <c r="GI536" i="12"/>
  <c r="EA31" i="12"/>
  <c r="U2051" i="12"/>
  <c r="DQ31" i="12"/>
  <c r="BI31" i="12"/>
  <c r="K2051" i="12"/>
  <c r="CM1041" i="12"/>
  <c r="DQ2051" i="12"/>
  <c r="DG2051" i="12"/>
  <c r="FE2051" i="12"/>
  <c r="DG31" i="12"/>
  <c r="EU1041" i="12"/>
  <c r="CC536" i="12"/>
  <c r="FY1546" i="12"/>
  <c r="CC31" i="12"/>
  <c r="FO1546" i="12"/>
  <c r="K1041" i="12"/>
  <c r="EK2051" i="12"/>
  <c r="CM1546" i="12"/>
  <c r="AY536" i="12"/>
  <c r="FY31" i="12"/>
  <c r="EA536" i="12"/>
  <c r="BI2051" i="12"/>
  <c r="K536" i="12"/>
  <c r="AE1546" i="12"/>
  <c r="CW536" i="12"/>
  <c r="FE1546" i="12"/>
  <c r="FY2051" i="12"/>
  <c r="BI536" i="12"/>
  <c r="U31" i="12"/>
  <c r="EK536" i="12"/>
  <c r="EA1546" i="12"/>
  <c r="DQ1041" i="12"/>
  <c r="EA2051" i="12"/>
  <c r="FY1041" i="12"/>
  <c r="BS1546" i="12"/>
  <c r="FO1041" i="12"/>
  <c r="EU536" i="12"/>
  <c r="CW1041" i="12"/>
  <c r="GI31" i="12"/>
  <c r="BI1546" i="12"/>
  <c r="CM2051" i="12"/>
  <c r="EU31" i="12"/>
  <c r="EA1041" i="12"/>
  <c r="DQ536" i="12"/>
  <c r="A1041" i="12"/>
  <c r="A1546"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AE32" i="12"/>
  <c r="FY2052" i="12"/>
  <c r="EK1042" i="12"/>
  <c r="AE1547" i="12"/>
  <c r="EU32" i="12"/>
  <c r="BI2052" i="12"/>
  <c r="AE537" i="12"/>
  <c r="DG1042" i="12"/>
  <c r="GI32" i="12"/>
  <c r="K2052" i="12"/>
  <c r="AY1042" i="12"/>
  <c r="EA1042" i="12"/>
  <c r="BI1042" i="12"/>
  <c r="DQ32" i="12"/>
  <c r="DG537" i="12"/>
  <c r="CW1547" i="12"/>
  <c r="EA2052" i="12"/>
  <c r="CC537" i="12"/>
  <c r="AY537" i="12"/>
  <c r="EU1042" i="12"/>
  <c r="EA32" i="12"/>
  <c r="CM2052" i="12"/>
  <c r="DQ2052" i="12"/>
  <c r="FE2052" i="12"/>
  <c r="FO2052" i="12"/>
  <c r="DG2052" i="12"/>
  <c r="CC1042" i="12"/>
  <c r="K1042" i="12"/>
  <c r="BS1547" i="12"/>
  <c r="BS32" i="12"/>
  <c r="EU2052" i="12"/>
  <c r="CW2052" i="12"/>
  <c r="GI537" i="12"/>
  <c r="AY1547" i="12"/>
  <c r="AY32" i="12"/>
  <c r="GI1547" i="12"/>
  <c r="GI2052" i="12"/>
  <c r="DQ537" i="12"/>
  <c r="FE1042" i="12"/>
  <c r="FO1042" i="12"/>
  <c r="EU537" i="12"/>
  <c r="BI1547" i="12"/>
  <c r="EK537" i="12"/>
  <c r="AO1042" i="12"/>
  <c r="FE1547" i="12"/>
  <c r="CM32" i="12"/>
  <c r="A32" i="12"/>
  <c r="AE1042" i="12"/>
  <c r="CM1042" i="12"/>
  <c r="CM1547" i="12"/>
  <c r="U1042" i="12"/>
  <c r="AO2052" i="12"/>
  <c r="EU1547" i="12"/>
  <c r="BS2052" i="12"/>
  <c r="FY537" i="12"/>
  <c r="CC2052" i="12"/>
  <c r="EK1547" i="12"/>
  <c r="DQ1042" i="12"/>
  <c r="CW537" i="12"/>
  <c r="AO32" i="12"/>
  <c r="FO537" i="12"/>
  <c r="FY1547" i="12"/>
  <c r="K32" i="12"/>
  <c r="FY1042" i="12"/>
  <c r="DG32" i="12"/>
  <c r="U537" i="12"/>
  <c r="BI537" i="12"/>
  <c r="AO1547" i="12"/>
  <c r="EA537" i="12"/>
  <c r="EK2052" i="12"/>
  <c r="A1547" i="12"/>
  <c r="CM537" i="12"/>
  <c r="U32" i="12"/>
  <c r="GI1042" i="12"/>
  <c r="U1547" i="12"/>
  <c r="CC32" i="12"/>
  <c r="CW32" i="12"/>
  <c r="EK32" i="12"/>
  <c r="DQ1547" i="12"/>
  <c r="FE537" i="12"/>
  <c r="A2052" i="12"/>
  <c r="FY32" i="12"/>
  <c r="FO32" i="12"/>
  <c r="DG1547" i="12"/>
  <c r="A1042" i="12"/>
  <c r="FO1547" i="12"/>
  <c r="AO537" i="12"/>
  <c r="CW1042" i="12"/>
  <c r="CC1547" i="12"/>
  <c r="A537" i="12"/>
  <c r="K537" i="12"/>
  <c r="U2052" i="12"/>
  <c r="AY2052" i="12"/>
  <c r="EA1547" i="12"/>
  <c r="BS1042" i="12"/>
  <c r="BS537" i="12"/>
  <c r="AE2052" i="12"/>
  <c r="FE32" i="12"/>
  <c r="BI32" i="12"/>
  <c r="K154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AE33" i="12"/>
  <c r="DQ1548" i="12"/>
  <c r="CM2053" i="12"/>
  <c r="U2053" i="12"/>
  <c r="AE1043" i="12"/>
  <c r="CC538" i="12"/>
  <c r="CM1043" i="12"/>
  <c r="EA538" i="12"/>
  <c r="GI538" i="12"/>
  <c r="AO2053" i="12"/>
  <c r="CC2053" i="12"/>
  <c r="FO2053" i="12"/>
  <c r="BI2053" i="12"/>
  <c r="A33" i="12"/>
  <c r="DQ2053" i="12"/>
  <c r="AY33" i="12"/>
  <c r="CC1548" i="12"/>
  <c r="U538" i="12"/>
  <c r="EU2053" i="12"/>
  <c r="GI2053" i="12"/>
  <c r="BS538" i="12"/>
  <c r="DQ1043" i="12"/>
  <c r="CC33" i="12"/>
  <c r="CW2053" i="12"/>
  <c r="AE538" i="12"/>
  <c r="CW1548" i="12"/>
  <c r="FO33" i="12"/>
  <c r="K538" i="12"/>
  <c r="EK2053" i="12"/>
  <c r="EU538" i="12"/>
  <c r="EU33" i="12"/>
  <c r="AO1043" i="12"/>
  <c r="EA1043" i="12"/>
  <c r="FY538" i="12"/>
  <c r="EK33" i="12"/>
  <c r="EK538" i="12"/>
  <c r="BS2053" i="12"/>
  <c r="DQ538" i="12"/>
  <c r="BI1043" i="12"/>
  <c r="BI33" i="12"/>
  <c r="AE1548" i="12"/>
  <c r="AY1548" i="12"/>
  <c r="FY1548" i="12"/>
  <c r="CM1548" i="12"/>
  <c r="BI1548" i="12"/>
  <c r="K33" i="12"/>
  <c r="DG1548" i="12"/>
  <c r="DG2053" i="12"/>
  <c r="U1043" i="12"/>
  <c r="AY538" i="12"/>
  <c r="DG538" i="12"/>
  <c r="DG33" i="12"/>
  <c r="EU1043" i="12"/>
  <c r="CC1043" i="12"/>
  <c r="CW33" i="12"/>
  <c r="A538" i="12"/>
  <c r="AO538" i="12"/>
  <c r="FO1548" i="12"/>
  <c r="GI1548" i="12"/>
  <c r="FY2053" i="12"/>
  <c r="A2053" i="12"/>
  <c r="CM33" i="12"/>
  <c r="FY1043" i="12"/>
  <c r="AY1043" i="12"/>
  <c r="A1043" i="12"/>
  <c r="BS33" i="12"/>
  <c r="AY2053" i="12"/>
  <c r="FE33" i="12"/>
  <c r="CM538" i="12"/>
  <c r="A1548" i="12"/>
  <c r="DG1043" i="12"/>
  <c r="EU1548" i="12"/>
  <c r="FE2053" i="12"/>
  <c r="EK1043" i="12"/>
  <c r="EA2053" i="12"/>
  <c r="EA33" i="12"/>
  <c r="AE2053" i="12"/>
  <c r="FE1043" i="12"/>
  <c r="K1043" i="12"/>
  <c r="FE1548" i="12"/>
  <c r="BS1548" i="12"/>
  <c r="FO1043" i="12"/>
  <c r="GI33" i="12"/>
  <c r="FE538" i="12"/>
  <c r="CW538" i="12"/>
  <c r="BI538" i="12"/>
  <c r="BS1043" i="12"/>
  <c r="CW1043" i="12"/>
  <c r="FO538" i="12"/>
  <c r="K2053" i="12"/>
  <c r="EK1548" i="12"/>
  <c r="EA1548" i="12"/>
  <c r="FY33" i="12"/>
  <c r="K1548" i="12"/>
  <c r="U1548" i="12"/>
  <c r="U33" i="12"/>
  <c r="DQ33" i="12"/>
  <c r="AO1548" i="12"/>
  <c r="GI1043" i="12"/>
  <c r="AO3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K34" i="12"/>
  <c r="CC1044" i="12"/>
  <c r="AY539" i="12"/>
  <c r="AO1549" i="12"/>
  <c r="DG539" i="12"/>
  <c r="AO34" i="12"/>
  <c r="CC34" i="12"/>
  <c r="CM2054" i="12"/>
  <c r="AE34" i="12"/>
  <c r="AE539" i="12"/>
  <c r="EU34" i="12"/>
  <c r="CC2054" i="12"/>
  <c r="FE539" i="12"/>
  <c r="CW2054" i="12"/>
  <c r="AY1044" i="12"/>
  <c r="BI539" i="12"/>
  <c r="K1549" i="12"/>
  <c r="CW1549" i="12"/>
  <c r="EU2054" i="12"/>
  <c r="FO34" i="12"/>
  <c r="CM1044" i="12"/>
  <c r="EU539" i="12"/>
  <c r="U34" i="12"/>
  <c r="GI539" i="12"/>
  <c r="FO539" i="12"/>
  <c r="CC539" i="12"/>
  <c r="DG2054" i="12"/>
  <c r="FO1549" i="12"/>
  <c r="BS1044" i="12"/>
  <c r="AE2054" i="12"/>
  <c r="EA34" i="12"/>
  <c r="BI1549" i="12"/>
  <c r="EK539" i="12"/>
  <c r="EA2054" i="12"/>
  <c r="AO2054" i="12"/>
  <c r="K539" i="12"/>
  <c r="AY2054" i="12"/>
  <c r="U1549" i="12"/>
  <c r="K2054" i="12"/>
  <c r="BI34" i="12"/>
  <c r="GI1549" i="12"/>
  <c r="AE1044" i="12"/>
  <c r="EU1044" i="12"/>
  <c r="U539" i="12"/>
  <c r="EA539" i="12"/>
  <c r="DQ2054" i="12"/>
  <c r="DQ1044" i="12"/>
  <c r="DQ1549" i="12"/>
  <c r="FE2054" i="12"/>
  <c r="A2054" i="12"/>
  <c r="FE1044" i="12"/>
  <c r="CW1044" i="12"/>
  <c r="BS34" i="12"/>
  <c r="K1044" i="12"/>
  <c r="A1549" i="12"/>
  <c r="AO539" i="12"/>
  <c r="EK2054" i="12"/>
  <c r="AO1044" i="12"/>
  <c r="CM1549" i="12"/>
  <c r="DQ34" i="12"/>
  <c r="FY34" i="12"/>
  <c r="A34" i="12"/>
  <c r="FY539" i="12"/>
  <c r="A1044" i="12"/>
  <c r="FY1549" i="12"/>
  <c r="BS2054" i="12"/>
  <c r="GI1044" i="12"/>
  <c r="CW539" i="12"/>
  <c r="A539" i="12"/>
  <c r="U2054" i="12"/>
  <c r="FO2054" i="12"/>
  <c r="FE34" i="12"/>
  <c r="BS1549" i="12"/>
  <c r="FE1549" i="12"/>
  <c r="GI2054" i="12"/>
  <c r="DQ539" i="12"/>
  <c r="CC1549" i="12"/>
  <c r="BI1044" i="12"/>
  <c r="EU1549" i="12"/>
  <c r="AY34" i="12"/>
  <c r="AY1549" i="12"/>
  <c r="FO1044" i="12"/>
  <c r="CW34" i="12"/>
  <c r="EA1044" i="12"/>
  <c r="DG1044" i="12"/>
  <c r="U1044" i="12"/>
  <c r="BS539" i="12"/>
  <c r="CM34" i="12"/>
  <c r="EK1549" i="12"/>
  <c r="DG1549" i="12"/>
  <c r="EA1549" i="12"/>
  <c r="EK34" i="12"/>
  <c r="DG34" i="12"/>
  <c r="BI2054" i="12"/>
  <c r="CM539" i="12"/>
  <c r="EK1044" i="12"/>
  <c r="AE1549" i="12"/>
  <c r="FY1044" i="12"/>
  <c r="GI34" i="12"/>
  <c r="FY2054"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A2055" i="12"/>
  <c r="EA1045" i="12"/>
  <c r="EK35" i="12"/>
  <c r="DQ35" i="12"/>
  <c r="AO35" i="12"/>
  <c r="K1550" i="12"/>
  <c r="A540" i="12"/>
  <c r="FE35" i="12"/>
  <c r="AO540" i="12"/>
  <c r="A1045" i="12"/>
  <c r="FE1045" i="12"/>
  <c r="CW35" i="12"/>
  <c r="K540" i="12"/>
  <c r="BI2055" i="12"/>
  <c r="GI2055" i="12"/>
  <c r="U1045" i="12"/>
  <c r="BI1045" i="12"/>
  <c r="BS35" i="12"/>
  <c r="BS2055" i="12"/>
  <c r="FY2055" i="12"/>
  <c r="CC35" i="12"/>
  <c r="GI540" i="12"/>
  <c r="DQ1045" i="12"/>
  <c r="AO1045" i="12"/>
  <c r="BS540" i="12"/>
  <c r="AY1045" i="12"/>
  <c r="FO1045" i="12"/>
  <c r="BS1550" i="12"/>
  <c r="CM540" i="12"/>
  <c r="AY540" i="12"/>
  <c r="EU1045" i="12"/>
  <c r="GI1550" i="12"/>
  <c r="CM2055" i="12"/>
  <c r="CM1550" i="12"/>
  <c r="CM35" i="12"/>
  <c r="FE540" i="12"/>
  <c r="K1045" i="12"/>
  <c r="EU1550" i="12"/>
  <c r="EK1045" i="12"/>
  <c r="DG2055" i="12"/>
  <c r="U35" i="12"/>
  <c r="EU35" i="12"/>
  <c r="FE1550" i="12"/>
  <c r="EK540" i="12"/>
  <c r="CW1550" i="12"/>
  <c r="DQ540" i="12"/>
  <c r="CW540" i="12"/>
  <c r="FY35" i="12"/>
  <c r="AE2055" i="12"/>
  <c r="GI35" i="12"/>
  <c r="AE540" i="12"/>
  <c r="FO540" i="12"/>
  <c r="EU2055" i="12"/>
  <c r="BI35" i="12"/>
  <c r="FY540" i="12"/>
  <c r="CM1045" i="12"/>
  <c r="FE2055" i="12"/>
  <c r="FY1045" i="12"/>
  <c r="DQ1550" i="12"/>
  <c r="GI1045" i="12"/>
  <c r="AE1550" i="12"/>
  <c r="FY1550" i="12"/>
  <c r="AY1550" i="12"/>
  <c r="EA35" i="12"/>
  <c r="AE35" i="12"/>
  <c r="EA2055" i="12"/>
  <c r="DG540" i="12"/>
  <c r="EU540" i="12"/>
  <c r="AY2055" i="12"/>
  <c r="CW1045" i="12"/>
  <c r="U2055" i="12"/>
  <c r="AO2055" i="12"/>
  <c r="FO35" i="12"/>
  <c r="EA1550" i="12"/>
  <c r="A1550" i="12"/>
  <c r="DG35" i="12"/>
  <c r="CC2055" i="12"/>
  <c r="FO1550" i="12"/>
  <c r="EK1550" i="12"/>
  <c r="EA540" i="12"/>
  <c r="K2055" i="12"/>
  <c r="U540" i="12"/>
  <c r="K35" i="12"/>
  <c r="AO1550" i="12"/>
  <c r="CC540" i="12"/>
  <c r="BI1550" i="12"/>
  <c r="A35" i="12"/>
  <c r="CW2055" i="12"/>
  <c r="FO2055" i="12"/>
  <c r="BS1045" i="12"/>
  <c r="DG1550" i="12"/>
  <c r="EK2055" i="12"/>
  <c r="AE1045" i="12"/>
  <c r="AY35" i="12"/>
  <c r="CC1550" i="12"/>
  <c r="BI540" i="12"/>
  <c r="U1550" i="12"/>
  <c r="CC1045" i="12"/>
  <c r="DQ2055" i="12"/>
  <c r="DG104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EU1551" i="12"/>
  <c r="FO1551" i="12"/>
  <c r="DG1551" i="12"/>
  <c r="BI1551" i="12"/>
  <c r="A36" i="12"/>
  <c r="EU541" i="12"/>
  <c r="FE1551" i="12"/>
  <c r="EK36" i="12"/>
  <c r="AE1046" i="12"/>
  <c r="FY36" i="12"/>
  <c r="CW36" i="12"/>
  <c r="FY1551" i="12"/>
  <c r="K541" i="12"/>
  <c r="K1046" i="12"/>
  <c r="CC541" i="12"/>
  <c r="K1551" i="12"/>
  <c r="AY2056" i="12"/>
  <c r="EK541" i="12"/>
  <c r="FE2056" i="12"/>
  <c r="FY2056" i="12"/>
  <c r="A541" i="12"/>
  <c r="AE541" i="12"/>
  <c r="CM1551" i="12"/>
  <c r="FY541" i="12"/>
  <c r="AY1551" i="12"/>
  <c r="EA2056" i="12"/>
  <c r="DQ541" i="12"/>
  <c r="CW2056" i="12"/>
  <c r="FO2056" i="12"/>
  <c r="K2056" i="12"/>
  <c r="AE1551" i="12"/>
  <c r="U1046" i="12"/>
  <c r="CM541" i="12"/>
  <c r="AO2056" i="12"/>
  <c r="FE36" i="12"/>
  <c r="BI36" i="12"/>
  <c r="AY36" i="12"/>
  <c r="EU2056" i="12"/>
  <c r="EK1551" i="12"/>
  <c r="AY1046" i="12"/>
  <c r="A1046" i="12"/>
  <c r="EA36" i="12"/>
  <c r="GI1046" i="12"/>
  <c r="DQ36" i="12"/>
  <c r="DG36" i="12"/>
  <c r="CC1551" i="12"/>
  <c r="AE2056" i="12"/>
  <c r="CC2056" i="12"/>
  <c r="GI541" i="12"/>
  <c r="BS1551" i="12"/>
  <c r="DG541" i="12"/>
  <c r="FY1046" i="12"/>
  <c r="DQ1046" i="12"/>
  <c r="K36" i="12"/>
  <c r="FO541" i="12"/>
  <c r="BS541" i="12"/>
  <c r="EK2056" i="12"/>
  <c r="BI2056" i="12"/>
  <c r="DG1046" i="12"/>
  <c r="EU1046" i="12"/>
  <c r="AE36" i="12"/>
  <c r="FE541" i="12"/>
  <c r="EA1046" i="12"/>
  <c r="AO541" i="12"/>
  <c r="FO36" i="12"/>
  <c r="AO1046" i="12"/>
  <c r="CC36" i="12"/>
  <c r="CW1551" i="12"/>
  <c r="U36" i="12"/>
  <c r="DQ1551" i="12"/>
  <c r="CW541" i="12"/>
  <c r="FO1046" i="12"/>
  <c r="BS36" i="12"/>
  <c r="GI2056" i="12"/>
  <c r="DQ2056" i="12"/>
  <c r="BI541" i="12"/>
  <c r="CC1046" i="12"/>
  <c r="GI36" i="12"/>
  <c r="EU36" i="12"/>
  <c r="AO36" i="12"/>
  <c r="GI1551" i="12"/>
  <c r="U541" i="12"/>
  <c r="FE1046" i="12"/>
  <c r="EK1046" i="12"/>
  <c r="A1551" i="12"/>
  <c r="CW1046" i="12"/>
  <c r="EA1551" i="12"/>
  <c r="CM36" i="12"/>
  <c r="U1551" i="12"/>
  <c r="CM1046" i="12"/>
  <c r="CM2056" i="12"/>
  <c r="EA541" i="12"/>
  <c r="BS2056" i="12"/>
  <c r="DG2056" i="12"/>
  <c r="AY541" i="12"/>
  <c r="AO1551" i="12"/>
  <c r="BI1046" i="12"/>
  <c r="U2056" i="12"/>
  <c r="BS1046" i="12"/>
  <c r="A205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EA2057" i="12"/>
  <c r="U1047" i="12"/>
  <c r="AE2057" i="12"/>
  <c r="K1047" i="12"/>
  <c r="K1552" i="12"/>
  <c r="CC1552" i="12"/>
  <c r="CM37" i="12"/>
  <c r="CC542" i="12"/>
  <c r="FO1552" i="12"/>
  <c r="DG37" i="12"/>
  <c r="EA542" i="12"/>
  <c r="FY37" i="12"/>
  <c r="DQ1552" i="12"/>
  <c r="GI1047" i="12"/>
  <c r="DQ37" i="12"/>
  <c r="FY542" i="12"/>
  <c r="BI1047" i="12"/>
  <c r="CW2057" i="12"/>
  <c r="CM1047" i="12"/>
  <c r="AY1552" i="12"/>
  <c r="GI37" i="12"/>
  <c r="CC37" i="12"/>
  <c r="CW1047" i="12"/>
  <c r="FY1552" i="12"/>
  <c r="FO2057" i="12"/>
  <c r="AE1552" i="12"/>
  <c r="GI2057" i="12"/>
  <c r="BI542" i="12"/>
  <c r="EK1552" i="12"/>
  <c r="FO37" i="12"/>
  <c r="AE1047" i="12"/>
  <c r="DQ542" i="12"/>
  <c r="AY1047" i="12"/>
  <c r="AO37" i="12"/>
  <c r="AY542" i="12"/>
  <c r="DG2057" i="12"/>
  <c r="A1047" i="12"/>
  <c r="EK37" i="12"/>
  <c r="EK542" i="12"/>
  <c r="FE37" i="12"/>
  <c r="AO2057" i="12"/>
  <c r="U2057" i="12"/>
  <c r="FY2057" i="12"/>
  <c r="BI37" i="12"/>
  <c r="K2057" i="12"/>
  <c r="BI2057" i="12"/>
  <c r="A1552" i="12"/>
  <c r="BI1552" i="12"/>
  <c r="FE1047" i="12"/>
  <c r="CM1552" i="12"/>
  <c r="CC2057" i="12"/>
  <c r="AE542" i="12"/>
  <c r="FO542" i="12"/>
  <c r="BS542" i="12"/>
  <c r="DG542" i="12"/>
  <c r="A542" i="12"/>
  <c r="DG1047" i="12"/>
  <c r="EU542" i="12"/>
  <c r="K37" i="12"/>
  <c r="EK2057" i="12"/>
  <c r="AY37" i="12"/>
  <c r="A37" i="12"/>
  <c r="AO1047" i="12"/>
  <c r="EK1047" i="12"/>
  <c r="BS2057" i="12"/>
  <c r="FE1552" i="12"/>
  <c r="U1552" i="12"/>
  <c r="AY2057" i="12"/>
  <c r="GI542" i="12"/>
  <c r="U542" i="12"/>
  <c r="AO1552" i="12"/>
  <c r="A2057" i="12"/>
  <c r="FE2057" i="12"/>
  <c r="CW542" i="12"/>
  <c r="U37" i="12"/>
  <c r="DG1552" i="12"/>
  <c r="AO542" i="12"/>
  <c r="EU1047" i="12"/>
  <c r="EU37" i="12"/>
  <c r="AE37" i="12"/>
  <c r="EA1552" i="12"/>
  <c r="DQ1047" i="12"/>
  <c r="BS1047" i="12"/>
  <c r="EA37" i="12"/>
  <c r="EA1047" i="12"/>
  <c r="BS37" i="12"/>
  <c r="FY1047" i="12"/>
  <c r="EU2057" i="12"/>
  <c r="CM542" i="12"/>
  <c r="BS1552" i="12"/>
  <c r="FO1047" i="12"/>
  <c r="CC1047" i="12"/>
  <c r="K542" i="12"/>
  <c r="FE542" i="12"/>
  <c r="DQ2057" i="12"/>
  <c r="CM2057" i="12"/>
  <c r="CW37" i="12"/>
  <c r="EU1552" i="12"/>
  <c r="GI1552" i="12"/>
  <c r="CW155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A1553" i="12"/>
  <c r="U1553" i="12"/>
  <c r="EA2058" i="12"/>
  <c r="U1048" i="12"/>
  <c r="GI543" i="12"/>
  <c r="CW1553" i="12"/>
  <c r="A2058" i="12"/>
  <c r="AY2058" i="12"/>
  <c r="AO1048" i="12"/>
  <c r="FO2058" i="12"/>
  <c r="BI38" i="12"/>
  <c r="CW543" i="12"/>
  <c r="EU1048" i="12"/>
  <c r="DG38" i="12"/>
  <c r="DG543" i="12"/>
  <c r="GI2058" i="12"/>
  <c r="EA38" i="12"/>
  <c r="BS1553" i="12"/>
  <c r="EA1553" i="12"/>
  <c r="BS38" i="12"/>
  <c r="AO543" i="12"/>
  <c r="CM543" i="12"/>
  <c r="A543" i="12"/>
  <c r="K38" i="12"/>
  <c r="K1048" i="12"/>
  <c r="FE543" i="12"/>
  <c r="U38" i="12"/>
  <c r="EU1553" i="12"/>
  <c r="A1048" i="12"/>
  <c r="FE1553" i="12"/>
  <c r="EK1048" i="12"/>
  <c r="EU543" i="12"/>
  <c r="A38" i="12"/>
  <c r="AE1048" i="12"/>
  <c r="EU38" i="12"/>
  <c r="GI38" i="12"/>
  <c r="FE2058" i="12"/>
  <c r="FE1048" i="12"/>
  <c r="CM1553" i="12"/>
  <c r="FO38" i="12"/>
  <c r="EK543" i="12"/>
  <c r="BI2058" i="12"/>
  <c r="AE2058" i="12"/>
  <c r="FY1048" i="12"/>
  <c r="AE543" i="12"/>
  <c r="AY543" i="12"/>
  <c r="BI543" i="12"/>
  <c r="BI1553" i="12"/>
  <c r="K2058" i="12"/>
  <c r="BS543" i="12"/>
  <c r="CM38" i="12"/>
  <c r="DQ543" i="12"/>
  <c r="CC1048" i="12"/>
  <c r="FY2058" i="12"/>
  <c r="FO1048" i="12"/>
  <c r="AY1553" i="12"/>
  <c r="FE38" i="12"/>
  <c r="CC38" i="12"/>
  <c r="DQ1553" i="12"/>
  <c r="EK38" i="12"/>
  <c r="AY38" i="12"/>
  <c r="AO1553" i="12"/>
  <c r="GI1048" i="12"/>
  <c r="FO543" i="12"/>
  <c r="EU2058" i="12"/>
  <c r="EK1553" i="12"/>
  <c r="EA543" i="12"/>
  <c r="CC1553" i="12"/>
  <c r="BI1048" i="12"/>
  <c r="DQ2058" i="12"/>
  <c r="GI1553" i="12"/>
  <c r="U543" i="12"/>
  <c r="AE1553" i="12"/>
  <c r="AO2058" i="12"/>
  <c r="CW2058" i="12"/>
  <c r="CW1048" i="12"/>
  <c r="K1553" i="12"/>
  <c r="CC2058" i="12"/>
  <c r="DG1553" i="12"/>
  <c r="FY38" i="12"/>
  <c r="FO1553" i="12"/>
  <c r="DG2058" i="12"/>
  <c r="AO38" i="12"/>
  <c r="U2058" i="12"/>
  <c r="AY1048" i="12"/>
  <c r="CC543" i="12"/>
  <c r="CM2058" i="12"/>
  <c r="CM1048" i="12"/>
  <c r="DG1048" i="12"/>
  <c r="DQ1048" i="12"/>
  <c r="EA1048" i="12"/>
  <c r="CW38" i="12"/>
  <c r="AE38" i="12"/>
  <c r="BS2058" i="12"/>
  <c r="BS1048" i="12"/>
  <c r="FY543" i="12"/>
  <c r="K543" i="12"/>
  <c r="FY1553" i="12"/>
  <c r="EK2058" i="12"/>
  <c r="DQ3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CM39" i="12"/>
  <c r="A2059" i="12"/>
  <c r="A1049" i="12"/>
  <c r="U1554" i="12"/>
  <c r="DQ544" i="12"/>
  <c r="FY2059" i="12"/>
  <c r="AE544" i="12"/>
  <c r="AO39" i="12"/>
  <c r="U2059" i="12"/>
  <c r="CM2059" i="12"/>
  <c r="FE544" i="12"/>
  <c r="EU39" i="12"/>
  <c r="CM1554" i="12"/>
  <c r="AO2059" i="12"/>
  <c r="AY1049" i="12"/>
  <c r="CW1554" i="12"/>
  <c r="GI39" i="12"/>
  <c r="AY2059" i="12"/>
  <c r="AO1554" i="12"/>
  <c r="EK1554" i="12"/>
  <c r="A1554" i="12"/>
  <c r="FY39" i="12"/>
  <c r="BI39" i="12"/>
  <c r="CM1049" i="12"/>
  <c r="EK1049" i="12"/>
  <c r="CC544" i="12"/>
  <c r="EA1049" i="12"/>
  <c r="EA1554" i="12"/>
  <c r="FY1554" i="12"/>
  <c r="CM544" i="12"/>
  <c r="EU1049" i="12"/>
  <c r="EA39" i="12"/>
  <c r="AO1049" i="12"/>
  <c r="BI544" i="12"/>
  <c r="FE2059" i="12"/>
  <c r="FE39" i="12"/>
  <c r="GI2059" i="12"/>
  <c r="K39" i="12"/>
  <c r="BS39" i="12"/>
  <c r="U39" i="12"/>
  <c r="DG544" i="12"/>
  <c r="FO544" i="12"/>
  <c r="AE1554" i="12"/>
  <c r="FY544" i="12"/>
  <c r="K1049" i="12"/>
  <c r="DQ1049" i="12"/>
  <c r="EU2059" i="12"/>
  <c r="EK544" i="12"/>
  <c r="CC2059" i="12"/>
  <c r="AY1554" i="12"/>
  <c r="EU544" i="12"/>
  <c r="BI2059" i="12"/>
  <c r="CW2059" i="12"/>
  <c r="EK2059" i="12"/>
  <c r="DQ2059" i="12"/>
  <c r="CW39" i="12"/>
  <c r="FE1049" i="12"/>
  <c r="U1049" i="12"/>
  <c r="BI1049" i="12"/>
  <c r="FO1049" i="12"/>
  <c r="DG1049" i="12"/>
  <c r="K1554" i="12"/>
  <c r="CW544" i="12"/>
  <c r="EK39" i="12"/>
  <c r="EA544" i="12"/>
  <c r="DG39" i="12"/>
  <c r="BS1049" i="12"/>
  <c r="AE2059" i="12"/>
  <c r="BS2059" i="12"/>
  <c r="AY39" i="12"/>
  <c r="CW1049" i="12"/>
  <c r="A544" i="12"/>
  <c r="FE1554" i="12"/>
  <c r="FO2059" i="12"/>
  <c r="K544" i="12"/>
  <c r="CC39" i="12"/>
  <c r="FO39" i="12"/>
  <c r="CC1049" i="12"/>
  <c r="FO1554" i="12"/>
  <c r="AY544" i="12"/>
  <c r="BS1554" i="12"/>
  <c r="EU1554" i="12"/>
  <c r="GI1049" i="12"/>
  <c r="A39" i="12"/>
  <c r="AO544" i="12"/>
  <c r="U544" i="12"/>
  <c r="AE39" i="12"/>
  <c r="DG1554" i="12"/>
  <c r="K2059" i="12"/>
  <c r="DG2059" i="12"/>
  <c r="BS544" i="12"/>
  <c r="DQ1554" i="12"/>
  <c r="AE1049" i="12"/>
  <c r="BI1554" i="12"/>
  <c r="DQ39" i="12"/>
  <c r="GI544" i="12"/>
  <c r="CC1554" i="12"/>
  <c r="EA2059" i="12"/>
  <c r="FY1049" i="12"/>
  <c r="GI155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A40" i="12"/>
  <c r="BS40" i="12"/>
  <c r="GI40" i="12"/>
  <c r="DQ1555" i="12"/>
  <c r="CC1050" i="12"/>
  <c r="U545" i="12"/>
  <c r="CW1050" i="12"/>
  <c r="EK2060" i="12"/>
  <c r="DG40" i="12"/>
  <c r="AY545" i="12"/>
  <c r="DG1050" i="12"/>
  <c r="EA1555" i="12"/>
  <c r="AE1555" i="12"/>
  <c r="FO40" i="12"/>
  <c r="AY40" i="12"/>
  <c r="DQ545" i="12"/>
  <c r="FE545" i="12"/>
  <c r="DQ40" i="12"/>
  <c r="AO545" i="12"/>
  <c r="EU2060" i="12"/>
  <c r="FE1050" i="12"/>
  <c r="U2060" i="12"/>
  <c r="CC1555" i="12"/>
  <c r="AE1050" i="12"/>
  <c r="DQ1050" i="12"/>
  <c r="DG545" i="12"/>
  <c r="AY1050" i="12"/>
  <c r="GI2060" i="12"/>
  <c r="CW545" i="12"/>
  <c r="BI545" i="12"/>
  <c r="A2060" i="12"/>
  <c r="CM1555" i="12"/>
  <c r="AO1555" i="12"/>
  <c r="DQ2060" i="12"/>
  <c r="FO1555" i="12"/>
  <c r="AO40" i="12"/>
  <c r="A1050" i="12"/>
  <c r="K1050" i="12"/>
  <c r="FY2060" i="12"/>
  <c r="EA40" i="12"/>
  <c r="BI2060" i="12"/>
  <c r="EK1555" i="12"/>
  <c r="K1555" i="12"/>
  <c r="BI40" i="12"/>
  <c r="CW40" i="12"/>
  <c r="EA545" i="12"/>
  <c r="K545" i="12"/>
  <c r="FY545" i="12"/>
  <c r="BI1555" i="12"/>
  <c r="AE545" i="12"/>
  <c r="EA1050" i="12"/>
  <c r="BS2060" i="12"/>
  <c r="AO1050" i="12"/>
  <c r="GI545" i="12"/>
  <c r="BS1555" i="12"/>
  <c r="CM2060" i="12"/>
  <c r="FE2060" i="12"/>
  <c r="A1555" i="12"/>
  <c r="U40" i="12"/>
  <c r="EA2060" i="12"/>
  <c r="FO1050" i="12"/>
  <c r="AO2060" i="12"/>
  <c r="K2060" i="12"/>
  <c r="CM1050" i="12"/>
  <c r="AY1555" i="12"/>
  <c r="CC2060" i="12"/>
  <c r="U1555" i="12"/>
  <c r="AE40" i="12"/>
  <c r="CM545" i="12"/>
  <c r="EK1050" i="12"/>
  <c r="AY2060" i="12"/>
  <c r="U1050" i="12"/>
  <c r="BS1050" i="12"/>
  <c r="FE1555" i="12"/>
  <c r="GI1555" i="12"/>
  <c r="EU545" i="12"/>
  <c r="K40" i="12"/>
  <c r="FY1050" i="12"/>
  <c r="BI1050" i="12"/>
  <c r="EK545" i="12"/>
  <c r="CW1555" i="12"/>
  <c r="DG2060" i="12"/>
  <c r="FO2060" i="12"/>
  <c r="CC40" i="12"/>
  <c r="FY40" i="12"/>
  <c r="CC545" i="12"/>
  <c r="FY1555" i="12"/>
  <c r="FE40" i="12"/>
  <c r="EK40" i="12"/>
  <c r="CW2060" i="12"/>
  <c r="BS545" i="12"/>
  <c r="AE2060" i="12"/>
  <c r="CM40" i="12"/>
  <c r="GI1050" i="12"/>
  <c r="A545" i="12"/>
  <c r="FO545" i="12"/>
  <c r="EU1050" i="12"/>
  <c r="EU40" i="12"/>
  <c r="DG1555" i="12"/>
  <c r="EU1555"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AY546" i="12"/>
  <c r="DG546" i="12"/>
  <c r="DG41" i="12"/>
  <c r="DQ1051" i="12"/>
  <c r="EA2061" i="12"/>
  <c r="CC1051" i="12"/>
  <c r="AO1051" i="12"/>
  <c r="EU41" i="12"/>
  <c r="FO1051" i="12"/>
  <c r="A2061" i="12"/>
  <c r="FY41" i="12"/>
  <c r="CM41" i="12"/>
  <c r="K1556" i="12"/>
  <c r="AY1051" i="12"/>
  <c r="AY2061" i="12"/>
  <c r="EK1051" i="12"/>
  <c r="FO2061" i="12"/>
  <c r="A546" i="12"/>
  <c r="EA41" i="12"/>
  <c r="CC41" i="12"/>
  <c r="U546" i="12"/>
  <c r="U1556" i="12"/>
  <c r="BI1051" i="12"/>
  <c r="CC1556" i="12"/>
  <c r="CM1556" i="12"/>
  <c r="CM546" i="12"/>
  <c r="DG1051" i="12"/>
  <c r="AO41" i="12"/>
  <c r="U2061" i="12"/>
  <c r="BS1556" i="12"/>
  <c r="DQ1556" i="12"/>
  <c r="AY41" i="12"/>
  <c r="CW1051" i="12"/>
  <c r="FE2061" i="12"/>
  <c r="BI41" i="12"/>
  <c r="GI2061" i="12"/>
  <c r="U1051" i="12"/>
  <c r="GI546" i="12"/>
  <c r="EK1556" i="12"/>
  <c r="AE41" i="12"/>
  <c r="GI1051" i="12"/>
  <c r="EA546" i="12"/>
  <c r="A41" i="12"/>
  <c r="CC546" i="12"/>
  <c r="CM2061" i="12"/>
  <c r="AE546" i="12"/>
  <c r="BS41" i="12"/>
  <c r="A1556" i="12"/>
  <c r="FY1556" i="12"/>
  <c r="K41" i="12"/>
  <c r="GI41" i="12"/>
  <c r="EK2061" i="12"/>
  <c r="DG1556" i="12"/>
  <c r="K2061" i="12"/>
  <c r="EA1051" i="12"/>
  <c r="BS2061" i="12"/>
  <c r="CW41" i="12"/>
  <c r="A1051" i="12"/>
  <c r="FE1556" i="12"/>
  <c r="GI1556" i="12"/>
  <c r="K1051" i="12"/>
  <c r="BI1556" i="12"/>
  <c r="FY2061" i="12"/>
  <c r="CM1051" i="12"/>
  <c r="CW546" i="12"/>
  <c r="FE41" i="12"/>
  <c r="EK546" i="12"/>
  <c r="K546" i="12"/>
  <c r="BS1051" i="12"/>
  <c r="AY1556" i="12"/>
  <c r="AO1556" i="12"/>
  <c r="CW2061" i="12"/>
  <c r="AO546" i="12"/>
  <c r="DQ2061" i="12"/>
  <c r="DG2061" i="12"/>
  <c r="FY546" i="12"/>
  <c r="FO41" i="12"/>
  <c r="BS546" i="12"/>
  <c r="BI2061" i="12"/>
  <c r="CC2061" i="12"/>
  <c r="EK41" i="12"/>
  <c r="AO2061" i="12"/>
  <c r="CW1556" i="12"/>
  <c r="FO1556" i="12"/>
  <c r="FE1051" i="12"/>
  <c r="EA1556" i="12"/>
  <c r="EU546" i="12"/>
  <c r="U41" i="12"/>
  <c r="DQ41" i="12"/>
  <c r="AE1051" i="12"/>
  <c r="DQ546" i="12"/>
  <c r="FE546" i="12"/>
  <c r="AE2061" i="12"/>
  <c r="EU1556" i="12"/>
  <c r="FO546" i="12"/>
  <c r="FY1051" i="12"/>
  <c r="EU1051" i="12"/>
  <c r="AE1556" i="12"/>
  <c r="BI546" i="12"/>
  <c r="EU206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A1052" i="12"/>
  <c r="AO2062" i="12"/>
  <c r="EU2062" i="12"/>
  <c r="CW42" i="12"/>
  <c r="EA42" i="12"/>
  <c r="BS1557" i="12"/>
  <c r="EA547" i="12"/>
  <c r="DG547" i="12"/>
  <c r="U1557" i="12"/>
  <c r="EA2062" i="12"/>
  <c r="CW547" i="12"/>
  <c r="CM1052" i="12"/>
  <c r="EK1052" i="12"/>
  <c r="DG1052" i="12"/>
  <c r="FE1557" i="12"/>
  <c r="AO547" i="12"/>
  <c r="DG42" i="12"/>
  <c r="AE547" i="12"/>
  <c r="GI1052" i="12"/>
  <c r="BS42" i="12"/>
  <c r="FO2062" i="12"/>
  <c r="FO42" i="12"/>
  <c r="GI2062" i="12"/>
  <c r="CM1557" i="12"/>
  <c r="K42" i="12"/>
  <c r="A547" i="12"/>
  <c r="FY42" i="12"/>
  <c r="EU547" i="12"/>
  <c r="CC547" i="12"/>
  <c r="AE1052" i="12"/>
  <c r="A2062" i="12"/>
  <c r="U2062" i="12"/>
  <c r="CC2062" i="12"/>
  <c r="GI1557" i="12"/>
  <c r="BS1052" i="12"/>
  <c r="AY1052" i="12"/>
  <c r="CC1052" i="12"/>
  <c r="DQ1557" i="12"/>
  <c r="CM2062" i="12"/>
  <c r="EA1557" i="12"/>
  <c r="DQ2062" i="12"/>
  <c r="EA1052" i="12"/>
  <c r="U42" i="12"/>
  <c r="BI1557" i="12"/>
  <c r="AY547" i="12"/>
  <c r="FY1557" i="12"/>
  <c r="EU1557" i="12"/>
  <c r="BI2062" i="12"/>
  <c r="FE547" i="12"/>
  <c r="CM547" i="12"/>
  <c r="EK547" i="12"/>
  <c r="EK1557" i="12"/>
  <c r="EU42" i="12"/>
  <c r="FE2062" i="12"/>
  <c r="CW1052" i="12"/>
  <c r="FO1052" i="12"/>
  <c r="AO1557" i="12"/>
  <c r="EU1052" i="12"/>
  <c r="A42" i="12"/>
  <c r="DG2062" i="12"/>
  <c r="U547" i="12"/>
  <c r="BS2062" i="12"/>
  <c r="AE2062" i="12"/>
  <c r="AE1557" i="12"/>
  <c r="A1557" i="12"/>
  <c r="AE42" i="12"/>
  <c r="CC42" i="12"/>
  <c r="FY2062" i="12"/>
  <c r="K1557" i="12"/>
  <c r="FO547" i="12"/>
  <c r="AO42" i="12"/>
  <c r="U1052" i="12"/>
  <c r="EK2062" i="12"/>
  <c r="CW2062" i="12"/>
  <c r="DQ1052" i="12"/>
  <c r="FE42" i="12"/>
  <c r="DG1557" i="12"/>
  <c r="DQ547" i="12"/>
  <c r="DQ42" i="12"/>
  <c r="GI42" i="12"/>
  <c r="FE1052" i="12"/>
  <c r="EK42" i="12"/>
  <c r="BS547" i="12"/>
  <c r="BI1052" i="12"/>
  <c r="K547" i="12"/>
  <c r="AY1557" i="12"/>
  <c r="FO1557" i="12"/>
  <c r="CW1557" i="12"/>
  <c r="BI42" i="12"/>
  <c r="K1052" i="12"/>
  <c r="CC1557" i="12"/>
  <c r="AO1052" i="12"/>
  <c r="BI547" i="12"/>
  <c r="AY42" i="12"/>
  <c r="FY1052" i="12"/>
  <c r="CM42" i="12"/>
  <c r="GI547" i="12"/>
  <c r="K2062" i="12"/>
  <c r="AY2062" i="12"/>
  <c r="FY547"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AO43" i="12"/>
  <c r="FY2063" i="12"/>
  <c r="FO2063" i="12"/>
  <c r="A43" i="12"/>
  <c r="BS43" i="12"/>
  <c r="FY1053" i="12"/>
  <c r="FY1558" i="12"/>
  <c r="BI548" i="12"/>
  <c r="CC548" i="12"/>
  <c r="EK548" i="12"/>
  <c r="A548" i="12"/>
  <c r="DG43" i="12"/>
  <c r="CW1558" i="12"/>
  <c r="AY1558" i="12"/>
  <c r="U43" i="12"/>
  <c r="K2063" i="12"/>
  <c r="CM2063" i="12"/>
  <c r="DG2063" i="12"/>
  <c r="EA548" i="12"/>
  <c r="BI2063" i="12"/>
  <c r="CW43" i="12"/>
  <c r="EU2063" i="12"/>
  <c r="AO2063" i="12"/>
  <c r="EA43" i="12"/>
  <c r="K548" i="12"/>
  <c r="K1558" i="12"/>
  <c r="AE1558" i="12"/>
  <c r="DQ2063" i="12"/>
  <c r="AE43" i="12"/>
  <c r="EA1558" i="12"/>
  <c r="EK1558" i="12"/>
  <c r="CC2063" i="12"/>
  <c r="CW1053" i="12"/>
  <c r="AY548" i="12"/>
  <c r="GI548" i="12"/>
  <c r="BI43" i="12"/>
  <c r="EU43" i="12"/>
  <c r="GI1558" i="12"/>
  <c r="CC1053" i="12"/>
  <c r="AO548" i="12"/>
  <c r="CC1558" i="12"/>
  <c r="CM43" i="12"/>
  <c r="A1053" i="12"/>
  <c r="CM1053" i="12"/>
  <c r="GI43" i="12"/>
  <c r="CC43" i="12"/>
  <c r="AE2063" i="12"/>
  <c r="FE2063" i="12"/>
  <c r="DG1558" i="12"/>
  <c r="CM548" i="12"/>
  <c r="U548" i="12"/>
  <c r="FE1558" i="12"/>
  <c r="BS548" i="12"/>
  <c r="EK1053" i="12"/>
  <c r="BS2063" i="12"/>
  <c r="EA1053" i="12"/>
  <c r="BI1558" i="12"/>
  <c r="AY1053" i="12"/>
  <c r="AE548" i="12"/>
  <c r="FE43" i="12"/>
  <c r="BS1558" i="12"/>
  <c r="FE1053" i="12"/>
  <c r="DQ1053" i="12"/>
  <c r="AY43" i="12"/>
  <c r="FY43" i="12"/>
  <c r="FY548" i="12"/>
  <c r="CM1558" i="12"/>
  <c r="A2063" i="12"/>
  <c r="FO43" i="12"/>
  <c r="DG1053" i="12"/>
  <c r="U2063" i="12"/>
  <c r="AY2063" i="12"/>
  <c r="FE548" i="12"/>
  <c r="GI1053" i="12"/>
  <c r="A1558" i="12"/>
  <c r="K1053" i="12"/>
  <c r="FO1558" i="12"/>
  <c r="AO1053" i="12"/>
  <c r="U1558" i="12"/>
  <c r="EU548" i="12"/>
  <c r="DQ43" i="12"/>
  <c r="BS1053" i="12"/>
  <c r="GI2063" i="12"/>
  <c r="BI1053" i="12"/>
  <c r="U1053" i="12"/>
  <c r="DG548" i="12"/>
  <c r="CW2063" i="12"/>
  <c r="EK43" i="12"/>
  <c r="EK2063" i="12"/>
  <c r="AE1053" i="12"/>
  <c r="EU1558" i="12"/>
  <c r="K43" i="12"/>
  <c r="AO1558" i="12"/>
  <c r="EU1053" i="12"/>
  <c r="DQ548" i="12"/>
  <c r="FO1053" i="12"/>
  <c r="DQ1558" i="12"/>
  <c r="FO548" i="12"/>
  <c r="CW548" i="12"/>
  <c r="EA206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FE1054" i="12"/>
  <c r="FY1054" i="12"/>
  <c r="CM1559" i="12"/>
  <c r="AY44" i="12"/>
  <c r="A2064" i="12"/>
  <c r="CM2064" i="12"/>
  <c r="AY2064" i="12"/>
  <c r="CC1054" i="12"/>
  <c r="EK1054" i="12"/>
  <c r="FY2064" i="12"/>
  <c r="AO44" i="12"/>
  <c r="DG44" i="12"/>
  <c r="CC549" i="12"/>
  <c r="DG2064" i="12"/>
  <c r="EA2064" i="12"/>
  <c r="DQ44" i="12"/>
  <c r="BI44" i="12"/>
  <c r="EA1054" i="12"/>
  <c r="CC1559" i="12"/>
  <c r="BS1054" i="12"/>
  <c r="BS44" i="12"/>
  <c r="AY1559" i="12"/>
  <c r="CW1054" i="12"/>
  <c r="DQ2064" i="12"/>
  <c r="AO2064" i="12"/>
  <c r="AO1559" i="12"/>
  <c r="U2064" i="12"/>
  <c r="EA1559" i="12"/>
  <c r="FE1559" i="12"/>
  <c r="AY1054" i="12"/>
  <c r="FE44" i="12"/>
  <c r="AE1054" i="12"/>
  <c r="CM44" i="12"/>
  <c r="K44" i="12"/>
  <c r="BI1559" i="12"/>
  <c r="FO44" i="12"/>
  <c r="FY44" i="12"/>
  <c r="GI1054" i="12"/>
  <c r="GI2064" i="12"/>
  <c r="CW549" i="12"/>
  <c r="BI2064" i="12"/>
  <c r="U549" i="12"/>
  <c r="FE2064" i="12"/>
  <c r="DQ549" i="12"/>
  <c r="K1559" i="12"/>
  <c r="AE1559" i="12"/>
  <c r="U44" i="12"/>
  <c r="DG1054" i="12"/>
  <c r="BS1559" i="12"/>
  <c r="AE549" i="12"/>
  <c r="CW1559" i="12"/>
  <c r="EU1054" i="12"/>
  <c r="EU549" i="12"/>
  <c r="GI549" i="12"/>
  <c r="CM1054" i="12"/>
  <c r="A1054" i="12"/>
  <c r="EA549" i="12"/>
  <c r="BI1054" i="12"/>
  <c r="K2064" i="12"/>
  <c r="DQ1559" i="12"/>
  <c r="CM549" i="12"/>
  <c r="FO1054" i="12"/>
  <c r="GI44" i="12"/>
  <c r="CW44" i="12"/>
  <c r="DG549" i="12"/>
  <c r="A1559" i="12"/>
  <c r="A44" i="12"/>
  <c r="K1054" i="12"/>
  <c r="FY1559" i="12"/>
  <c r="FO1559" i="12"/>
  <c r="EK549" i="12"/>
  <c r="K549" i="12"/>
  <c r="FY549" i="12"/>
  <c r="BS2064" i="12"/>
  <c r="EU1559" i="12"/>
  <c r="EK1559" i="12"/>
  <c r="AY549" i="12"/>
  <c r="EK44" i="12"/>
  <c r="AE44" i="12"/>
  <c r="EU2064" i="12"/>
  <c r="AE2064" i="12"/>
  <c r="U1559" i="12"/>
  <c r="GI1559" i="12"/>
  <c r="DQ1054" i="12"/>
  <c r="EU44" i="12"/>
  <c r="EA44" i="12"/>
  <c r="A549" i="12"/>
  <c r="DG1559" i="12"/>
  <c r="FE549" i="12"/>
  <c r="CW2064" i="12"/>
  <c r="CC2064" i="12"/>
  <c r="BI549" i="12"/>
  <c r="FO549" i="12"/>
  <c r="U1054" i="12"/>
  <c r="FO2064" i="12"/>
  <c r="CC44" i="12"/>
  <c r="AO1054" i="12"/>
  <c r="EK2064" i="12"/>
  <c r="BS549" i="12"/>
  <c r="AO549"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BI550" i="12"/>
  <c r="AE1560" i="12"/>
  <c r="GI45" i="12"/>
  <c r="EA1560" i="12"/>
  <c r="CC1560" i="12"/>
  <c r="EA550" i="12"/>
  <c r="EU550" i="12"/>
  <c r="FY1560" i="12"/>
  <c r="BS2065" i="12"/>
  <c r="A2065" i="12"/>
  <c r="EK1560" i="12"/>
  <c r="K550" i="12"/>
  <c r="A45" i="12"/>
  <c r="DQ45" i="12"/>
  <c r="AE45" i="12"/>
  <c r="FO2065" i="12"/>
  <c r="FY2065" i="12"/>
  <c r="A1560" i="12"/>
  <c r="BI45" i="12"/>
  <c r="EA1055" i="12"/>
  <c r="CC550" i="12"/>
  <c r="BI1055" i="12"/>
  <c r="FO550" i="12"/>
  <c r="K2065" i="12"/>
  <c r="DG550" i="12"/>
  <c r="BS1560" i="12"/>
  <c r="CM550" i="12"/>
  <c r="CM2065" i="12"/>
  <c r="AO1560" i="12"/>
  <c r="FY1055" i="12"/>
  <c r="AO1055" i="12"/>
  <c r="AE550" i="12"/>
  <c r="DG2065" i="12"/>
  <c r="AE1055" i="12"/>
  <c r="BI1560" i="12"/>
  <c r="FE45" i="12"/>
  <c r="DG45" i="12"/>
  <c r="CW1560" i="12"/>
  <c r="DG1560" i="12"/>
  <c r="U45" i="12"/>
  <c r="FO1560" i="12"/>
  <c r="GI1055" i="12"/>
  <c r="EA2065" i="12"/>
  <c r="CM45" i="12"/>
  <c r="AY1560" i="12"/>
  <c r="CM1055" i="12"/>
  <c r="BS45" i="12"/>
  <c r="AY45" i="12"/>
  <c r="DQ550" i="12"/>
  <c r="FY45" i="12"/>
  <c r="FE1560" i="12"/>
  <c r="FE550" i="12"/>
  <c r="BS1055" i="12"/>
  <c r="FO45" i="12"/>
  <c r="AY550" i="12"/>
  <c r="BS550" i="12"/>
  <c r="EU2065" i="12"/>
  <c r="FY550" i="12"/>
  <c r="EK2065" i="12"/>
  <c r="K1560" i="12"/>
  <c r="EK550" i="12"/>
  <c r="EU1055" i="12"/>
  <c r="DQ1560" i="12"/>
  <c r="FE1055" i="12"/>
  <c r="AY2065" i="12"/>
  <c r="CC45" i="12"/>
  <c r="CW2065" i="12"/>
  <c r="AE2065" i="12"/>
  <c r="CM1560" i="12"/>
  <c r="AO2065" i="12"/>
  <c r="CC2065" i="12"/>
  <c r="K45" i="12"/>
  <c r="CW1055" i="12"/>
  <c r="AY1055" i="12"/>
  <c r="U1560" i="12"/>
  <c r="GI550" i="12"/>
  <c r="A550" i="12"/>
  <c r="EU45" i="12"/>
  <c r="AO550" i="12"/>
  <c r="K1055" i="12"/>
  <c r="U1055" i="12"/>
  <c r="U550" i="12"/>
  <c r="DQ2065" i="12"/>
  <c r="GI2065" i="12"/>
  <c r="U2065" i="12"/>
  <c r="EK1055" i="12"/>
  <c r="FE2065" i="12"/>
  <c r="DG1055" i="12"/>
  <c r="EA45" i="12"/>
  <c r="CW550" i="12"/>
  <c r="FO1055" i="12"/>
  <c r="AO45" i="12"/>
  <c r="CW45" i="12"/>
  <c r="DQ1055" i="12"/>
  <c r="EK45" i="12"/>
  <c r="A1055" i="12"/>
  <c r="CC1055" i="12"/>
  <c r="BI2065" i="12"/>
  <c r="GI1560" i="12"/>
  <c r="EU156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E2066" i="12"/>
  <c r="A1561" i="12"/>
  <c r="FY2066" i="12"/>
  <c r="EA1561" i="12"/>
  <c r="AO1561" i="12"/>
  <c r="A2066" i="12"/>
  <c r="U1056" i="12"/>
  <c r="CM551" i="12"/>
  <c r="CW551" i="12"/>
  <c r="AY46" i="12"/>
  <c r="BI551" i="12"/>
  <c r="CW2066" i="12"/>
  <c r="EK2066" i="12"/>
  <c r="A551" i="12"/>
  <c r="FO1056" i="12"/>
  <c r="AY1056" i="12"/>
  <c r="U2066" i="12"/>
  <c r="EU2066" i="12"/>
  <c r="CC551" i="12"/>
  <c r="AY1561" i="12"/>
  <c r="EA1056" i="12"/>
  <c r="BI46" i="12"/>
  <c r="U551" i="12"/>
  <c r="GI551" i="12"/>
  <c r="DG2066" i="12"/>
  <c r="DQ1056" i="12"/>
  <c r="CM1561" i="12"/>
  <c r="K46" i="12"/>
  <c r="GI1561" i="12"/>
  <c r="EU46" i="12"/>
  <c r="AO2066" i="12"/>
  <c r="DG46" i="12"/>
  <c r="CC2066" i="12"/>
  <c r="DG551" i="12"/>
  <c r="DQ2066" i="12"/>
  <c r="EK1056" i="12"/>
  <c r="GI2066" i="12"/>
  <c r="FE1056" i="12"/>
  <c r="CM1056" i="12"/>
  <c r="EK46" i="12"/>
  <c r="BS2066" i="12"/>
  <c r="CC1561" i="12"/>
  <c r="AE46" i="12"/>
  <c r="K1561" i="12"/>
  <c r="AY551" i="12"/>
  <c r="BS46" i="12"/>
  <c r="FO46" i="12"/>
  <c r="CW46" i="12"/>
  <c r="AO551" i="12"/>
  <c r="DG1561" i="12"/>
  <c r="FO1561" i="12"/>
  <c r="DQ551" i="12"/>
  <c r="FE551" i="12"/>
  <c r="EU1561" i="12"/>
  <c r="AE551" i="12"/>
  <c r="GI1056" i="12"/>
  <c r="FY551" i="12"/>
  <c r="EK551" i="12"/>
  <c r="DQ1561" i="12"/>
  <c r="A46" i="12"/>
  <c r="FO551" i="12"/>
  <c r="EA551" i="12"/>
  <c r="BS1561" i="12"/>
  <c r="EU551" i="12"/>
  <c r="FY46" i="12"/>
  <c r="AO46" i="12"/>
  <c r="FE1561" i="12"/>
  <c r="GI46" i="12"/>
  <c r="CM2066" i="12"/>
  <c r="BI2066" i="12"/>
  <c r="K1056" i="12"/>
  <c r="EA2066" i="12"/>
  <c r="U1561" i="12"/>
  <c r="DG1056" i="12"/>
  <c r="AO1056" i="12"/>
  <c r="CM46" i="12"/>
  <c r="AE1561" i="12"/>
  <c r="BS551" i="12"/>
  <c r="BI1561" i="12"/>
  <c r="AY2066" i="12"/>
  <c r="FE2066" i="12"/>
  <c r="CW1561" i="12"/>
  <c r="CC46" i="12"/>
  <c r="EK1561" i="12"/>
  <c r="CW1056" i="12"/>
  <c r="K551" i="12"/>
  <c r="CC1056" i="12"/>
  <c r="U46" i="12"/>
  <c r="FE46" i="12"/>
  <c r="K2066" i="12"/>
  <c r="A1056" i="12"/>
  <c r="FY1561" i="12"/>
  <c r="AE1056" i="12"/>
  <c r="BS1056" i="12"/>
  <c r="EU1056" i="12"/>
  <c r="FY1056" i="12"/>
  <c r="BI1056" i="12"/>
  <c r="EA46" i="12"/>
  <c r="DQ46" i="12"/>
  <c r="FO206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BI2067" i="12"/>
  <c r="EK2067" i="12"/>
  <c r="FY1057" i="12"/>
  <c r="EU1562" i="12"/>
  <c r="A47" i="12"/>
  <c r="U552" i="12"/>
  <c r="AO2067" i="12"/>
  <c r="FO2067" i="12"/>
  <c r="K1057" i="12"/>
  <c r="CW47" i="12"/>
  <c r="FE1562" i="12"/>
  <c r="AY552" i="12"/>
  <c r="AE552" i="12"/>
  <c r="EK552" i="12"/>
  <c r="DG2067" i="12"/>
  <c r="K552" i="12"/>
  <c r="K1562" i="12"/>
  <c r="EK1057" i="12"/>
  <c r="CC552" i="12"/>
  <c r="DQ2067" i="12"/>
  <c r="U47" i="12"/>
  <c r="EA47" i="12"/>
  <c r="DG552" i="12"/>
  <c r="GI552" i="12"/>
  <c r="GI1057" i="12"/>
  <c r="CM47" i="12"/>
  <c r="AE2067" i="12"/>
  <c r="EU2067" i="12"/>
  <c r="A552" i="12"/>
  <c r="BS1057" i="12"/>
  <c r="CC2067" i="12"/>
  <c r="GI47" i="12"/>
  <c r="AY1057" i="12"/>
  <c r="BS1562" i="12"/>
  <c r="CC1057" i="12"/>
  <c r="CC1562" i="12"/>
  <c r="BS552" i="12"/>
  <c r="A1562" i="12"/>
  <c r="FE47" i="12"/>
  <c r="DQ47" i="12"/>
  <c r="FE552" i="12"/>
  <c r="DQ1562" i="12"/>
  <c r="BI47" i="12"/>
  <c r="A2067" i="12"/>
  <c r="DG47" i="12"/>
  <c r="FO1562" i="12"/>
  <c r="EA1562" i="12"/>
  <c r="GI1562" i="12"/>
  <c r="FE2067" i="12"/>
  <c r="EU47" i="12"/>
  <c r="FE1057" i="12"/>
  <c r="EU552" i="12"/>
  <c r="AY1562" i="12"/>
  <c r="BS2067" i="12"/>
  <c r="FO47" i="12"/>
  <c r="U1562" i="12"/>
  <c r="FY1562" i="12"/>
  <c r="A1057" i="12"/>
  <c r="AE47" i="12"/>
  <c r="CM1562" i="12"/>
  <c r="CM2067" i="12"/>
  <c r="FO552" i="12"/>
  <c r="EU1057" i="12"/>
  <c r="CW552" i="12"/>
  <c r="FY47" i="12"/>
  <c r="AY47" i="12"/>
  <c r="AE1562" i="12"/>
  <c r="AY2067" i="12"/>
  <c r="CW1562" i="12"/>
  <c r="BI1562" i="12"/>
  <c r="CM1057" i="12"/>
  <c r="EK1562" i="12"/>
  <c r="EA2067" i="12"/>
  <c r="FY2067" i="12"/>
  <c r="U1057" i="12"/>
  <c r="BI552" i="12"/>
  <c r="CW1057" i="12"/>
  <c r="DG1057" i="12"/>
  <c r="FO1057" i="12"/>
  <c r="BI1057" i="12"/>
  <c r="DQ1057" i="12"/>
  <c r="BS47" i="12"/>
  <c r="EA1057" i="12"/>
  <c r="AO1057" i="12"/>
  <c r="DQ552" i="12"/>
  <c r="K2067" i="12"/>
  <c r="AO47" i="12"/>
  <c r="U2067" i="12"/>
  <c r="FY552" i="12"/>
  <c r="CM552" i="12"/>
  <c r="CW2067" i="12"/>
  <c r="AO552" i="12"/>
  <c r="CC47" i="12"/>
  <c r="DG1562" i="12"/>
  <c r="AO1562" i="12"/>
  <c r="EA552" i="12"/>
  <c r="GI2067" i="12"/>
  <c r="AE1057" i="12"/>
  <c r="K47" i="12"/>
  <c r="EK4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BS553" i="12"/>
  <c r="AY553" i="12"/>
  <c r="BI48" i="12"/>
  <c r="EU48" i="12"/>
  <c r="CM2068" i="12"/>
  <c r="CW553" i="12"/>
  <c r="EK48" i="12"/>
  <c r="CW1058" i="12"/>
  <c r="EU2068" i="12"/>
  <c r="EK1058" i="12"/>
  <c r="EK1563" i="12"/>
  <c r="CW48" i="12"/>
  <c r="A1058" i="12"/>
  <c r="FY553" i="12"/>
  <c r="FE553" i="12"/>
  <c r="AO2068" i="12"/>
  <c r="EU1563" i="12"/>
  <c r="EA1563" i="12"/>
  <c r="CC1563" i="12"/>
  <c r="BS48" i="12"/>
  <c r="CM553" i="12"/>
  <c r="FO553" i="12"/>
  <c r="K1563" i="12"/>
  <c r="DG1563" i="12"/>
  <c r="DG2068" i="12"/>
  <c r="U48" i="12"/>
  <c r="DQ553" i="12"/>
  <c r="EK2068" i="12"/>
  <c r="FY48" i="12"/>
  <c r="CM48" i="12"/>
  <c r="K1058" i="12"/>
  <c r="DQ1563" i="12"/>
  <c r="EU1058" i="12"/>
  <c r="DQ1058" i="12"/>
  <c r="CM1563" i="12"/>
  <c r="BI553" i="12"/>
  <c r="CC48" i="12"/>
  <c r="DQ2068" i="12"/>
  <c r="U2068" i="12"/>
  <c r="FY1563" i="12"/>
  <c r="CM1058" i="12"/>
  <c r="BS1563" i="12"/>
  <c r="K2068" i="12"/>
  <c r="BS1058" i="12"/>
  <c r="EA553" i="12"/>
  <c r="FO48" i="12"/>
  <c r="GI1563" i="12"/>
  <c r="AY2068" i="12"/>
  <c r="FO1563" i="12"/>
  <c r="EU553" i="12"/>
  <c r="U1058" i="12"/>
  <c r="EK553" i="12"/>
  <c r="EA2068" i="12"/>
  <c r="AO1563" i="12"/>
  <c r="A1563" i="12"/>
  <c r="AO553" i="12"/>
  <c r="U553" i="12"/>
  <c r="DG553" i="12"/>
  <c r="K48" i="12"/>
  <c r="GI1058" i="12"/>
  <c r="CC553" i="12"/>
  <c r="FO2068" i="12"/>
  <c r="FY2068" i="12"/>
  <c r="BI1058" i="12"/>
  <c r="U1563" i="12"/>
  <c r="AE2068" i="12"/>
  <c r="EA1058" i="12"/>
  <c r="CW1563" i="12"/>
  <c r="AO1058" i="12"/>
  <c r="FE48" i="12"/>
  <c r="K553" i="12"/>
  <c r="A2068" i="12"/>
  <c r="BI1563" i="12"/>
  <c r="A553" i="12"/>
  <c r="AE1563" i="12"/>
  <c r="AE1058" i="12"/>
  <c r="DQ48" i="12"/>
  <c r="GI48" i="12"/>
  <c r="GI2068" i="12"/>
  <c r="FE1563" i="12"/>
  <c r="BI2068" i="12"/>
  <c r="CC2068" i="12"/>
  <c r="BS2068" i="12"/>
  <c r="FO1058" i="12"/>
  <c r="AE553" i="12"/>
  <c r="CW2068" i="12"/>
  <c r="DG1058" i="12"/>
  <c r="AY1058" i="12"/>
  <c r="AY48" i="12"/>
  <c r="FY1058" i="12"/>
  <c r="AO48" i="12"/>
  <c r="GI553" i="12"/>
  <c r="CC1058" i="12"/>
  <c r="FE2068" i="12"/>
  <c r="EA48" i="12"/>
  <c r="AE48" i="12"/>
  <c r="FE1058" i="12"/>
  <c r="AY1563" i="12"/>
  <c r="A48" i="12"/>
  <c r="DG4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GI554" i="12"/>
  <c r="FE2069" i="12"/>
  <c r="EU49" i="12"/>
  <c r="EK2069" i="12"/>
  <c r="FO1564" i="12"/>
  <c r="CW2069" i="12"/>
  <c r="FY1059" i="12"/>
  <c r="EK1059" i="12"/>
  <c r="EU1564" i="12"/>
  <c r="DQ1564" i="12"/>
  <c r="BS2069" i="12"/>
  <c r="BI1059" i="12"/>
  <c r="EA2069" i="12"/>
  <c r="CC554" i="12"/>
  <c r="BS554" i="12"/>
  <c r="FE49" i="12"/>
  <c r="BS1564" i="12"/>
  <c r="GI1059" i="12"/>
  <c r="GI49" i="12"/>
  <c r="FE554" i="12"/>
  <c r="BI2069" i="12"/>
  <c r="AO1059" i="12"/>
  <c r="AE1059" i="12"/>
  <c r="GI1564" i="12"/>
  <c r="U1059" i="12"/>
  <c r="CC1564" i="12"/>
  <c r="EA49" i="12"/>
  <c r="AY1059" i="12"/>
  <c r="U1564" i="12"/>
  <c r="AE554" i="12"/>
  <c r="A49" i="12"/>
  <c r="DG49" i="12"/>
  <c r="K1059" i="12"/>
  <c r="FY2069" i="12"/>
  <c r="A1564" i="12"/>
  <c r="FO1059" i="12"/>
  <c r="FO554" i="12"/>
  <c r="DQ2069" i="12"/>
  <c r="AE49" i="12"/>
  <c r="DG1564" i="12"/>
  <c r="AY49" i="12"/>
  <c r="CM2069" i="12"/>
  <c r="BI1564" i="12"/>
  <c r="CW1059" i="12"/>
  <c r="AE1564" i="12"/>
  <c r="FO49" i="12"/>
  <c r="K49" i="12"/>
  <c r="DG554" i="12"/>
  <c r="A554" i="12"/>
  <c r="AY554" i="12"/>
  <c r="CC2069" i="12"/>
  <c r="DG2069" i="12"/>
  <c r="EA1059" i="12"/>
  <c r="CW1564" i="12"/>
  <c r="FY1564" i="12"/>
  <c r="BI49" i="12"/>
  <c r="DQ49" i="12"/>
  <c r="A2069" i="12"/>
  <c r="FE1564" i="12"/>
  <c r="BI554" i="12"/>
  <c r="CW49" i="12"/>
  <c r="EU554" i="12"/>
  <c r="CC49" i="12"/>
  <c r="U2069" i="12"/>
  <c r="U554" i="12"/>
  <c r="BS49" i="12"/>
  <c r="BS1059" i="12"/>
  <c r="EU2069" i="12"/>
  <c r="AO2069" i="12"/>
  <c r="CM554" i="12"/>
  <c r="AO49" i="12"/>
  <c r="FO2069" i="12"/>
  <c r="AY1564" i="12"/>
  <c r="FE1059" i="12"/>
  <c r="U49" i="12"/>
  <c r="CW554" i="12"/>
  <c r="CM1059" i="12"/>
  <c r="EK49" i="12"/>
  <c r="EA554" i="12"/>
  <c r="DQ554" i="12"/>
  <c r="FY554" i="12"/>
  <c r="AO1564" i="12"/>
  <c r="EU1059" i="12"/>
  <c r="GI2069" i="12"/>
  <c r="K1564" i="12"/>
  <c r="DQ1059" i="12"/>
  <c r="CM1564" i="12"/>
  <c r="A1059" i="12"/>
  <c r="CC1059" i="12"/>
  <c r="AY2069" i="12"/>
  <c r="FY49" i="12"/>
  <c r="EK1564" i="12"/>
  <c r="CM49" i="12"/>
  <c r="K2069" i="12"/>
  <c r="K554" i="12"/>
  <c r="EK554" i="12"/>
  <c r="EA1564" i="12"/>
  <c r="AE2069" i="12"/>
  <c r="DG1059" i="12"/>
  <c r="AO55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K1565" i="12"/>
  <c r="FE555" i="12"/>
  <c r="CC50" i="12"/>
  <c r="DQ555" i="12"/>
  <c r="GI1565" i="12"/>
  <c r="A555" i="12"/>
  <c r="GI555" i="12"/>
  <c r="CW1060" i="12"/>
  <c r="EK2070" i="12"/>
  <c r="FE1565" i="12"/>
  <c r="CW2070" i="12"/>
  <c r="CM50" i="12"/>
  <c r="FO50" i="12"/>
  <c r="FY1565" i="12"/>
  <c r="U1060" i="12"/>
  <c r="AY1060" i="12"/>
  <c r="A2070" i="12"/>
  <c r="U2070" i="12"/>
  <c r="DQ50" i="12"/>
  <c r="CW1565" i="12"/>
  <c r="CM555" i="12"/>
  <c r="DQ1060" i="12"/>
  <c r="EU2070" i="12"/>
  <c r="K50" i="12"/>
  <c r="GI2070" i="12"/>
  <c r="AO555" i="12"/>
  <c r="DG1565" i="12"/>
  <c r="CC1565" i="12"/>
  <c r="GI50" i="12"/>
  <c r="EA555" i="12"/>
  <c r="FY2070" i="12"/>
  <c r="AO2070" i="12"/>
  <c r="CC555" i="12"/>
  <c r="EA50" i="12"/>
  <c r="DG1060" i="12"/>
  <c r="AO1565" i="12"/>
  <c r="U1565" i="12"/>
  <c r="FO1060" i="12"/>
  <c r="EK1060" i="12"/>
  <c r="BS2070" i="12"/>
  <c r="EA2070" i="12"/>
  <c r="CM1565" i="12"/>
  <c r="A1565" i="12"/>
  <c r="AE1060" i="12"/>
  <c r="EU555" i="12"/>
  <c r="U555" i="12"/>
  <c r="BI2070" i="12"/>
  <c r="DG2070" i="12"/>
  <c r="EK1565" i="12"/>
  <c r="BI50" i="12"/>
  <c r="EU1565" i="12"/>
  <c r="EU1060" i="12"/>
  <c r="EA1060" i="12"/>
  <c r="FE50" i="12"/>
  <c r="AY555" i="12"/>
  <c r="CM1060" i="12"/>
  <c r="K555" i="12"/>
  <c r="AE50" i="12"/>
  <c r="AE1565" i="12"/>
  <c r="BI555" i="12"/>
  <c r="CW555" i="12"/>
  <c r="AE555" i="12"/>
  <c r="EU50" i="12"/>
  <c r="AY2070" i="12"/>
  <c r="AO1060" i="12"/>
  <c r="BS1565" i="12"/>
  <c r="FO1565" i="12"/>
  <c r="FO555" i="12"/>
  <c r="EA1565" i="12"/>
  <c r="DG555" i="12"/>
  <c r="BS555" i="12"/>
  <c r="GI1060" i="12"/>
  <c r="AY50" i="12"/>
  <c r="K1060" i="12"/>
  <c r="FY555" i="12"/>
  <c r="A50" i="12"/>
  <c r="DQ1565" i="12"/>
  <c r="DG50" i="12"/>
  <c r="BI1060" i="12"/>
  <c r="CC1060" i="12"/>
  <c r="A1060" i="12"/>
  <c r="AE2070" i="12"/>
  <c r="AO50" i="12"/>
  <c r="FO2070" i="12"/>
  <c r="EK50" i="12"/>
  <c r="BI1565" i="12"/>
  <c r="K2070" i="12"/>
  <c r="U50" i="12"/>
  <c r="EK555" i="12"/>
  <c r="CC2070" i="12"/>
  <c r="CM2070" i="12"/>
  <c r="BS1060" i="12"/>
  <c r="BS50" i="12"/>
  <c r="FY50" i="12"/>
  <c r="AY1565" i="12"/>
  <c r="DQ2070" i="12"/>
  <c r="FE1060" i="12"/>
  <c r="FE2070" i="12"/>
  <c r="CW50" i="12"/>
  <c r="FY106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EA1566" i="12"/>
  <c r="FO51" i="12"/>
  <c r="AY51" i="12"/>
  <c r="CM2071" i="12"/>
  <c r="AY2071" i="12"/>
  <c r="GI2071" i="12"/>
  <c r="A1061" i="12"/>
  <c r="GI1566" i="12"/>
  <c r="CM1566" i="12"/>
  <c r="DG1566" i="12"/>
  <c r="FO2071" i="12"/>
  <c r="U2071" i="12"/>
  <c r="AO1061" i="12"/>
  <c r="CW1061" i="12"/>
  <c r="CC556" i="12"/>
  <c r="FE1566" i="12"/>
  <c r="FO1566" i="12"/>
  <c r="EA51" i="12"/>
  <c r="AE2071" i="12"/>
  <c r="BI556" i="12"/>
  <c r="A2071" i="12"/>
  <c r="U1566" i="12"/>
  <c r="BI51" i="12"/>
  <c r="EK1061" i="12"/>
  <c r="A556" i="12"/>
  <c r="U51" i="12"/>
  <c r="FY51" i="12"/>
  <c r="DQ1061" i="12"/>
  <c r="CC2071" i="12"/>
  <c r="DQ51" i="12"/>
  <c r="DG2071" i="12"/>
  <c r="CC1566" i="12"/>
  <c r="EU1566" i="12"/>
  <c r="BI1566" i="12"/>
  <c r="FO1061" i="12"/>
  <c r="K1566" i="12"/>
  <c r="BI1061" i="12"/>
  <c r="FE556" i="12"/>
  <c r="DG51" i="12"/>
  <c r="BI2071" i="12"/>
  <c r="DG1061" i="12"/>
  <c r="FE51" i="12"/>
  <c r="CM1061" i="12"/>
  <c r="K1061" i="12"/>
  <c r="BS556" i="12"/>
  <c r="A51" i="12"/>
  <c r="CW1566" i="12"/>
  <c r="CC1061" i="12"/>
  <c r="AE556" i="12"/>
  <c r="U556" i="12"/>
  <c r="AE1061" i="12"/>
  <c r="EU2071" i="12"/>
  <c r="CW51" i="12"/>
  <c r="CW2071" i="12"/>
  <c r="AO1566" i="12"/>
  <c r="FE1061" i="12"/>
  <c r="BS1061" i="12"/>
  <c r="AY1061" i="12"/>
  <c r="DQ556" i="12"/>
  <c r="AO2071" i="12"/>
  <c r="EA2071" i="12"/>
  <c r="AE1566" i="12"/>
  <c r="FY556" i="12"/>
  <c r="A1566" i="12"/>
  <c r="EU51" i="12"/>
  <c r="BS2071" i="12"/>
  <c r="AO51" i="12"/>
  <c r="FE2071" i="12"/>
  <c r="EK556" i="12"/>
  <c r="K51" i="12"/>
  <c r="DQ1566" i="12"/>
  <c r="GI1061" i="12"/>
  <c r="BS1566" i="12"/>
  <c r="K2071" i="12"/>
  <c r="DG556" i="12"/>
  <c r="EU556" i="12"/>
  <c r="GI51" i="12"/>
  <c r="AY1566" i="12"/>
  <c r="FY1061" i="12"/>
  <c r="AE51" i="12"/>
  <c r="GI556" i="12"/>
  <c r="CW556" i="12"/>
  <c r="EA556" i="12"/>
  <c r="EK51" i="12"/>
  <c r="AO556" i="12"/>
  <c r="DQ2071" i="12"/>
  <c r="BS51" i="12"/>
  <c r="FO556" i="12"/>
  <c r="EA1061" i="12"/>
  <c r="FY2071" i="12"/>
  <c r="EK1566" i="12"/>
  <c r="K556" i="12"/>
  <c r="EU1061" i="12"/>
  <c r="CC51" i="12"/>
  <c r="FY1566" i="12"/>
  <c r="AY556" i="12"/>
  <c r="CM556" i="12"/>
  <c r="EK2071" i="12"/>
  <c r="U1061" i="12"/>
  <c r="CM5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DG2072" i="12"/>
  <c r="AY1567" i="12"/>
  <c r="FO1567" i="12"/>
  <c r="EK1062" i="12"/>
  <c r="FY52" i="12"/>
  <c r="GI1567" i="12"/>
  <c r="CM1062" i="12"/>
  <c r="EK1567" i="12"/>
  <c r="FO557" i="12"/>
  <c r="FE52" i="12"/>
  <c r="FO2072" i="12"/>
  <c r="EA557" i="12"/>
  <c r="AO1567" i="12"/>
  <c r="AY52" i="12"/>
  <c r="BS1567" i="12"/>
  <c r="FE557" i="12"/>
  <c r="DG557" i="12"/>
  <c r="DG52" i="12"/>
  <c r="BS52" i="12"/>
  <c r="FY557" i="12"/>
  <c r="AE2072" i="12"/>
  <c r="AY557" i="12"/>
  <c r="CM1567" i="12"/>
  <c r="EK2072" i="12"/>
  <c r="FY2072" i="12"/>
  <c r="U1567" i="12"/>
  <c r="GI557" i="12"/>
  <c r="EU1062" i="12"/>
  <c r="U557" i="12"/>
  <c r="K52" i="12"/>
  <c r="GI52" i="12"/>
  <c r="FO1062" i="12"/>
  <c r="AE52" i="12"/>
  <c r="CC1567" i="12"/>
  <c r="EU1567" i="12"/>
  <c r="AO557" i="12"/>
  <c r="DQ52" i="12"/>
  <c r="BI1062" i="12"/>
  <c r="K2072" i="12"/>
  <c r="DG1062" i="12"/>
  <c r="CM557" i="12"/>
  <c r="EA2072" i="12"/>
  <c r="AY2072" i="12"/>
  <c r="U52" i="12"/>
  <c r="EU2072" i="12"/>
  <c r="DQ1062" i="12"/>
  <c r="AO1062" i="12"/>
  <c r="BI557" i="12"/>
  <c r="CW1567" i="12"/>
  <c r="CC557" i="12"/>
  <c r="DG1567" i="12"/>
  <c r="DQ557" i="12"/>
  <c r="EK52" i="12"/>
  <c r="K1062" i="12"/>
  <c r="BS1062" i="12"/>
  <c r="A2072" i="12"/>
  <c r="CW2072" i="12"/>
  <c r="DQ1567" i="12"/>
  <c r="K1567" i="12"/>
  <c r="BI2072" i="12"/>
  <c r="BI52" i="12"/>
  <c r="K557" i="12"/>
  <c r="CM2072" i="12"/>
  <c r="FY1062" i="12"/>
  <c r="A1062" i="12"/>
  <c r="A557" i="12"/>
  <c r="AE557" i="12"/>
  <c r="EU52" i="12"/>
  <c r="GI2072" i="12"/>
  <c r="AO52" i="12"/>
  <c r="EK557" i="12"/>
  <c r="A1567" i="12"/>
  <c r="AE1062" i="12"/>
  <c r="EA1062" i="12"/>
  <c r="U2072" i="12"/>
  <c r="CC1062" i="12"/>
  <c r="CC2072" i="12"/>
  <c r="BI1567" i="12"/>
  <c r="BS2072" i="12"/>
  <c r="FE1567" i="12"/>
  <c r="FY1567" i="12"/>
  <c r="U1062" i="12"/>
  <c r="FE2072" i="12"/>
  <c r="AY1062" i="12"/>
  <c r="EA52" i="12"/>
  <c r="CW557" i="12"/>
  <c r="CW1062" i="12"/>
  <c r="CC52" i="12"/>
  <c r="DQ2072" i="12"/>
  <c r="BS557" i="12"/>
  <c r="A52" i="12"/>
  <c r="GI1062" i="12"/>
  <c r="EA1567" i="12"/>
  <c r="EU557" i="12"/>
  <c r="CM52" i="12"/>
  <c r="AE1567" i="12"/>
  <c r="CW52" i="12"/>
  <c r="AO2072" i="12"/>
  <c r="FO52" i="12"/>
  <c r="FE106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BI558" i="12"/>
  <c r="DQ1568" i="12"/>
  <c r="AE53" i="12"/>
  <c r="EK53" i="12"/>
  <c r="EU1568" i="12"/>
  <c r="FE1568" i="12"/>
  <c r="FO53" i="12"/>
  <c r="DG558" i="12"/>
  <c r="EK1063" i="12"/>
  <c r="GI2073" i="12"/>
  <c r="DQ558" i="12"/>
  <c r="EA53" i="12"/>
  <c r="EK1568" i="12"/>
  <c r="K558" i="12"/>
  <c r="GI1568" i="12"/>
  <c r="U1063" i="12"/>
  <c r="FE1063" i="12"/>
  <c r="CW1568" i="12"/>
  <c r="CW53" i="12"/>
  <c r="CM1063" i="12"/>
  <c r="CW2073" i="12"/>
  <c r="DQ53" i="12"/>
  <c r="DQ1063" i="12"/>
  <c r="CC1063" i="12"/>
  <c r="U558" i="12"/>
  <c r="EU1063" i="12"/>
  <c r="AO558" i="12"/>
  <c r="FO558" i="12"/>
  <c r="AY1063" i="12"/>
  <c r="BS558" i="12"/>
  <c r="EA558" i="12"/>
  <c r="AO2073" i="12"/>
  <c r="BI1568" i="12"/>
  <c r="EU558" i="12"/>
  <c r="BS2073" i="12"/>
  <c r="CC558" i="12"/>
  <c r="AY2073" i="12"/>
  <c r="GI53" i="12"/>
  <c r="CW1063" i="12"/>
  <c r="FO1568" i="12"/>
  <c r="FE53" i="12"/>
  <c r="EA1568" i="12"/>
  <c r="U53" i="12"/>
  <c r="CM558" i="12"/>
  <c r="CM1568" i="12"/>
  <c r="AE1568" i="12"/>
  <c r="EU53" i="12"/>
  <c r="DQ2073" i="12"/>
  <c r="AY1568" i="12"/>
  <c r="CC2073" i="12"/>
  <c r="EA2073" i="12"/>
  <c r="EK2073" i="12"/>
  <c r="AY53" i="12"/>
  <c r="A558" i="12"/>
  <c r="BI2073" i="12"/>
  <c r="A53" i="12"/>
  <c r="FY558" i="12"/>
  <c r="A2073" i="12"/>
  <c r="AO53" i="12"/>
  <c r="FY53" i="12"/>
  <c r="K1063" i="12"/>
  <c r="CM2073" i="12"/>
  <c r="EU2073" i="12"/>
  <c r="BS1063" i="12"/>
  <c r="AE558" i="12"/>
  <c r="CW558" i="12"/>
  <c r="DG1063" i="12"/>
  <c r="BI1063" i="12"/>
  <c r="CC1568" i="12"/>
  <c r="BS53" i="12"/>
  <c r="EK558" i="12"/>
  <c r="FE2073" i="12"/>
  <c r="EA1063" i="12"/>
  <c r="BS1568" i="12"/>
  <c r="BI53" i="12"/>
  <c r="GI1063" i="12"/>
  <c r="CM53" i="12"/>
  <c r="K1568" i="12"/>
  <c r="FE558" i="12"/>
  <c r="AO1568" i="12"/>
  <c r="AY558" i="12"/>
  <c r="GI558" i="12"/>
  <c r="AE2073" i="12"/>
  <c r="CC53" i="12"/>
  <c r="FY1063" i="12"/>
  <c r="DG53" i="12"/>
  <c r="A1568" i="12"/>
  <c r="K53" i="12"/>
  <c r="FY2073" i="12"/>
  <c r="FY1568" i="12"/>
  <c r="K2073" i="12"/>
  <c r="FO1063" i="12"/>
  <c r="DG2073" i="12"/>
  <c r="DG1568" i="12"/>
  <c r="U2073" i="12"/>
  <c r="AO1063" i="12"/>
  <c r="FO2073" i="12"/>
  <c r="A1063" i="12"/>
  <c r="AE1063" i="12"/>
  <c r="U1568"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2074" i="12"/>
  <c r="FY2074" i="12"/>
  <c r="CW1064" i="12"/>
  <c r="CC559" i="12"/>
  <c r="FE54" i="12"/>
  <c r="U559" i="12"/>
  <c r="EK1064" i="12"/>
  <c r="FE1064" i="12"/>
  <c r="AY1064" i="12"/>
  <c r="EK2074" i="12"/>
  <c r="AE54" i="12"/>
  <c r="BS2074" i="12"/>
  <c r="K1569" i="12"/>
  <c r="EK559" i="12"/>
  <c r="FY559" i="12"/>
  <c r="EK54" i="12"/>
  <c r="K54" i="12"/>
  <c r="AE1064" i="12"/>
  <c r="CC1064" i="12"/>
  <c r="AE559" i="12"/>
  <c r="BS1569" i="12"/>
  <c r="CM1064" i="12"/>
  <c r="A1569" i="12"/>
  <c r="BI54" i="12"/>
  <c r="DG1064" i="12"/>
  <c r="BS559" i="12"/>
  <c r="CM1569" i="12"/>
  <c r="FO54" i="12"/>
  <c r="CC1569" i="12"/>
  <c r="BI1569" i="12"/>
  <c r="EU2074" i="12"/>
  <c r="CM559" i="12"/>
  <c r="FO1064" i="12"/>
  <c r="GI54" i="12"/>
  <c r="BS54" i="12"/>
  <c r="DQ559" i="12"/>
  <c r="AY559" i="12"/>
  <c r="EK1569" i="12"/>
  <c r="GI2074" i="12"/>
  <c r="AE1569" i="12"/>
  <c r="CC54" i="12"/>
  <c r="AO2074" i="12"/>
  <c r="CW1569" i="12"/>
  <c r="CW54" i="12"/>
  <c r="AO559" i="12"/>
  <c r="CM2074" i="12"/>
  <c r="FY1569" i="12"/>
  <c r="EU559" i="12"/>
  <c r="DG54" i="12"/>
  <c r="EA2074" i="12"/>
  <c r="U1569" i="12"/>
  <c r="CM54" i="12"/>
  <c r="DQ2074" i="12"/>
  <c r="GI1569" i="12"/>
  <c r="AE2074" i="12"/>
  <c r="EA1569" i="12"/>
  <c r="U2074" i="12"/>
  <c r="U1064" i="12"/>
  <c r="U54" i="12"/>
  <c r="A559" i="12"/>
  <c r="CC2074" i="12"/>
  <c r="CW559" i="12"/>
  <c r="AY54" i="12"/>
  <c r="GI1064" i="12"/>
  <c r="DQ1064" i="12"/>
  <c r="FY1064" i="12"/>
  <c r="AY1569" i="12"/>
  <c r="K559" i="12"/>
  <c r="K1064" i="12"/>
  <c r="BS1064" i="12"/>
  <c r="FY54" i="12"/>
  <c r="AO1569" i="12"/>
  <c r="GI559" i="12"/>
  <c r="FE2074" i="12"/>
  <c r="A54" i="12"/>
  <c r="DG2074" i="12"/>
  <c r="FE1569" i="12"/>
  <c r="FO1569" i="12"/>
  <c r="BI559" i="12"/>
  <c r="DQ1569" i="12"/>
  <c r="EU1064" i="12"/>
  <c r="EU1569" i="12"/>
  <c r="BI1064" i="12"/>
  <c r="DG559" i="12"/>
  <c r="BI2074" i="12"/>
  <c r="DG1569" i="12"/>
  <c r="EU54" i="12"/>
  <c r="EA1064" i="12"/>
  <c r="FO559" i="12"/>
  <c r="AO54" i="12"/>
  <c r="AY2074" i="12"/>
  <c r="AO1064" i="12"/>
  <c r="FO2074" i="12"/>
  <c r="A1064" i="12"/>
  <c r="DQ54" i="12"/>
  <c r="EA559" i="12"/>
  <c r="EA54" i="12"/>
  <c r="FE559" i="12"/>
  <c r="CW2074" i="12"/>
  <c r="K207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AY2075" i="12"/>
  <c r="FO55" i="12"/>
  <c r="CW1570" i="12"/>
  <c r="FE560" i="12"/>
  <c r="CM560" i="12"/>
  <c r="AE55" i="12"/>
  <c r="CM55" i="12"/>
  <c r="GI560" i="12"/>
  <c r="AY1570" i="12"/>
  <c r="FE55" i="12"/>
  <c r="DQ1570" i="12"/>
  <c r="EU55" i="12"/>
  <c r="EA55" i="12"/>
  <c r="AO2075" i="12"/>
  <c r="CW560" i="12"/>
  <c r="BI1570" i="12"/>
  <c r="CC1570" i="12"/>
  <c r="U55" i="12"/>
  <c r="DG1570" i="12"/>
  <c r="AY1065" i="12"/>
  <c r="CC2075" i="12"/>
  <c r="FE1570" i="12"/>
  <c r="CW1065" i="12"/>
  <c r="BI1065" i="12"/>
  <c r="BS55" i="12"/>
  <c r="K560" i="12"/>
  <c r="BS1570" i="12"/>
  <c r="CC1065" i="12"/>
  <c r="DG1065" i="12"/>
  <c r="EK1065" i="12"/>
  <c r="AY55" i="12"/>
  <c r="AE1065" i="12"/>
  <c r="EK2075" i="12"/>
  <c r="K2075" i="12"/>
  <c r="BS1065" i="12"/>
  <c r="FO2075" i="12"/>
  <c r="EA1065" i="12"/>
  <c r="DG55" i="12"/>
  <c r="EK560" i="12"/>
  <c r="AY560" i="12"/>
  <c r="BI55" i="12"/>
  <c r="EU1065" i="12"/>
  <c r="DQ2075" i="12"/>
  <c r="K1065" i="12"/>
  <c r="FO1570" i="12"/>
  <c r="EA2075" i="12"/>
  <c r="DG560" i="12"/>
  <c r="EA560" i="12"/>
  <c r="CM2075" i="12"/>
  <c r="FY2075" i="12"/>
  <c r="EA1570" i="12"/>
  <c r="CC55" i="12"/>
  <c r="CW55" i="12"/>
  <c r="EU2075" i="12"/>
  <c r="FO560" i="12"/>
  <c r="EK1570" i="12"/>
  <c r="A1065" i="12"/>
  <c r="CM1065" i="12"/>
  <c r="FE2075" i="12"/>
  <c r="AE560" i="12"/>
  <c r="DG2075" i="12"/>
  <c r="AE2075" i="12"/>
  <c r="A560" i="12"/>
  <c r="U2075" i="12"/>
  <c r="FY1065" i="12"/>
  <c r="AO560" i="12"/>
  <c r="BS2075" i="12"/>
  <c r="EK55" i="12"/>
  <c r="AO55" i="12"/>
  <c r="A1570" i="12"/>
  <c r="GI1570" i="12"/>
  <c r="GI2075" i="12"/>
  <c r="K1570" i="12"/>
  <c r="AO1065" i="12"/>
  <c r="BI2075" i="12"/>
  <c r="AO1570" i="12"/>
  <c r="FY55" i="12"/>
  <c r="FE1065" i="12"/>
  <c r="CC560" i="12"/>
  <c r="AE1570" i="12"/>
  <c r="EU1570" i="12"/>
  <c r="A2075" i="12"/>
  <c r="A55" i="12"/>
  <c r="CW2075" i="12"/>
  <c r="DQ560" i="12"/>
  <c r="DQ1065" i="12"/>
  <c r="CM1570" i="12"/>
  <c r="U1570" i="12"/>
  <c r="K55" i="12"/>
  <c r="FY1570" i="12"/>
  <c r="U560" i="12"/>
  <c r="EU560" i="12"/>
  <c r="DQ55" i="12"/>
  <c r="GI1065" i="12"/>
  <c r="BI560" i="12"/>
  <c r="GI55" i="12"/>
  <c r="U1065" i="12"/>
  <c r="FY560" i="12"/>
  <c r="BS560" i="12"/>
  <c r="FO106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CM561" i="12"/>
  <c r="DQ561" i="12"/>
  <c r="FY561" i="12"/>
  <c r="EK2076" i="12"/>
  <c r="FE1066" i="12"/>
  <c r="AY1066" i="12"/>
  <c r="CC1571" i="12"/>
  <c r="A56" i="12"/>
  <c r="FO1066" i="12"/>
  <c r="FO2076" i="12"/>
  <c r="K561" i="12"/>
  <c r="FE1571" i="12"/>
  <c r="EA561" i="12"/>
  <c r="AO56" i="12"/>
  <c r="DQ2076" i="12"/>
  <c r="DG1571" i="12"/>
  <c r="BI1571" i="12"/>
  <c r="DG561" i="12"/>
  <c r="EU1066" i="12"/>
  <c r="DQ1066" i="12"/>
  <c r="AY56" i="12"/>
  <c r="CM1066" i="12"/>
  <c r="BS2076" i="12"/>
  <c r="AY2076" i="12"/>
  <c r="U2076" i="12"/>
  <c r="EA1571" i="12"/>
  <c r="FE561" i="12"/>
  <c r="GI56" i="12"/>
  <c r="FE56" i="12"/>
  <c r="DQ1571" i="12"/>
  <c r="AE1066" i="12"/>
  <c r="BS56" i="12"/>
  <c r="BI2076" i="12"/>
  <c r="A2076" i="12"/>
  <c r="K2076" i="12"/>
  <c r="U561" i="12"/>
  <c r="K56" i="12"/>
  <c r="CW1066" i="12"/>
  <c r="A1571" i="12"/>
  <c r="CW56" i="12"/>
  <c r="BS1066" i="12"/>
  <c r="FY2076" i="12"/>
  <c r="DG56" i="12"/>
  <c r="BS561" i="12"/>
  <c r="CM56" i="12"/>
  <c r="EU1571" i="12"/>
  <c r="BS1571" i="12"/>
  <c r="CC561" i="12"/>
  <c r="BI1066" i="12"/>
  <c r="K1066" i="12"/>
  <c r="EU561" i="12"/>
  <c r="AE56" i="12"/>
  <c r="BI56" i="12"/>
  <c r="EA56" i="12"/>
  <c r="DG2076" i="12"/>
  <c r="K1571" i="12"/>
  <c r="CM2076" i="12"/>
  <c r="AO2076" i="12"/>
  <c r="AY1571" i="12"/>
  <c r="EK1066" i="12"/>
  <c r="EU56" i="12"/>
  <c r="AO1066" i="12"/>
  <c r="FE2076" i="12"/>
  <c r="CC56" i="12"/>
  <c r="FY1066" i="12"/>
  <c r="EK561" i="12"/>
  <c r="U56" i="12"/>
  <c r="A1066" i="12"/>
  <c r="EA1066" i="12"/>
  <c r="CW1571" i="12"/>
  <c r="EU2076" i="12"/>
  <c r="DQ56" i="12"/>
  <c r="DG1066" i="12"/>
  <c r="AO561" i="12"/>
  <c r="CW2076" i="12"/>
  <c r="EA2076" i="12"/>
  <c r="EK56" i="12"/>
  <c r="CM1571" i="12"/>
  <c r="AE2076" i="12"/>
  <c r="FY1571" i="12"/>
  <c r="A561" i="12"/>
  <c r="U1571" i="12"/>
  <c r="CC1066" i="12"/>
  <c r="FO1571" i="12"/>
  <c r="GI1066" i="12"/>
  <c r="GI1571" i="12"/>
  <c r="AO1571" i="12"/>
  <c r="CC2076" i="12"/>
  <c r="EK1571" i="12"/>
  <c r="U1066" i="12"/>
  <c r="FY56" i="12"/>
  <c r="CW561" i="12"/>
  <c r="AY561" i="12"/>
  <c r="GI561" i="12"/>
  <c r="AE561" i="12"/>
  <c r="BI561" i="12"/>
  <c r="AE1571" i="12"/>
  <c r="FO56" i="12"/>
  <c r="GI2076" i="12"/>
  <c r="FO561"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EU562" i="12"/>
  <c r="BS1067" i="12"/>
  <c r="GI1067" i="12"/>
  <c r="DG1572" i="12"/>
  <c r="CC1067" i="12"/>
  <c r="FO57" i="12"/>
  <c r="FY2077" i="12"/>
  <c r="U2077" i="12"/>
  <c r="EU2077" i="12"/>
  <c r="AO2077" i="12"/>
  <c r="EA1572" i="12"/>
  <c r="K2077" i="12"/>
  <c r="EK1572" i="12"/>
  <c r="EK562" i="12"/>
  <c r="CW1572" i="12"/>
  <c r="CW2077" i="12"/>
  <c r="EK1067" i="12"/>
  <c r="A562" i="12"/>
  <c r="FY562" i="12"/>
  <c r="A1067" i="12"/>
  <c r="AY562" i="12"/>
  <c r="EA57" i="12"/>
  <c r="FE1572" i="12"/>
  <c r="FE562" i="12"/>
  <c r="DQ2077" i="12"/>
  <c r="CM2077" i="12"/>
  <c r="DQ57" i="12"/>
  <c r="FO2077" i="12"/>
  <c r="AE1067" i="12"/>
  <c r="FY1572" i="12"/>
  <c r="AY57" i="12"/>
  <c r="AE562" i="12"/>
  <c r="CM1067" i="12"/>
  <c r="CW562" i="12"/>
  <c r="FE1067" i="12"/>
  <c r="CC57" i="12"/>
  <c r="U1067" i="12"/>
  <c r="BS1572" i="12"/>
  <c r="K1572" i="12"/>
  <c r="EK2077" i="12"/>
  <c r="A57" i="12"/>
  <c r="AE57" i="12"/>
  <c r="BI1572" i="12"/>
  <c r="BI2077" i="12"/>
  <c r="U562" i="12"/>
  <c r="BS57" i="12"/>
  <c r="BS2077" i="12"/>
  <c r="BI562" i="12"/>
  <c r="AO1067" i="12"/>
  <c r="CC1572" i="12"/>
  <c r="A1572" i="12"/>
  <c r="AY1067" i="12"/>
  <c r="FY1067" i="12"/>
  <c r="AO562" i="12"/>
  <c r="EK57" i="12"/>
  <c r="FE2077" i="12"/>
  <c r="FO562" i="12"/>
  <c r="GI1572" i="12"/>
  <c r="EU1067" i="12"/>
  <c r="GI562" i="12"/>
  <c r="DG562" i="12"/>
  <c r="K562" i="12"/>
  <c r="CW1067" i="12"/>
  <c r="CC562" i="12"/>
  <c r="EA562" i="12"/>
  <c r="AO57" i="12"/>
  <c r="AY2077" i="12"/>
  <c r="FO1067" i="12"/>
  <c r="CM57" i="12"/>
  <c r="AO1572" i="12"/>
  <c r="K1067" i="12"/>
  <c r="CC2077" i="12"/>
  <c r="BS562" i="12"/>
  <c r="FY57" i="12"/>
  <c r="EA1067" i="12"/>
  <c r="DG57" i="12"/>
  <c r="AE2077" i="12"/>
  <c r="CM1572" i="12"/>
  <c r="BI57" i="12"/>
  <c r="DG2077" i="12"/>
  <c r="BI1067" i="12"/>
  <c r="U1572" i="12"/>
  <c r="EU57" i="12"/>
  <c r="AE1572" i="12"/>
  <c r="AY1572" i="12"/>
  <c r="CM562" i="12"/>
  <c r="U57" i="12"/>
  <c r="FO1572" i="12"/>
  <c r="DG1067" i="12"/>
  <c r="GI57" i="12"/>
  <c r="FE57" i="12"/>
  <c r="DQ1572" i="12"/>
  <c r="A2077" i="12"/>
  <c r="EU1572" i="12"/>
  <c r="CW57" i="12"/>
  <c r="DQ562" i="12"/>
  <c r="DQ1067" i="12"/>
  <c r="K57" i="12"/>
  <c r="EA2077" i="12"/>
  <c r="GI207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FE1573" i="12"/>
  <c r="CC58" i="12"/>
  <c r="DQ1068" i="12"/>
  <c r="FY1068" i="12"/>
  <c r="EU58" i="12"/>
  <c r="DQ2078" i="12"/>
  <c r="DQ1573" i="12"/>
  <c r="EK2078" i="12"/>
  <c r="CW1573" i="12"/>
  <c r="K2078" i="12"/>
  <c r="CM1573" i="12"/>
  <c r="GI563" i="12"/>
  <c r="GI2078" i="12"/>
  <c r="AE58" i="12"/>
  <c r="CM58" i="12"/>
  <c r="AO563" i="12"/>
  <c r="AY1573" i="12"/>
  <c r="FE1068" i="12"/>
  <c r="FY58" i="12"/>
  <c r="EU563" i="12"/>
  <c r="AO58" i="12"/>
  <c r="A563" i="12"/>
  <c r="U1068" i="12"/>
  <c r="CC1068" i="12"/>
  <c r="EU1573" i="12"/>
  <c r="FO2078" i="12"/>
  <c r="EA563" i="12"/>
  <c r="A58" i="12"/>
  <c r="AE1068" i="12"/>
  <c r="AO1068" i="12"/>
  <c r="DQ58" i="12"/>
  <c r="DG58" i="12"/>
  <c r="K1068" i="12"/>
  <c r="CC2078" i="12"/>
  <c r="BI1573" i="12"/>
  <c r="AY563" i="12"/>
  <c r="FY2078" i="12"/>
  <c r="DG1573" i="12"/>
  <c r="EK563" i="12"/>
  <c r="DG1068" i="12"/>
  <c r="BI58" i="12"/>
  <c r="FO563" i="12"/>
  <c r="FO58" i="12"/>
  <c r="DG2078" i="12"/>
  <c r="A1068" i="12"/>
  <c r="AY58" i="12"/>
  <c r="A2078" i="12"/>
  <c r="GI1573" i="12"/>
  <c r="U563" i="12"/>
  <c r="AY2078" i="12"/>
  <c r="FY563" i="12"/>
  <c r="EA1573" i="12"/>
  <c r="K58" i="12"/>
  <c r="K563" i="12"/>
  <c r="CW58" i="12"/>
  <c r="FE58" i="12"/>
  <c r="FY1573" i="12"/>
  <c r="DG563" i="12"/>
  <c r="FE2078" i="12"/>
  <c r="CM1068" i="12"/>
  <c r="EU2078" i="12"/>
  <c r="BI2078" i="12"/>
  <c r="CM2078" i="12"/>
  <c r="CC1573" i="12"/>
  <c r="AE2078" i="12"/>
  <c r="U58" i="12"/>
  <c r="BS2078" i="12"/>
  <c r="FO1573" i="12"/>
  <c r="EA1068" i="12"/>
  <c r="EA58" i="12"/>
  <c r="CM563" i="12"/>
  <c r="AY1068" i="12"/>
  <c r="CW1068" i="12"/>
  <c r="EA2078" i="12"/>
  <c r="A1573" i="12"/>
  <c r="U1573" i="12"/>
  <c r="EK58" i="12"/>
  <c r="BS58" i="12"/>
  <c r="BI1068" i="12"/>
  <c r="U2078" i="12"/>
  <c r="AE563" i="12"/>
  <c r="CW2078" i="12"/>
  <c r="K1573" i="12"/>
  <c r="AO1573" i="12"/>
  <c r="AO2078" i="12"/>
  <c r="BS1068" i="12"/>
  <c r="FE563" i="12"/>
  <c r="GI1068" i="12"/>
  <c r="GI58" i="12"/>
  <c r="EU1068" i="12"/>
  <c r="EK1573" i="12"/>
  <c r="CW563" i="12"/>
  <c r="EK1068" i="12"/>
  <c r="BI563" i="12"/>
  <c r="FO1068" i="12"/>
  <c r="AE1573" i="12"/>
  <c r="BS1573" i="12"/>
  <c r="DQ563" i="12"/>
  <c r="BS563" i="12"/>
  <c r="CC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FY59" i="12"/>
  <c r="EA59" i="12"/>
  <c r="BI1574" i="12"/>
  <c r="K2079" i="12"/>
  <c r="CC2079" i="12"/>
  <c r="BS1574" i="12"/>
  <c r="K1574" i="12"/>
  <c r="DG1574" i="12"/>
  <c r="DQ1069" i="12"/>
  <c r="DQ2079" i="12"/>
  <c r="CM564" i="12"/>
  <c r="AO59" i="12"/>
  <c r="FO1574" i="12"/>
  <c r="EK2079" i="12"/>
  <c r="K59" i="12"/>
  <c r="FO1069" i="12"/>
  <c r="FY2079" i="12"/>
  <c r="BI2079" i="12"/>
  <c r="FY1574" i="12"/>
  <c r="FY564" i="12"/>
  <c r="CW1574" i="12"/>
  <c r="DG1069" i="12"/>
  <c r="U1069" i="12"/>
  <c r="EK1574" i="12"/>
  <c r="CC564" i="12"/>
  <c r="AO2079" i="12"/>
  <c r="BI59" i="12"/>
  <c r="A59" i="12"/>
  <c r="AE2079" i="12"/>
  <c r="EK564" i="12"/>
  <c r="AY1574" i="12"/>
  <c r="U1574" i="12"/>
  <c r="CC1069" i="12"/>
  <c r="CM1574" i="12"/>
  <c r="AO564" i="12"/>
  <c r="DG2079" i="12"/>
  <c r="EU1069" i="12"/>
  <c r="AE564" i="12"/>
  <c r="GI1069" i="12"/>
  <c r="GI1574" i="12"/>
  <c r="EA564" i="12"/>
  <c r="BI564" i="12"/>
  <c r="DQ564" i="12"/>
  <c r="K1069" i="12"/>
  <c r="EU59" i="12"/>
  <c r="U59" i="12"/>
  <c r="A564" i="12"/>
  <c r="GI2079" i="12"/>
  <c r="EU564" i="12"/>
  <c r="FY1069" i="12"/>
  <c r="AY564" i="12"/>
  <c r="AO1574" i="12"/>
  <c r="EA1574" i="12"/>
  <c r="K564" i="12"/>
  <c r="FO59" i="12"/>
  <c r="AE59" i="12"/>
  <c r="AY59" i="12"/>
  <c r="AE1069" i="12"/>
  <c r="GI59" i="12"/>
  <c r="CW59" i="12"/>
  <c r="FE1069" i="12"/>
  <c r="BS2079" i="12"/>
  <c r="DQ59" i="12"/>
  <c r="A1069" i="12"/>
  <c r="U564" i="12"/>
  <c r="CM59" i="12"/>
  <c r="FE1574" i="12"/>
  <c r="AE1574" i="12"/>
  <c r="EA2079" i="12"/>
  <c r="FO564" i="12"/>
  <c r="FE564" i="12"/>
  <c r="CM1069" i="12"/>
  <c r="A1574" i="12"/>
  <c r="EK1069" i="12"/>
  <c r="BS564" i="12"/>
  <c r="DQ1574" i="12"/>
  <c r="AO1069" i="12"/>
  <c r="GI564" i="12"/>
  <c r="CM2079" i="12"/>
  <c r="BI1069" i="12"/>
  <c r="DG564" i="12"/>
  <c r="CW564" i="12"/>
  <c r="FE59" i="12"/>
  <c r="EA1069" i="12"/>
  <c r="EU1574" i="12"/>
  <c r="EK59" i="12"/>
  <c r="FE2079" i="12"/>
  <c r="DG59" i="12"/>
  <c r="CC1574" i="12"/>
  <c r="BS1069" i="12"/>
  <c r="AY2079" i="12"/>
  <c r="U2079" i="12"/>
  <c r="EU2079" i="12"/>
  <c r="CW1069" i="12"/>
  <c r="AY1069" i="12"/>
  <c r="BS59" i="12"/>
  <c r="CW2079" i="12"/>
  <c r="A2079" i="12"/>
  <c r="CC59" i="12"/>
  <c r="FO207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K565" i="12"/>
  <c r="FY1575" i="12"/>
  <c r="DG60" i="12"/>
  <c r="BI565" i="12"/>
  <c r="U565" i="12"/>
  <c r="BS1575" i="12"/>
  <c r="A1070" i="12"/>
  <c r="FO565" i="12"/>
  <c r="AY1575" i="12"/>
  <c r="U1070" i="12"/>
  <c r="FY565" i="12"/>
  <c r="BS1070" i="12"/>
  <c r="CC1575" i="12"/>
  <c r="AY565" i="12"/>
  <c r="DQ1070" i="12"/>
  <c r="AO565" i="12"/>
  <c r="EA565" i="12"/>
  <c r="AO60" i="12"/>
  <c r="CW2080" i="12"/>
  <c r="U2080" i="12"/>
  <c r="GI2080" i="12"/>
  <c r="A1575" i="12"/>
  <c r="CC2080" i="12"/>
  <c r="AE60" i="12"/>
  <c r="U60" i="12"/>
  <c r="CC1070" i="12"/>
  <c r="AO2080" i="12"/>
  <c r="AY1070" i="12"/>
  <c r="CC565" i="12"/>
  <c r="K1575" i="12"/>
  <c r="FE60" i="12"/>
  <c r="BS2080" i="12"/>
  <c r="A60" i="12"/>
  <c r="BI1575" i="12"/>
  <c r="GI1575" i="12"/>
  <c r="CM60" i="12"/>
  <c r="EK1575" i="12"/>
  <c r="CW60" i="12"/>
  <c r="FY1070" i="12"/>
  <c r="CM565" i="12"/>
  <c r="CW565" i="12"/>
  <c r="CM2080" i="12"/>
  <c r="AY2080" i="12"/>
  <c r="FY2080" i="12"/>
  <c r="EK1070" i="12"/>
  <c r="GI1070" i="12"/>
  <c r="DG565" i="12"/>
  <c r="BI60" i="12"/>
  <c r="AE1575" i="12"/>
  <c r="K2080" i="12"/>
  <c r="DQ565" i="12"/>
  <c r="FE1575" i="12"/>
  <c r="FO60" i="12"/>
  <c r="FO2080" i="12"/>
  <c r="EA2080" i="12"/>
  <c r="EU1070" i="12"/>
  <c r="U1575" i="12"/>
  <c r="EK565" i="12"/>
  <c r="FE565" i="12"/>
  <c r="AY60" i="12"/>
  <c r="DG1575" i="12"/>
  <c r="EA60" i="12"/>
  <c r="FE2080" i="12"/>
  <c r="K60" i="12"/>
  <c r="DQ1575" i="12"/>
  <c r="EA1070" i="12"/>
  <c r="EK60" i="12"/>
  <c r="AO1070" i="12"/>
  <c r="CM1575" i="12"/>
  <c r="DG2080" i="12"/>
  <c r="DQ2080" i="12"/>
  <c r="FO1070" i="12"/>
  <c r="FE1070" i="12"/>
  <c r="AE1070" i="12"/>
  <c r="EA1575" i="12"/>
  <c r="CC60" i="12"/>
  <c r="AE2080" i="12"/>
  <c r="BS60" i="12"/>
  <c r="BI2080" i="12"/>
  <c r="BI1070" i="12"/>
  <c r="CM1070" i="12"/>
  <c r="EU2080" i="12"/>
  <c r="EK2080" i="12"/>
  <c r="EU60" i="12"/>
  <c r="CW1575" i="12"/>
  <c r="BS565" i="12"/>
  <c r="A565" i="12"/>
  <c r="EU1575" i="12"/>
  <c r="DG1070" i="12"/>
  <c r="EU565" i="12"/>
  <c r="GI60" i="12"/>
  <c r="DQ60" i="12"/>
  <c r="K1070" i="12"/>
  <c r="CW1070" i="12"/>
  <c r="FY60" i="12"/>
  <c r="AO1575" i="12"/>
  <c r="A2080" i="12"/>
  <c r="AE565" i="12"/>
  <c r="FO1575" i="12"/>
  <c r="GI56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AO1576" i="12"/>
  <c r="GI2081" i="12"/>
  <c r="FY2081" i="12"/>
  <c r="CC1071" i="12"/>
  <c r="EK1071" i="12"/>
  <c r="FE2081" i="12"/>
  <c r="GI61" i="12"/>
  <c r="AY1576" i="12"/>
  <c r="EU2081" i="12"/>
  <c r="FE61" i="12"/>
  <c r="EA1071" i="12"/>
  <c r="FE566" i="12"/>
  <c r="BS566" i="12"/>
  <c r="FO1576" i="12"/>
  <c r="DQ1576" i="12"/>
  <c r="FO566" i="12"/>
  <c r="FO2081" i="12"/>
  <c r="FE1576" i="12"/>
  <c r="CC1576" i="12"/>
  <c r="K61" i="12"/>
  <c r="U1576" i="12"/>
  <c r="A61" i="12"/>
  <c r="CM1071" i="12"/>
  <c r="CW1071" i="12"/>
  <c r="EU1071" i="12"/>
  <c r="DQ1071" i="12"/>
  <c r="A1071" i="12"/>
  <c r="CW1576" i="12"/>
  <c r="AE566" i="12"/>
  <c r="U2081" i="12"/>
  <c r="AE61" i="12"/>
  <c r="FY1071" i="12"/>
  <c r="DG2081" i="12"/>
  <c r="CW61" i="12"/>
  <c r="DQ2081" i="12"/>
  <c r="BI1071" i="12"/>
  <c r="FY566" i="12"/>
  <c r="CM1576" i="12"/>
  <c r="K1576" i="12"/>
  <c r="EA566" i="12"/>
  <c r="DG1071" i="12"/>
  <c r="CC61" i="12"/>
  <c r="U566" i="12"/>
  <c r="K2081" i="12"/>
  <c r="K1071" i="12"/>
  <c r="K566" i="12"/>
  <c r="BI2081" i="12"/>
  <c r="EA61" i="12"/>
  <c r="BS61" i="12"/>
  <c r="EK1576" i="12"/>
  <c r="AO61" i="12"/>
  <c r="AY61" i="12"/>
  <c r="DG1576" i="12"/>
  <c r="AE2081" i="12"/>
  <c r="AE1576" i="12"/>
  <c r="DQ61" i="12"/>
  <c r="DG566" i="12"/>
  <c r="BI61" i="12"/>
  <c r="A566" i="12"/>
  <c r="CC566" i="12"/>
  <c r="BI1576" i="12"/>
  <c r="CW566" i="12"/>
  <c r="FE1071" i="12"/>
  <c r="AO2081" i="12"/>
  <c r="GI1071" i="12"/>
  <c r="A2081" i="12"/>
  <c r="CM566" i="12"/>
  <c r="A1576" i="12"/>
  <c r="EU1576" i="12"/>
  <c r="FO1071" i="12"/>
  <c r="CC2081" i="12"/>
  <c r="AO566" i="12"/>
  <c r="GI566" i="12"/>
  <c r="AY566" i="12"/>
  <c r="BS1576" i="12"/>
  <c r="CM61" i="12"/>
  <c r="DG61" i="12"/>
  <c r="EU61" i="12"/>
  <c r="EA1576" i="12"/>
  <c r="GI1576" i="12"/>
  <c r="CM2081" i="12"/>
  <c r="EK2081" i="12"/>
  <c r="AE1071" i="12"/>
  <c r="EU566" i="12"/>
  <c r="BI566" i="12"/>
  <c r="AY1071" i="12"/>
  <c r="BS2081" i="12"/>
  <c r="DQ566" i="12"/>
  <c r="FO61" i="12"/>
  <c r="U61" i="12"/>
  <c r="U1071" i="12"/>
  <c r="CW2081" i="12"/>
  <c r="AY2081" i="12"/>
  <c r="FY61" i="12"/>
  <c r="EK566" i="12"/>
  <c r="EK61" i="12"/>
  <c r="BS1071" i="12"/>
  <c r="EA2081" i="12"/>
  <c r="FY1576" i="12"/>
  <c r="AO107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K1072" i="12"/>
  <c r="K567" i="12"/>
  <c r="DG1577" i="12"/>
  <c r="AE1072" i="12"/>
  <c r="EU2082" i="12"/>
  <c r="GI62" i="12"/>
  <c r="FY2082" i="12"/>
  <c r="GI2082" i="12"/>
  <c r="U62" i="12"/>
  <c r="GI1072" i="12"/>
  <c r="U2082" i="12"/>
  <c r="AY1072" i="12"/>
  <c r="FY1072" i="12"/>
  <c r="CM62" i="12"/>
  <c r="AO2082" i="12"/>
  <c r="K62" i="12"/>
  <c r="AY62" i="12"/>
  <c r="BI2082" i="12"/>
  <c r="FE2082" i="12"/>
  <c r="DQ1577" i="12"/>
  <c r="U1577" i="12"/>
  <c r="AE2082" i="12"/>
  <c r="A2082" i="12"/>
  <c r="AE1577" i="12"/>
  <c r="AY567" i="12"/>
  <c r="CW1072" i="12"/>
  <c r="DQ567" i="12"/>
  <c r="K2082" i="12"/>
  <c r="EA2082" i="12"/>
  <c r="CC567" i="12"/>
  <c r="CM567" i="12"/>
  <c r="A567" i="12"/>
  <c r="AY1577" i="12"/>
  <c r="CC1577" i="12"/>
  <c r="EU1072" i="12"/>
  <c r="BI1072" i="12"/>
  <c r="FE567" i="12"/>
  <c r="CW1577" i="12"/>
  <c r="BS1577" i="12"/>
  <c r="FO62" i="12"/>
  <c r="DG62" i="12"/>
  <c r="FO2082" i="12"/>
  <c r="EK567" i="12"/>
  <c r="BS567" i="12"/>
  <c r="FO1072" i="12"/>
  <c r="CM1072" i="12"/>
  <c r="DQ2082" i="12"/>
  <c r="FY567" i="12"/>
  <c r="FY1577" i="12"/>
  <c r="FO567" i="12"/>
  <c r="DQ1072" i="12"/>
  <c r="EA62" i="12"/>
  <c r="FE1577" i="12"/>
  <c r="EU1577" i="12"/>
  <c r="EU62" i="12"/>
  <c r="EU567" i="12"/>
  <c r="DG2082" i="12"/>
  <c r="FY62" i="12"/>
  <c r="CM2082" i="12"/>
  <c r="AO62" i="12"/>
  <c r="CW567" i="12"/>
  <c r="GI567" i="12"/>
  <c r="CW2082" i="12"/>
  <c r="CC1072" i="12"/>
  <c r="A1577" i="12"/>
  <c r="BS1072" i="12"/>
  <c r="EK62" i="12"/>
  <c r="DQ62" i="12"/>
  <c r="A62" i="12"/>
  <c r="DG1072" i="12"/>
  <c r="CW62" i="12"/>
  <c r="CC2082" i="12"/>
  <c r="EK1072" i="12"/>
  <c r="FO1577" i="12"/>
  <c r="BI567" i="12"/>
  <c r="EA1072" i="12"/>
  <c r="CC62" i="12"/>
  <c r="FE62" i="12"/>
  <c r="AO1072" i="12"/>
  <c r="BI62" i="12"/>
  <c r="EA1577" i="12"/>
  <c r="GI1577" i="12"/>
  <c r="DG567" i="12"/>
  <c r="AY2082" i="12"/>
  <c r="AO567" i="12"/>
  <c r="EA567" i="12"/>
  <c r="EK1577" i="12"/>
  <c r="K1577" i="12"/>
  <c r="U1072" i="12"/>
  <c r="EK2082" i="12"/>
  <c r="AO1577" i="12"/>
  <c r="FE1072" i="12"/>
  <c r="AE62" i="12"/>
  <c r="CM1577" i="12"/>
  <c r="BI1577" i="12"/>
  <c r="BS2082" i="12"/>
  <c r="U567" i="12"/>
  <c r="AE567" i="12"/>
  <c r="A1072" i="12"/>
  <c r="BS6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EK1578" i="12"/>
  <c r="FY1578" i="12"/>
  <c r="GI568" i="12"/>
  <c r="CM63" i="12"/>
  <c r="GI63" i="12"/>
  <c r="K2083" i="12"/>
  <c r="AO1073" i="12"/>
  <c r="AE1578" i="12"/>
  <c r="U568" i="12"/>
  <c r="EK568" i="12"/>
  <c r="EA1578" i="12"/>
  <c r="DG1578" i="12"/>
  <c r="AO568" i="12"/>
  <c r="BS63" i="12"/>
  <c r="AE63" i="12"/>
  <c r="EU568" i="12"/>
  <c r="EU63" i="12"/>
  <c r="K568" i="12"/>
  <c r="AY1578" i="12"/>
  <c r="AO1578" i="12"/>
  <c r="EA63" i="12"/>
  <c r="DQ1073" i="12"/>
  <c r="U63" i="12"/>
  <c r="A568" i="12"/>
  <c r="BI2083" i="12"/>
  <c r="EU1578" i="12"/>
  <c r="EK2083" i="12"/>
  <c r="CM568" i="12"/>
  <c r="FO1073" i="12"/>
  <c r="DG63" i="12"/>
  <c r="CW63" i="12"/>
  <c r="BS568" i="12"/>
  <c r="EK1073" i="12"/>
  <c r="K1578" i="12"/>
  <c r="CW1073" i="12"/>
  <c r="A1073" i="12"/>
  <c r="CM1073" i="12"/>
  <c r="A63" i="12"/>
  <c r="FO2083" i="12"/>
  <c r="A2083" i="12"/>
  <c r="BI63" i="12"/>
  <c r="DG2083" i="12"/>
  <c r="GI1578" i="12"/>
  <c r="CC568" i="12"/>
  <c r="DQ1578" i="12"/>
  <c r="K1073" i="12"/>
  <c r="U1578" i="12"/>
  <c r="AE2083" i="12"/>
  <c r="AO2083" i="12"/>
  <c r="EA1073" i="12"/>
  <c r="DG568" i="12"/>
  <c r="BI1578" i="12"/>
  <c r="DQ63" i="12"/>
  <c r="BI1073" i="12"/>
  <c r="GI2083" i="12"/>
  <c r="CC1578" i="12"/>
  <c r="CC63" i="12"/>
  <c r="DQ2083" i="12"/>
  <c r="FE568" i="12"/>
  <c r="BS1073" i="12"/>
  <c r="AY568" i="12"/>
  <c r="AE1073" i="12"/>
  <c r="FY1073" i="12"/>
  <c r="CC2083" i="12"/>
  <c r="EA568" i="12"/>
  <c r="FY2083" i="12"/>
  <c r="FE2083" i="12"/>
  <c r="EU1073" i="12"/>
  <c r="DQ568" i="12"/>
  <c r="FO1578" i="12"/>
  <c r="DG1073" i="12"/>
  <c r="BS2083" i="12"/>
  <c r="CW568" i="12"/>
  <c r="BI568" i="12"/>
  <c r="FE1073" i="12"/>
  <c r="CW2083" i="12"/>
  <c r="FE1578" i="12"/>
  <c r="EK63" i="12"/>
  <c r="U1073" i="12"/>
  <c r="EA2083" i="12"/>
  <c r="CM2083" i="12"/>
  <c r="CM1578" i="12"/>
  <c r="FO568" i="12"/>
  <c r="FE63" i="12"/>
  <c r="U2083" i="12"/>
  <c r="GI1073" i="12"/>
  <c r="BS1578" i="12"/>
  <c r="CW1578" i="12"/>
  <c r="FY568" i="12"/>
  <c r="EU2083" i="12"/>
  <c r="FY63" i="12"/>
  <c r="K63" i="12"/>
  <c r="A1578" i="12"/>
  <c r="AO63" i="12"/>
  <c r="FO63" i="12"/>
  <c r="AY1073" i="12"/>
  <c r="AE568" i="12"/>
  <c r="AY63" i="12"/>
  <c r="CC1073" i="12"/>
  <c r="AY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K1579" i="12"/>
  <c r="A1074" i="12"/>
  <c r="U569" i="12"/>
  <c r="CC64" i="12"/>
  <c r="EU64" i="12"/>
  <c r="EU569" i="12"/>
  <c r="AE64" i="12"/>
  <c r="AO64" i="12"/>
  <c r="CM1579" i="12"/>
  <c r="EU2084" i="12"/>
  <c r="FO1074" i="12"/>
  <c r="CC1074" i="12"/>
  <c r="BI2084" i="12"/>
  <c r="DQ2084" i="12"/>
  <c r="BS2084" i="12"/>
  <c r="CM1074" i="12"/>
  <c r="BS1074" i="12"/>
  <c r="DG569" i="12"/>
  <c r="DG1074" i="12"/>
  <c r="FY64" i="12"/>
  <c r="U1579" i="12"/>
  <c r="CC2084" i="12"/>
  <c r="AY64" i="12"/>
  <c r="CC1579" i="12"/>
  <c r="U64" i="12"/>
  <c r="EK569" i="12"/>
  <c r="AY1579" i="12"/>
  <c r="BI1074" i="12"/>
  <c r="CW1579" i="12"/>
  <c r="FY2084" i="12"/>
  <c r="FO569" i="12"/>
  <c r="EK2084" i="12"/>
  <c r="FE64" i="12"/>
  <c r="FE569" i="12"/>
  <c r="DQ1074" i="12"/>
  <c r="DG1579" i="12"/>
  <c r="EU1579" i="12"/>
  <c r="AY569" i="12"/>
  <c r="BS1579" i="12"/>
  <c r="BI64" i="12"/>
  <c r="CW1074" i="12"/>
  <c r="AE1579" i="12"/>
  <c r="FE2084" i="12"/>
  <c r="EA1579" i="12"/>
  <c r="DQ1579" i="12"/>
  <c r="A1579" i="12"/>
  <c r="EK1579" i="12"/>
  <c r="K64" i="12"/>
  <c r="GI2084" i="12"/>
  <c r="FY569" i="12"/>
  <c r="CM2084" i="12"/>
  <c r="CW569" i="12"/>
  <c r="EU1074" i="12"/>
  <c r="GI1074" i="12"/>
  <c r="CW64" i="12"/>
  <c r="EA1074" i="12"/>
  <c r="U1074" i="12"/>
  <c r="AO1579" i="12"/>
  <c r="A569" i="12"/>
  <c r="EK1074" i="12"/>
  <c r="GI64" i="12"/>
  <c r="FO64" i="12"/>
  <c r="AY1074" i="12"/>
  <c r="FE1074" i="12"/>
  <c r="DQ569" i="12"/>
  <c r="GI1579" i="12"/>
  <c r="FO2084" i="12"/>
  <c r="DG64" i="12"/>
  <c r="A2084" i="12"/>
  <c r="FY1579" i="12"/>
  <c r="BS569" i="12"/>
  <c r="FO1579" i="12"/>
  <c r="CC569" i="12"/>
  <c r="EA2084" i="12"/>
  <c r="DQ64" i="12"/>
  <c r="AE569" i="12"/>
  <c r="GI569" i="12"/>
  <c r="CM569" i="12"/>
  <c r="K569" i="12"/>
  <c r="EK64" i="12"/>
  <c r="AO1074" i="12"/>
  <c r="AO2084" i="12"/>
  <c r="EA64" i="12"/>
  <c r="K2084" i="12"/>
  <c r="EA569" i="12"/>
  <c r="AE2084" i="12"/>
  <c r="FE1579" i="12"/>
  <c r="FY1074" i="12"/>
  <c r="DG2084" i="12"/>
  <c r="AE1074" i="12"/>
  <c r="U2084" i="12"/>
  <c r="CW2084" i="12"/>
  <c r="CM64" i="12"/>
  <c r="BI569" i="12"/>
  <c r="BI1579" i="12"/>
  <c r="AO569" i="12"/>
  <c r="BS64" i="12"/>
  <c r="AY2084" i="12"/>
  <c r="K1074" i="12"/>
  <c r="A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CM65" i="12"/>
  <c r="FE1075" i="12"/>
  <c r="DG65" i="12"/>
  <c r="CW1075" i="12"/>
  <c r="CC2085" i="12"/>
  <c r="U65" i="12"/>
  <c r="DG570" i="12"/>
  <c r="BI2085" i="12"/>
  <c r="FO65" i="12"/>
  <c r="CW2085" i="12"/>
  <c r="A2085" i="12"/>
  <c r="FE2085" i="12"/>
  <c r="K570" i="12"/>
  <c r="DQ570" i="12"/>
  <c r="AY1075" i="12"/>
  <c r="CC65" i="12"/>
  <c r="EA2085" i="12"/>
  <c r="CW1580" i="12"/>
  <c r="AY570" i="12"/>
  <c r="EU1580" i="12"/>
  <c r="DG1075" i="12"/>
  <c r="AE1580" i="12"/>
  <c r="EU65" i="12"/>
  <c r="GI1580" i="12"/>
  <c r="AO65" i="12"/>
  <c r="BI570" i="12"/>
  <c r="FE1580" i="12"/>
  <c r="AY2085" i="12"/>
  <c r="DQ65" i="12"/>
  <c r="EA570" i="12"/>
  <c r="GI570" i="12"/>
  <c r="AE1075" i="12"/>
  <c r="BS2085" i="12"/>
  <c r="FO570" i="12"/>
  <c r="DQ1075" i="12"/>
  <c r="AO1580" i="12"/>
  <c r="A570" i="12"/>
  <c r="FY570" i="12"/>
  <c r="FY1580" i="12"/>
  <c r="A65" i="12"/>
  <c r="CC1580" i="12"/>
  <c r="U1075" i="12"/>
  <c r="BS570" i="12"/>
  <c r="FO1580" i="12"/>
  <c r="A1075" i="12"/>
  <c r="DQ1580" i="12"/>
  <c r="AE2085" i="12"/>
  <c r="AO570" i="12"/>
  <c r="GI65" i="12"/>
  <c r="FE65" i="12"/>
  <c r="DG1580" i="12"/>
  <c r="U2085" i="12"/>
  <c r="DQ2085" i="12"/>
  <c r="K2085" i="12"/>
  <c r="BS1580" i="12"/>
  <c r="EK1580" i="12"/>
  <c r="CM1580" i="12"/>
  <c r="AE570" i="12"/>
  <c r="A1580" i="12"/>
  <c r="BS1075" i="12"/>
  <c r="CW65" i="12"/>
  <c r="BI1580" i="12"/>
  <c r="AE65" i="12"/>
  <c r="K1580" i="12"/>
  <c r="EA1580" i="12"/>
  <c r="FY65" i="12"/>
  <c r="FE570" i="12"/>
  <c r="EA1075" i="12"/>
  <c r="FO1075" i="12"/>
  <c r="U570" i="12"/>
  <c r="BI65" i="12"/>
  <c r="AY65" i="12"/>
  <c r="EU1075" i="12"/>
  <c r="EK65" i="12"/>
  <c r="FY1075" i="12"/>
  <c r="CM1075" i="12"/>
  <c r="AO2085" i="12"/>
  <c r="EU2085" i="12"/>
  <c r="FO2085" i="12"/>
  <c r="DG2085" i="12"/>
  <c r="EK570" i="12"/>
  <c r="GI1075" i="12"/>
  <c r="K65" i="12"/>
  <c r="BI1075" i="12"/>
  <c r="EK1075" i="12"/>
  <c r="FY2085" i="12"/>
  <c r="U1580" i="12"/>
  <c r="AY1580" i="12"/>
  <c r="CC1075" i="12"/>
  <c r="GI2085" i="12"/>
  <c r="CM570" i="12"/>
  <c r="EK2085" i="12"/>
  <c r="EU570" i="12"/>
  <c r="CC570" i="12"/>
  <c r="AO1075" i="12"/>
  <c r="K1075" i="12"/>
  <c r="CM2085" i="12"/>
  <c r="CW570" i="12"/>
  <c r="BS65" i="12"/>
  <c r="EA6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DG1581" i="12"/>
  <c r="EK1076" i="12"/>
  <c r="FE1581" i="12"/>
  <c r="CM66" i="12"/>
  <c r="AO571" i="12"/>
  <c r="AY1581" i="12"/>
  <c r="BS1076" i="12"/>
  <c r="DG571" i="12"/>
  <c r="GI571" i="12"/>
  <c r="CW66" i="12"/>
  <c r="DQ66" i="12"/>
  <c r="AO66" i="12"/>
  <c r="EK66" i="12"/>
  <c r="EA2086" i="12"/>
  <c r="AY66" i="12"/>
  <c r="EU571" i="12"/>
  <c r="CW1076" i="12"/>
  <c r="AY571" i="12"/>
  <c r="K1076" i="12"/>
  <c r="AY2086" i="12"/>
  <c r="EU66" i="12"/>
  <c r="GI2086" i="12"/>
  <c r="GI1581" i="12"/>
  <c r="CC1076" i="12"/>
  <c r="EU2086" i="12"/>
  <c r="AO1581" i="12"/>
  <c r="FE2086" i="12"/>
  <c r="FY2086" i="12"/>
  <c r="BI2086" i="12"/>
  <c r="CM2086" i="12"/>
  <c r="K1581" i="12"/>
  <c r="AO2086" i="12"/>
  <c r="AY1076" i="12"/>
  <c r="BI571" i="12"/>
  <c r="A571" i="12"/>
  <c r="A2086" i="12"/>
  <c r="BS66" i="12"/>
  <c r="DG66" i="12"/>
  <c r="BS2086" i="12"/>
  <c r="DQ1581" i="12"/>
  <c r="BI1076" i="12"/>
  <c r="BI66" i="12"/>
  <c r="K571" i="12"/>
  <c r="CC2086" i="12"/>
  <c r="U1076" i="12"/>
  <c r="AE66" i="12"/>
  <c r="EK2086" i="12"/>
  <c r="CM571" i="12"/>
  <c r="CW2086" i="12"/>
  <c r="DG1076" i="12"/>
  <c r="CC1581" i="12"/>
  <c r="CC571" i="12"/>
  <c r="DG2086" i="12"/>
  <c r="CM1581" i="12"/>
  <c r="BI1581" i="12"/>
  <c r="AE1581" i="12"/>
  <c r="CW571" i="12"/>
  <c r="FE1076" i="12"/>
  <c r="FE66" i="12"/>
  <c r="U66" i="12"/>
  <c r="FY66" i="12"/>
  <c r="A1581" i="12"/>
  <c r="EU1581" i="12"/>
  <c r="FO571" i="12"/>
  <c r="DQ571" i="12"/>
  <c r="CC66" i="12"/>
  <c r="AE1076" i="12"/>
  <c r="A1076" i="12"/>
  <c r="EK1581" i="12"/>
  <c r="EA571" i="12"/>
  <c r="U2086" i="12"/>
  <c r="FY571" i="12"/>
  <c r="EK571" i="12"/>
  <c r="FO2086" i="12"/>
  <c r="EA1076" i="12"/>
  <c r="FE571" i="12"/>
  <c r="GI66" i="12"/>
  <c r="CW1581" i="12"/>
  <c r="DQ1076" i="12"/>
  <c r="AE571" i="12"/>
  <c r="K2086" i="12"/>
  <c r="U571" i="12"/>
  <c r="EU1076" i="12"/>
  <c r="BS571" i="12"/>
  <c r="CM1076" i="12"/>
  <c r="U1581" i="12"/>
  <c r="GI1076" i="12"/>
  <c r="EA66" i="12"/>
  <c r="AO1076" i="12"/>
  <c r="FO1581" i="12"/>
  <c r="FO66" i="12"/>
  <c r="FY1076" i="12"/>
  <c r="EA1581" i="12"/>
  <c r="BS1581" i="12"/>
  <c r="FY1581" i="12"/>
  <c r="A66" i="12"/>
  <c r="K66" i="12"/>
  <c r="AE2086" i="12"/>
  <c r="FO1076" i="12"/>
  <c r="DQ208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A1582" i="12"/>
  <c r="FY2087" i="12"/>
  <c r="CW1582" i="12"/>
  <c r="K572" i="12"/>
  <c r="BS67" i="12"/>
  <c r="DQ572" i="12"/>
  <c r="U572" i="12"/>
  <c r="DG1582" i="12"/>
  <c r="CC2087" i="12"/>
  <c r="DQ2087" i="12"/>
  <c r="DG572" i="12"/>
  <c r="FO1582" i="12"/>
  <c r="FY572" i="12"/>
  <c r="AE67" i="12"/>
  <c r="BS1582" i="12"/>
  <c r="AE1582" i="12"/>
  <c r="FO2087" i="12"/>
  <c r="A572" i="12"/>
  <c r="AE2087" i="12"/>
  <c r="FY1582" i="12"/>
  <c r="AO1582" i="12"/>
  <c r="FE572" i="12"/>
  <c r="BI572" i="12"/>
  <c r="EA572" i="12"/>
  <c r="AO572" i="12"/>
  <c r="EU1582" i="12"/>
  <c r="U1582" i="12"/>
  <c r="EK1077" i="12"/>
  <c r="K1582" i="12"/>
  <c r="A2087" i="12"/>
  <c r="BI67" i="12"/>
  <c r="GI572" i="12"/>
  <c r="K2087" i="12"/>
  <c r="GI67" i="12"/>
  <c r="FE1582" i="12"/>
  <c r="DG67" i="12"/>
  <c r="CC1077" i="12"/>
  <c r="FE67" i="12"/>
  <c r="EK572" i="12"/>
  <c r="A1077" i="12"/>
  <c r="GI1077" i="12"/>
  <c r="DG2087" i="12"/>
  <c r="EK1582" i="12"/>
  <c r="EA1077" i="12"/>
  <c r="AY1077" i="12"/>
  <c r="U1077" i="12"/>
  <c r="DG1077" i="12"/>
  <c r="FE2087" i="12"/>
  <c r="AY67" i="12"/>
  <c r="EU1077" i="12"/>
  <c r="U2087" i="12"/>
  <c r="GI1582" i="12"/>
  <c r="AO2087" i="12"/>
  <c r="BI2087" i="12"/>
  <c r="CC67" i="12"/>
  <c r="CM1582" i="12"/>
  <c r="FY67" i="12"/>
  <c r="U67" i="12"/>
  <c r="FO572" i="12"/>
  <c r="CW1077" i="12"/>
  <c r="DQ1077" i="12"/>
  <c r="DQ1582" i="12"/>
  <c r="EK2087" i="12"/>
  <c r="AY1582" i="12"/>
  <c r="AO1077" i="12"/>
  <c r="BI1077" i="12"/>
  <c r="K1077" i="12"/>
  <c r="A67" i="12"/>
  <c r="BS1077" i="12"/>
  <c r="BI1582" i="12"/>
  <c r="FY1077" i="12"/>
  <c r="K67" i="12"/>
  <c r="GI2087" i="12"/>
  <c r="EU67" i="12"/>
  <c r="DQ67" i="12"/>
  <c r="AE572" i="12"/>
  <c r="CC572" i="12"/>
  <c r="EA2087" i="12"/>
  <c r="AO67" i="12"/>
  <c r="CW572" i="12"/>
  <c r="EK67" i="12"/>
  <c r="CW67" i="12"/>
  <c r="EA1582" i="12"/>
  <c r="BS2087" i="12"/>
  <c r="EU572" i="12"/>
  <c r="CM572" i="12"/>
  <c r="EA67" i="12"/>
  <c r="CM2087" i="12"/>
  <c r="FO1077" i="12"/>
  <c r="FO67" i="12"/>
  <c r="CM1077" i="12"/>
  <c r="EU2087" i="12"/>
  <c r="CC1582" i="12"/>
  <c r="FE1077" i="12"/>
  <c r="AY572" i="12"/>
  <c r="AY2087" i="12"/>
  <c r="BS572" i="12"/>
  <c r="CW2087" i="12"/>
  <c r="CM67" i="12"/>
  <c r="AE107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EK2088" i="12"/>
  <c r="FE1078" i="12"/>
  <c r="EK1583" i="12"/>
  <c r="EU573" i="12"/>
  <c r="BI2088" i="12"/>
  <c r="U1583" i="12"/>
  <c r="AO573" i="12"/>
  <c r="AY2088" i="12"/>
  <c r="BI68" i="12"/>
  <c r="DG573" i="12"/>
  <c r="FE573" i="12"/>
  <c r="A1078" i="12"/>
  <c r="CC1583" i="12"/>
  <c r="FO1078" i="12"/>
  <c r="CW1583" i="12"/>
  <c r="EK573" i="12"/>
  <c r="CW573" i="12"/>
  <c r="BI1583" i="12"/>
  <c r="AO1078" i="12"/>
  <c r="DQ573" i="12"/>
  <c r="DG2088" i="12"/>
  <c r="CW1078" i="12"/>
  <c r="A573" i="12"/>
  <c r="FY1078" i="12"/>
  <c r="DQ68" i="12"/>
  <c r="A68" i="12"/>
  <c r="FY573" i="12"/>
  <c r="U68" i="12"/>
  <c r="BS2088" i="12"/>
  <c r="DG1583" i="12"/>
  <c r="GI573" i="12"/>
  <c r="CW68" i="12"/>
  <c r="CC1078" i="12"/>
  <c r="DQ1583" i="12"/>
  <c r="AE68" i="12"/>
  <c r="K2088" i="12"/>
  <c r="EA1583" i="12"/>
  <c r="CM573" i="12"/>
  <c r="DQ1078" i="12"/>
  <c r="AO2088" i="12"/>
  <c r="FY1583" i="12"/>
  <c r="EA2088" i="12"/>
  <c r="AE573" i="12"/>
  <c r="GI1583" i="12"/>
  <c r="EU2088" i="12"/>
  <c r="AY573" i="12"/>
  <c r="K1078" i="12"/>
  <c r="EA1078" i="12"/>
  <c r="GI68" i="12"/>
  <c r="U1078" i="12"/>
  <c r="FO68" i="12"/>
  <c r="CC573" i="12"/>
  <c r="CM2088" i="12"/>
  <c r="AY1583" i="12"/>
  <c r="EK1078" i="12"/>
  <c r="DQ2088" i="12"/>
  <c r="FY68" i="12"/>
  <c r="U573" i="12"/>
  <c r="CC68" i="12"/>
  <c r="A1583" i="12"/>
  <c r="BS1583" i="12"/>
  <c r="GI2088" i="12"/>
  <c r="BS1078" i="12"/>
  <c r="FO573" i="12"/>
  <c r="K1583" i="12"/>
  <c r="CC2088" i="12"/>
  <c r="EU1078" i="12"/>
  <c r="DG1078" i="12"/>
  <c r="FE2088" i="12"/>
  <c r="AE2088" i="12"/>
  <c r="CW2088" i="12"/>
  <c r="U2088" i="12"/>
  <c r="EU1583" i="12"/>
  <c r="GI1078" i="12"/>
  <c r="BI573" i="12"/>
  <c r="CM1078" i="12"/>
  <c r="CM1583" i="12"/>
  <c r="EU68" i="12"/>
  <c r="FE68" i="12"/>
  <c r="AE1078" i="12"/>
  <c r="AY1078" i="12"/>
  <c r="DG68" i="12"/>
  <c r="AO68" i="12"/>
  <c r="EA68" i="12"/>
  <c r="BS68" i="12"/>
  <c r="BS573" i="12"/>
  <c r="K573" i="12"/>
  <c r="AO1583" i="12"/>
  <c r="FY2088" i="12"/>
  <c r="FO2088" i="12"/>
  <c r="AE1583" i="12"/>
  <c r="BI1078" i="12"/>
  <c r="A2088" i="12"/>
  <c r="K68" i="12"/>
  <c r="EK68" i="12"/>
  <c r="FE1583" i="12"/>
  <c r="FO1583" i="12"/>
  <c r="EA573" i="12"/>
  <c r="CM68" i="12"/>
  <c r="AY6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A69" i="12"/>
  <c r="EU2089" i="12"/>
  <c r="FO69" i="12"/>
  <c r="BS69" i="12"/>
  <c r="AO2089" i="12"/>
  <c r="AO574" i="12"/>
  <c r="BI1584" i="12"/>
  <c r="CW1079" i="12"/>
  <c r="EU574" i="12"/>
  <c r="AE69" i="12"/>
  <c r="DG69" i="12"/>
  <c r="CM1079" i="12"/>
  <c r="FE1079" i="12"/>
  <c r="DG1584" i="12"/>
  <c r="CM1584" i="12"/>
  <c r="EA1079" i="12"/>
  <c r="BS1584" i="12"/>
  <c r="CW1584" i="12"/>
  <c r="K574" i="12"/>
  <c r="AO69" i="12"/>
  <c r="BS1079" i="12"/>
  <c r="FY2089" i="12"/>
  <c r="EK574" i="12"/>
  <c r="AY2089" i="12"/>
  <c r="FO1079" i="12"/>
  <c r="CW574" i="12"/>
  <c r="K69" i="12"/>
  <c r="FY574" i="12"/>
  <c r="AE1584" i="12"/>
  <c r="GI1584" i="12"/>
  <c r="U1584" i="12"/>
  <c r="K2089" i="12"/>
  <c r="EU1584" i="12"/>
  <c r="BI2089" i="12"/>
  <c r="FE69" i="12"/>
  <c r="EA574" i="12"/>
  <c r="FO2089" i="12"/>
  <c r="DG2089" i="12"/>
  <c r="FE2089" i="12"/>
  <c r="BS574" i="12"/>
  <c r="FY1584" i="12"/>
  <c r="DQ2089" i="12"/>
  <c r="DG1079" i="12"/>
  <c r="FE574" i="12"/>
  <c r="AE2089" i="12"/>
  <c r="U574" i="12"/>
  <c r="FO1584" i="12"/>
  <c r="AO1079" i="12"/>
  <c r="DQ1584" i="12"/>
  <c r="CC1079" i="12"/>
  <c r="K1584" i="12"/>
  <c r="CM574" i="12"/>
  <c r="FE1584" i="12"/>
  <c r="DQ1079" i="12"/>
  <c r="EK1584" i="12"/>
  <c r="CW2089" i="12"/>
  <c r="AY1584" i="12"/>
  <c r="DQ574" i="12"/>
  <c r="BI69" i="12"/>
  <c r="FO574" i="12"/>
  <c r="EA2089" i="12"/>
  <c r="GI2089" i="12"/>
  <c r="A1584" i="12"/>
  <c r="EU69" i="12"/>
  <c r="BS2089" i="12"/>
  <c r="FY1079" i="12"/>
  <c r="CM2089" i="12"/>
  <c r="AE574" i="12"/>
  <c r="DQ69" i="12"/>
  <c r="AY1079" i="12"/>
  <c r="EK69" i="12"/>
  <c r="EU1079" i="12"/>
  <c r="FY69" i="12"/>
  <c r="GI69" i="12"/>
  <c r="CC2089" i="12"/>
  <c r="U2089" i="12"/>
  <c r="EA1584" i="12"/>
  <c r="A2089" i="12"/>
  <c r="CW69" i="12"/>
  <c r="AO1584" i="12"/>
  <c r="U69" i="12"/>
  <c r="AY69" i="12"/>
  <c r="BI574" i="12"/>
  <c r="AY574" i="12"/>
  <c r="EK2089" i="12"/>
  <c r="GI574" i="12"/>
  <c r="CC1584" i="12"/>
  <c r="CM69" i="12"/>
  <c r="AE1079" i="12"/>
  <c r="BI1079" i="12"/>
  <c r="CC574" i="12"/>
  <c r="U1079" i="12"/>
  <c r="DG574" i="12"/>
  <c r="CC69" i="12"/>
  <c r="EA69" i="12"/>
  <c r="A574" i="12"/>
  <c r="EK1079" i="12"/>
  <c r="GI1079" i="12"/>
  <c r="A1079" i="12"/>
  <c r="K107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FO2090" i="12"/>
  <c r="CM1585" i="12"/>
  <c r="EU70" i="12"/>
  <c r="CW575" i="12"/>
  <c r="BS1585" i="12"/>
  <c r="AO70" i="12"/>
  <c r="BI1080" i="12"/>
  <c r="A2090" i="12"/>
  <c r="EK70" i="12"/>
  <c r="DG2090" i="12"/>
  <c r="K1080" i="12"/>
  <c r="FY70" i="12"/>
  <c r="GI2090" i="12"/>
  <c r="AO575" i="12"/>
  <c r="EK575" i="12"/>
  <c r="EA1585" i="12"/>
  <c r="AY575" i="12"/>
  <c r="GI1585" i="12"/>
  <c r="FE1080" i="12"/>
  <c r="CM1080" i="12"/>
  <c r="DQ1080" i="12"/>
  <c r="A1080" i="12"/>
  <c r="U575" i="12"/>
  <c r="BS70" i="12"/>
  <c r="U1585" i="12"/>
  <c r="DQ2090" i="12"/>
  <c r="AO1585" i="12"/>
  <c r="GI575" i="12"/>
  <c r="DG1585" i="12"/>
  <c r="GI1080" i="12"/>
  <c r="EU1585" i="12"/>
  <c r="AE575" i="12"/>
  <c r="GI70" i="12"/>
  <c r="DG575" i="12"/>
  <c r="DG1080" i="12"/>
  <c r="EK1080" i="12"/>
  <c r="DQ575" i="12"/>
  <c r="K1585" i="12"/>
  <c r="AE2090" i="12"/>
  <c r="EK2090" i="12"/>
  <c r="BI2090" i="12"/>
  <c r="DQ1585" i="12"/>
  <c r="AE70" i="12"/>
  <c r="BI1585" i="12"/>
  <c r="AE1080" i="12"/>
  <c r="AY1585" i="12"/>
  <c r="EA1080" i="12"/>
  <c r="FE2090" i="12"/>
  <c r="FO1080" i="12"/>
  <c r="FO70" i="12"/>
  <c r="CC2090" i="12"/>
  <c r="FY575" i="12"/>
  <c r="U70" i="12"/>
  <c r="CW1585" i="12"/>
  <c r="U1080" i="12"/>
  <c r="A1585" i="12"/>
  <c r="BS1080" i="12"/>
  <c r="CW2090" i="12"/>
  <c r="CM2090" i="12"/>
  <c r="EA575" i="12"/>
  <c r="FY1585" i="12"/>
  <c r="EU575" i="12"/>
  <c r="CC1585" i="12"/>
  <c r="AY2090" i="12"/>
  <c r="AO2090" i="12"/>
  <c r="AY70" i="12"/>
  <c r="CC575" i="12"/>
  <c r="EU2090" i="12"/>
  <c r="CM575" i="12"/>
  <c r="CM70" i="12"/>
  <c r="BS2090" i="12"/>
  <c r="FY2090" i="12"/>
  <c r="FY1080" i="12"/>
  <c r="AY1080" i="12"/>
  <c r="K575" i="12"/>
  <c r="A70" i="12"/>
  <c r="K70" i="12"/>
  <c r="BI70" i="12"/>
  <c r="CC1080" i="12"/>
  <c r="K2090" i="12"/>
  <c r="FO1585" i="12"/>
  <c r="EA2090" i="12"/>
  <c r="BS575" i="12"/>
  <c r="FE575" i="12"/>
  <c r="EA70" i="12"/>
  <c r="DQ70" i="12"/>
  <c r="FO575" i="12"/>
  <c r="DG70" i="12"/>
  <c r="FE1585" i="12"/>
  <c r="AE1585" i="12"/>
  <c r="EK1585" i="12"/>
  <c r="AO1080" i="12"/>
  <c r="A575" i="12"/>
  <c r="EU1080" i="12"/>
  <c r="BI575" i="12"/>
  <c r="FE70" i="12"/>
  <c r="CW1080" i="12"/>
  <c r="U2090" i="12"/>
  <c r="CW70" i="12"/>
  <c r="CC7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K1081" i="12"/>
  <c r="DG1586" i="12"/>
  <c r="FO1081" i="12"/>
  <c r="BI1081" i="12"/>
  <c r="GI1586" i="12"/>
  <c r="CC576" i="12"/>
  <c r="DG71" i="12"/>
  <c r="CC71" i="12"/>
  <c r="K576" i="12"/>
  <c r="EA1586" i="12"/>
  <c r="AE1586" i="12"/>
  <c r="DQ576" i="12"/>
  <c r="A1586" i="12"/>
  <c r="EU1081" i="12"/>
  <c r="FY576" i="12"/>
  <c r="CM71" i="12"/>
  <c r="AO2091" i="12"/>
  <c r="EU2091" i="12"/>
  <c r="U1081" i="12"/>
  <c r="FO576" i="12"/>
  <c r="CW2091" i="12"/>
  <c r="EU576" i="12"/>
  <c r="BS2091" i="12"/>
  <c r="A71" i="12"/>
  <c r="FY2091" i="12"/>
  <c r="AE576" i="12"/>
  <c r="AE1081" i="12"/>
  <c r="AO1586" i="12"/>
  <c r="EK1081" i="12"/>
  <c r="AY576" i="12"/>
  <c r="FE1081" i="12"/>
  <c r="CW71" i="12"/>
  <c r="GI71" i="12"/>
  <c r="BI576" i="12"/>
  <c r="AY2091" i="12"/>
  <c r="AE71" i="12"/>
  <c r="CW1081" i="12"/>
  <c r="CW576" i="12"/>
  <c r="AO1081" i="12"/>
  <c r="DQ1081" i="12"/>
  <c r="AO576" i="12"/>
  <c r="U576" i="12"/>
  <c r="CC1081" i="12"/>
  <c r="FY71" i="12"/>
  <c r="EA2091" i="12"/>
  <c r="K71" i="12"/>
  <c r="FY1081" i="12"/>
  <c r="K2091" i="12"/>
  <c r="BI71" i="12"/>
  <c r="BS576" i="12"/>
  <c r="EK2091" i="12"/>
  <c r="AE2091" i="12"/>
  <c r="AY1586" i="12"/>
  <c r="FE1586" i="12"/>
  <c r="DQ2091" i="12"/>
  <c r="AO71" i="12"/>
  <c r="BI1586" i="12"/>
  <c r="EK1586" i="12"/>
  <c r="GI576" i="12"/>
  <c r="EA576" i="12"/>
  <c r="CC2091" i="12"/>
  <c r="EU1586" i="12"/>
  <c r="CM1081" i="12"/>
  <c r="DG1081" i="12"/>
  <c r="EK576" i="12"/>
  <c r="CC1586" i="12"/>
  <c r="BS71" i="12"/>
  <c r="DQ71" i="12"/>
  <c r="DG2091" i="12"/>
  <c r="A2091" i="12"/>
  <c r="BS1586" i="12"/>
  <c r="DQ1586" i="12"/>
  <c r="EA71" i="12"/>
  <c r="K1586" i="12"/>
  <c r="FO1586" i="12"/>
  <c r="A1081" i="12"/>
  <c r="EU71" i="12"/>
  <c r="CW1586" i="12"/>
  <c r="EA1081" i="12"/>
  <c r="DG576" i="12"/>
  <c r="CM576" i="12"/>
  <c r="A576" i="12"/>
  <c r="U71" i="12"/>
  <c r="FY1586" i="12"/>
  <c r="BI2091" i="12"/>
  <c r="GI2091" i="12"/>
  <c r="CM2091" i="12"/>
  <c r="GI1081" i="12"/>
  <c r="BS1081" i="12"/>
  <c r="FO71" i="12"/>
  <c r="FE576" i="12"/>
  <c r="FE2091" i="12"/>
  <c r="U2091" i="12"/>
  <c r="U1586" i="12"/>
  <c r="AY1081" i="12"/>
  <c r="EK71" i="12"/>
  <c r="FO2091" i="12"/>
  <c r="CM1586" i="12"/>
  <c r="FE71" i="12"/>
  <c r="AY7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FY72" i="12"/>
  <c r="AO1082" i="12"/>
  <c r="DG577" i="12"/>
  <c r="EA72" i="12"/>
  <c r="EK577" i="12"/>
  <c r="AE577" i="12"/>
  <c r="EU1082" i="12"/>
  <c r="BI1082" i="12"/>
  <c r="BI577" i="12"/>
  <c r="DG1082" i="12"/>
  <c r="EA1587" i="12"/>
  <c r="AO577" i="12"/>
  <c r="FE2092" i="12"/>
  <c r="DG1587" i="12"/>
  <c r="U1082" i="12"/>
  <c r="BI72" i="12"/>
  <c r="CC2092" i="12"/>
  <c r="FE1587" i="12"/>
  <c r="U72" i="12"/>
  <c r="CC1587" i="12"/>
  <c r="CM2092" i="12"/>
  <c r="A1587" i="12"/>
  <c r="GI72" i="12"/>
  <c r="K72" i="12"/>
  <c r="BI1587" i="12"/>
  <c r="AY1587" i="12"/>
  <c r="FO577" i="12"/>
  <c r="CM1587" i="12"/>
  <c r="AY2092" i="12"/>
  <c r="AE2092" i="12"/>
  <c r="DG72" i="12"/>
  <c r="DQ577" i="12"/>
  <c r="BS72" i="12"/>
  <c r="DG2092" i="12"/>
  <c r="AO1587" i="12"/>
  <c r="CM1082" i="12"/>
  <c r="AY1082" i="12"/>
  <c r="K2092" i="12"/>
  <c r="K1082" i="12"/>
  <c r="FO1082" i="12"/>
  <c r="EA2092" i="12"/>
  <c r="A72" i="12"/>
  <c r="U2092" i="12"/>
  <c r="AE72" i="12"/>
  <c r="CC577" i="12"/>
  <c r="EU72" i="12"/>
  <c r="A1082" i="12"/>
  <c r="CW72" i="12"/>
  <c r="BS2092" i="12"/>
  <c r="CC72" i="12"/>
  <c r="GI577" i="12"/>
  <c r="AO2092" i="12"/>
  <c r="DQ1082" i="12"/>
  <c r="AY577" i="12"/>
  <c r="CW2092" i="12"/>
  <c r="DQ72" i="12"/>
  <c r="A577" i="12"/>
  <c r="AO72" i="12"/>
  <c r="EU2092" i="12"/>
  <c r="BS1587" i="12"/>
  <c r="DQ2092" i="12"/>
  <c r="EA577" i="12"/>
  <c r="CW1082" i="12"/>
  <c r="EK1082" i="12"/>
  <c r="U1587" i="12"/>
  <c r="DQ1587" i="12"/>
  <c r="A2092" i="12"/>
  <c r="EK72" i="12"/>
  <c r="CM577" i="12"/>
  <c r="GI1082" i="12"/>
  <c r="CM72" i="12"/>
  <c r="FE577" i="12"/>
  <c r="BS1082" i="12"/>
  <c r="GI1587" i="12"/>
  <c r="FY1587" i="12"/>
  <c r="FY577" i="12"/>
  <c r="FE1082" i="12"/>
  <c r="K1587" i="12"/>
  <c r="CW1587" i="12"/>
  <c r="BI2092" i="12"/>
  <c r="FO72" i="12"/>
  <c r="FY2092" i="12"/>
  <c r="AY72" i="12"/>
  <c r="FE72" i="12"/>
  <c r="FO1587" i="12"/>
  <c r="U577" i="12"/>
  <c r="AE1587" i="12"/>
  <c r="EU1587" i="12"/>
  <c r="CW577" i="12"/>
  <c r="FO2092" i="12"/>
  <c r="EK2092" i="12"/>
  <c r="K577" i="12"/>
  <c r="CC1082" i="12"/>
  <c r="EK1587" i="12"/>
  <c r="EA1082" i="12"/>
  <c r="BS577" i="12"/>
  <c r="GI2092" i="12"/>
  <c r="EU577" i="12"/>
  <c r="AE1082" i="12"/>
  <c r="FY108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BI73" i="12"/>
  <c r="FY1083" i="12"/>
  <c r="AY2093" i="12"/>
  <c r="CM578" i="12"/>
  <c r="CM1083" i="12"/>
  <c r="DG1588" i="12"/>
  <c r="EA578" i="12"/>
  <c r="DQ73" i="12"/>
  <c r="FE73" i="12"/>
  <c r="A1083" i="12"/>
  <c r="BS1083" i="12"/>
  <c r="EA73" i="12"/>
  <c r="AY578" i="12"/>
  <c r="CW2093" i="12"/>
  <c r="FO578" i="12"/>
  <c r="K1083" i="12"/>
  <c r="AY73" i="12"/>
  <c r="BI1588" i="12"/>
  <c r="AY1588" i="12"/>
  <c r="EA1083" i="12"/>
  <c r="CW578" i="12"/>
  <c r="DQ2093" i="12"/>
  <c r="A578" i="12"/>
  <c r="BI2093" i="12"/>
  <c r="CW1588" i="12"/>
  <c r="FO73" i="12"/>
  <c r="DG578" i="12"/>
  <c r="EU73" i="12"/>
  <c r="DG73" i="12"/>
  <c r="CC2093" i="12"/>
  <c r="CM73" i="12"/>
  <c r="CM1588" i="12"/>
  <c r="AE2093" i="12"/>
  <c r="EA2093" i="12"/>
  <c r="A2093" i="12"/>
  <c r="FO1588" i="12"/>
  <c r="EK2093" i="12"/>
  <c r="EK1083" i="12"/>
  <c r="CC73" i="12"/>
  <c r="CM2093" i="12"/>
  <c r="AO578" i="12"/>
  <c r="EK73" i="12"/>
  <c r="CC578" i="12"/>
  <c r="FY578" i="12"/>
  <c r="U578" i="12"/>
  <c r="A1588" i="12"/>
  <c r="EU2093" i="12"/>
  <c r="AE1588" i="12"/>
  <c r="K578" i="12"/>
  <c r="AO1083" i="12"/>
  <c r="EU578" i="12"/>
  <c r="FO1083" i="12"/>
  <c r="CC1588" i="12"/>
  <c r="CC1083" i="12"/>
  <c r="DG2093" i="12"/>
  <c r="DQ1083" i="12"/>
  <c r="EU1083" i="12"/>
  <c r="EK1588" i="12"/>
  <c r="EU1588" i="12"/>
  <c r="FY73" i="12"/>
  <c r="U1588" i="12"/>
  <c r="K2093" i="12"/>
  <c r="GI1083" i="12"/>
  <c r="BS73" i="12"/>
  <c r="FE1588" i="12"/>
  <c r="EA1588" i="12"/>
  <c r="DG1083" i="12"/>
  <c r="BI1083" i="12"/>
  <c r="CW1083" i="12"/>
  <c r="AE73" i="12"/>
  <c r="K73" i="12"/>
  <c r="BS1588" i="12"/>
  <c r="U2093" i="12"/>
  <c r="GI73" i="12"/>
  <c r="K1588" i="12"/>
  <c r="BS2093" i="12"/>
  <c r="FY1588" i="12"/>
  <c r="FE1083" i="12"/>
  <c r="GI578" i="12"/>
  <c r="U1083" i="12"/>
  <c r="FY2093" i="12"/>
  <c r="AY1083" i="12"/>
  <c r="DQ1588" i="12"/>
  <c r="AE1083" i="12"/>
  <c r="AE578" i="12"/>
  <c r="BS578" i="12"/>
  <c r="A73" i="12"/>
  <c r="GI1588" i="12"/>
  <c r="FE2093" i="12"/>
  <c r="AO73" i="12"/>
  <c r="CW73" i="12"/>
  <c r="FO2093" i="12"/>
  <c r="BI578" i="12"/>
  <c r="DQ578" i="12"/>
  <c r="AO2093" i="12"/>
  <c r="AO1588" i="12"/>
  <c r="U73" i="12"/>
  <c r="GI2093" i="12"/>
  <c r="EK578" i="12"/>
  <c r="FE578"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FY579" i="12"/>
  <c r="GI1589" i="12"/>
  <c r="CC1084" i="12"/>
  <c r="K2094" i="12"/>
  <c r="CM579" i="12"/>
  <c r="CC74" i="12"/>
  <c r="AE74" i="12"/>
  <c r="K1084" i="12"/>
  <c r="U1084" i="12"/>
  <c r="A2094" i="12"/>
  <c r="AY2094" i="12"/>
  <c r="EK2094" i="12"/>
  <c r="BI579" i="12"/>
  <c r="CC2094" i="12"/>
  <c r="AY1589" i="12"/>
  <c r="GI2094" i="12"/>
  <c r="EU2094" i="12"/>
  <c r="EU579" i="12"/>
  <c r="FE2094" i="12"/>
  <c r="AE579" i="12"/>
  <c r="EU74" i="12"/>
  <c r="EA74" i="12"/>
  <c r="DQ1589" i="12"/>
  <c r="FO1589" i="12"/>
  <c r="DG579" i="12"/>
  <c r="CC579" i="12"/>
  <c r="FY1589" i="12"/>
  <c r="K74" i="12"/>
  <c r="CC1589" i="12"/>
  <c r="FO1084" i="12"/>
  <c r="AO1589" i="12"/>
  <c r="DG1084" i="12"/>
  <c r="BS2094" i="12"/>
  <c r="AE2094" i="12"/>
  <c r="GI1084" i="12"/>
  <c r="DG74" i="12"/>
  <c r="FE579" i="12"/>
  <c r="EK1084" i="12"/>
  <c r="BS1589" i="12"/>
  <c r="FO74" i="12"/>
  <c r="U579" i="12"/>
  <c r="EA579" i="12"/>
  <c r="FE74" i="12"/>
  <c r="FO579" i="12"/>
  <c r="A1084" i="12"/>
  <c r="FO2094" i="12"/>
  <c r="BI1589" i="12"/>
  <c r="K579" i="12"/>
  <c r="EA2094" i="12"/>
  <c r="EU1589" i="12"/>
  <c r="EA1589" i="12"/>
  <c r="FE1589" i="12"/>
  <c r="CW579" i="12"/>
  <c r="CM1589" i="12"/>
  <c r="CW1084" i="12"/>
  <c r="FY2094" i="12"/>
  <c r="BI74" i="12"/>
  <c r="BS1084" i="12"/>
  <c r="A1589" i="12"/>
  <c r="BI2094" i="12"/>
  <c r="CM1084" i="12"/>
  <c r="GI579" i="12"/>
  <c r="CM74" i="12"/>
  <c r="CW74" i="12"/>
  <c r="BS579" i="12"/>
  <c r="DG2094" i="12"/>
  <c r="EK1589" i="12"/>
  <c r="AO579" i="12"/>
  <c r="AY74" i="12"/>
  <c r="AY1084" i="12"/>
  <c r="CM2094" i="12"/>
  <c r="DQ2094" i="12"/>
  <c r="U74" i="12"/>
  <c r="DG1589" i="12"/>
  <c r="CW2094" i="12"/>
  <c r="AO74" i="12"/>
  <c r="K1589" i="12"/>
  <c r="AO1084" i="12"/>
  <c r="A579" i="12"/>
  <c r="GI74" i="12"/>
  <c r="EK74" i="12"/>
  <c r="DQ74" i="12"/>
  <c r="EU1084" i="12"/>
  <c r="CW1589" i="12"/>
  <c r="DQ1084" i="12"/>
  <c r="U2094" i="12"/>
  <c r="EA1084" i="12"/>
  <c r="AO2094" i="12"/>
  <c r="AY579" i="12"/>
  <c r="BS74" i="12"/>
  <c r="BI1084" i="12"/>
  <c r="AE1589" i="12"/>
  <c r="A74" i="12"/>
  <c r="FY1084" i="12"/>
  <c r="U1589" i="12"/>
  <c r="DQ579" i="12"/>
  <c r="AE1084" i="12"/>
  <c r="EK579" i="12"/>
  <c r="FY74" i="12"/>
  <c r="FE108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FY1590" i="12"/>
  <c r="K580" i="12"/>
  <c r="BI1590" i="12"/>
  <c r="U1085" i="12"/>
  <c r="CC2095" i="12"/>
  <c r="EU2095" i="12"/>
  <c r="AY1590" i="12"/>
  <c r="AE1590" i="12"/>
  <c r="A580" i="12"/>
  <c r="BS1085" i="12"/>
  <c r="BI75" i="12"/>
  <c r="FE75" i="12"/>
  <c r="K75" i="12"/>
  <c r="EK1085" i="12"/>
  <c r="CC1590" i="12"/>
  <c r="AE2095" i="12"/>
  <c r="CM2095" i="12"/>
  <c r="AO1085" i="12"/>
  <c r="FE1085" i="12"/>
  <c r="DG2095" i="12"/>
  <c r="GI1590" i="12"/>
  <c r="BS580" i="12"/>
  <c r="EA1590" i="12"/>
  <c r="EA75" i="12"/>
  <c r="GI580" i="12"/>
  <c r="FE1590" i="12"/>
  <c r="CC580" i="12"/>
  <c r="K1590" i="12"/>
  <c r="CM580" i="12"/>
  <c r="AE1085" i="12"/>
  <c r="CC1085" i="12"/>
  <c r="CW2095" i="12"/>
  <c r="A2095" i="12"/>
  <c r="FO1085" i="12"/>
  <c r="AO580" i="12"/>
  <c r="GI2095" i="12"/>
  <c r="FE2095" i="12"/>
  <c r="FO1590" i="12"/>
  <c r="FY2095" i="12"/>
  <c r="FY580" i="12"/>
  <c r="CM1085" i="12"/>
  <c r="AO2095" i="12"/>
  <c r="DG1085" i="12"/>
  <c r="K1085" i="12"/>
  <c r="BI580" i="12"/>
  <c r="EU75" i="12"/>
  <c r="U75" i="12"/>
  <c r="K2095" i="12"/>
  <c r="EU1590" i="12"/>
  <c r="BI1085" i="12"/>
  <c r="AE75" i="12"/>
  <c r="EA1085" i="12"/>
  <c r="U580" i="12"/>
  <c r="EA2095" i="12"/>
  <c r="EA580" i="12"/>
  <c r="BI2095" i="12"/>
  <c r="CM75" i="12"/>
  <c r="FY1085" i="12"/>
  <c r="AY75" i="12"/>
  <c r="A1590" i="12"/>
  <c r="BS75" i="12"/>
  <c r="FY75" i="12"/>
  <c r="AO1590" i="12"/>
  <c r="FO580" i="12"/>
  <c r="A75" i="12"/>
  <c r="EK75" i="12"/>
  <c r="EK1590" i="12"/>
  <c r="AY580" i="12"/>
  <c r="AY2095" i="12"/>
  <c r="CW580" i="12"/>
  <c r="DQ1590" i="12"/>
  <c r="EK2095" i="12"/>
  <c r="U1590" i="12"/>
  <c r="DQ580" i="12"/>
  <c r="U2095" i="12"/>
  <c r="CW1590" i="12"/>
  <c r="FO2095" i="12"/>
  <c r="CW1085" i="12"/>
  <c r="EK580" i="12"/>
  <c r="GI75" i="12"/>
  <c r="BS2095" i="12"/>
  <c r="DG580" i="12"/>
  <c r="AE580" i="12"/>
  <c r="CC75" i="12"/>
  <c r="DQ2095" i="12"/>
  <c r="EU580" i="12"/>
  <c r="BS1590" i="12"/>
  <c r="DQ1085" i="12"/>
  <c r="DG1590" i="12"/>
  <c r="DQ75" i="12"/>
  <c r="EU1085" i="12"/>
  <c r="FE580" i="12"/>
  <c r="AO75" i="12"/>
  <c r="GI1085" i="12"/>
  <c r="AY1085" i="12"/>
  <c r="CW75" i="12"/>
  <c r="A1085" i="12"/>
  <c r="DG75" i="12"/>
  <c r="CM1590" i="12"/>
  <c r="FO7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76" i="12"/>
  <c r="CW581" i="12"/>
  <c r="GI2096" i="12"/>
  <c r="EK1086" i="12"/>
  <c r="FY76" i="12"/>
  <c r="DG1591" i="12"/>
  <c r="EU1086" i="12"/>
  <c r="AE581" i="12"/>
  <c r="DQ2096" i="12"/>
  <c r="BI1086" i="12"/>
  <c r="EK2096" i="12"/>
  <c r="EU76" i="12"/>
  <c r="FO1086" i="12"/>
  <c r="BI1591" i="12"/>
  <c r="BI581" i="12"/>
  <c r="FE76" i="12"/>
  <c r="DQ1591" i="12"/>
  <c r="FO76" i="12"/>
  <c r="BI76" i="12"/>
  <c r="FY581" i="12"/>
  <c r="CM2096" i="12"/>
  <c r="AO76" i="12"/>
  <c r="U76" i="12"/>
  <c r="FE2096" i="12"/>
  <c r="CW76" i="12"/>
  <c r="DQ581" i="12"/>
  <c r="A2096" i="12"/>
  <c r="EU1591" i="12"/>
  <c r="EK76" i="12"/>
  <c r="GI76" i="12"/>
  <c r="DG76" i="12"/>
  <c r="A1591" i="12"/>
  <c r="BS581" i="12"/>
  <c r="BS1591" i="12"/>
  <c r="GI1591" i="12"/>
  <c r="EU2096" i="12"/>
  <c r="EK581" i="12"/>
  <c r="CW1086" i="12"/>
  <c r="BS2096" i="12"/>
  <c r="CM1086" i="12"/>
  <c r="K1591" i="12"/>
  <c r="CM581" i="12"/>
  <c r="FE1086" i="12"/>
  <c r="K1086" i="12"/>
  <c r="CM76" i="12"/>
  <c r="EA1591" i="12"/>
  <c r="DG1086" i="12"/>
  <c r="EA2096" i="12"/>
  <c r="AO2096" i="12"/>
  <c r="AO1591" i="12"/>
  <c r="CC581" i="12"/>
  <c r="K76" i="12"/>
  <c r="U581" i="12"/>
  <c r="AY76" i="12"/>
  <c r="DG581" i="12"/>
  <c r="GI581" i="12"/>
  <c r="FY2096" i="12"/>
  <c r="CC1591" i="12"/>
  <c r="A581" i="12"/>
  <c r="FY1086" i="12"/>
  <c r="AO581" i="12"/>
  <c r="CC2096" i="12"/>
  <c r="CC76" i="12"/>
  <c r="AE1086" i="12"/>
  <c r="FE581" i="12"/>
  <c r="U2096" i="12"/>
  <c r="EA1086" i="12"/>
  <c r="DQ1086" i="12"/>
  <c r="EK1591" i="12"/>
  <c r="DQ76" i="12"/>
  <c r="AO1086" i="12"/>
  <c r="AE1591" i="12"/>
  <c r="BS76" i="12"/>
  <c r="AE2096" i="12"/>
  <c r="CM1591" i="12"/>
  <c r="AY2096" i="12"/>
  <c r="FY1591" i="12"/>
  <c r="K2096" i="12"/>
  <c r="AY1086" i="12"/>
  <c r="FO581" i="12"/>
  <c r="K581" i="12"/>
  <c r="FE1591" i="12"/>
  <c r="BI2096" i="12"/>
  <c r="GI1086" i="12"/>
  <c r="BS1086" i="12"/>
  <c r="EU581" i="12"/>
  <c r="A1086" i="12"/>
  <c r="EA581" i="12"/>
  <c r="FO1591" i="12"/>
  <c r="FO2096" i="12"/>
  <c r="DG2096" i="12"/>
  <c r="AY1591" i="12"/>
  <c r="CC1086" i="12"/>
  <c r="EA76" i="12"/>
  <c r="AE76" i="12"/>
  <c r="CW2096" i="12"/>
  <c r="CW1591" i="12"/>
  <c r="AY581" i="12"/>
  <c r="U1086" i="12"/>
  <c r="U159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CM1087" i="12"/>
  <c r="EU1087" i="12"/>
  <c r="FE2097" i="12"/>
  <c r="EU2097" i="12"/>
  <c r="AE1087" i="12"/>
  <c r="BS2097" i="12"/>
  <c r="AE77" i="12"/>
  <c r="A2097" i="12"/>
  <c r="AO2097" i="12"/>
  <c r="A582" i="12"/>
  <c r="EK2097" i="12"/>
  <c r="CM77" i="12"/>
  <c r="EA582" i="12"/>
  <c r="BI1087" i="12"/>
  <c r="EU77" i="12"/>
  <c r="FO1087" i="12"/>
  <c r="AE1592" i="12"/>
  <c r="U1087" i="12"/>
  <c r="BI1592" i="12"/>
  <c r="CW1087" i="12"/>
  <c r="BS582" i="12"/>
  <c r="FY1087" i="12"/>
  <c r="FO77" i="12"/>
  <c r="GI582" i="12"/>
  <c r="BS1087" i="12"/>
  <c r="K77" i="12"/>
  <c r="K1087" i="12"/>
  <c r="DQ1592" i="12"/>
  <c r="U582" i="12"/>
  <c r="DQ1087" i="12"/>
  <c r="FE1087" i="12"/>
  <c r="EK1087" i="12"/>
  <c r="CW77" i="12"/>
  <c r="U1592" i="12"/>
  <c r="GI1087" i="12"/>
  <c r="EA77" i="12"/>
  <c r="FO2097" i="12"/>
  <c r="AY1592" i="12"/>
  <c r="AE582" i="12"/>
  <c r="DQ582" i="12"/>
  <c r="BI2097" i="12"/>
  <c r="U2097" i="12"/>
  <c r="FY77" i="12"/>
  <c r="CW582" i="12"/>
  <c r="AO77" i="12"/>
  <c r="EU582" i="12"/>
  <c r="GI2097" i="12"/>
  <c r="U77" i="12"/>
  <c r="EA1087" i="12"/>
  <c r="AO1592" i="12"/>
  <c r="EK582" i="12"/>
  <c r="CW1592" i="12"/>
  <c r="CC1592" i="12"/>
  <c r="EA1592" i="12"/>
  <c r="CC1087" i="12"/>
  <c r="CW2097" i="12"/>
  <c r="AO1087" i="12"/>
  <c r="DG582" i="12"/>
  <c r="K1592" i="12"/>
  <c r="EA2097" i="12"/>
  <c r="FO582" i="12"/>
  <c r="FE582" i="12"/>
  <c r="AO582" i="12"/>
  <c r="AY582" i="12"/>
  <c r="FY1592" i="12"/>
  <c r="AY2097" i="12"/>
  <c r="FE77" i="12"/>
  <c r="AY77" i="12"/>
  <c r="FE1592" i="12"/>
  <c r="A77" i="12"/>
  <c r="DQ77" i="12"/>
  <c r="CC2097" i="12"/>
  <c r="AE2097" i="12"/>
  <c r="BI582" i="12"/>
  <c r="DQ2097" i="12"/>
  <c r="GI1592" i="12"/>
  <c r="K582" i="12"/>
  <c r="BS1592" i="12"/>
  <c r="A1087" i="12"/>
  <c r="CC77" i="12"/>
  <c r="FY582" i="12"/>
  <c r="BS77" i="12"/>
  <c r="GI77" i="12"/>
  <c r="FO1592" i="12"/>
  <c r="CM2097" i="12"/>
  <c r="EU1592" i="12"/>
  <c r="FY2097" i="12"/>
  <c r="BI77" i="12"/>
  <c r="EK77" i="12"/>
  <c r="CM582" i="12"/>
  <c r="A1592" i="12"/>
  <c r="EK1592" i="12"/>
  <c r="DG2097" i="12"/>
  <c r="CC582" i="12"/>
  <c r="DG77" i="12"/>
  <c r="CM1592" i="12"/>
  <c r="DG1087" i="12"/>
  <c r="K2097" i="12"/>
  <c r="AY1087" i="12"/>
  <c r="DG1592"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CW583" i="12"/>
  <c r="AY583" i="12"/>
  <c r="AO2098" i="12"/>
  <c r="CC583" i="12"/>
  <c r="BS2098" i="12"/>
  <c r="AO1593" i="12"/>
  <c r="BI2098" i="12"/>
  <c r="AY1088" i="12"/>
  <c r="AE2098" i="12"/>
  <c r="CM583" i="12"/>
  <c r="FY1088" i="12"/>
  <c r="DG583" i="12"/>
  <c r="CC78" i="12"/>
  <c r="FE583" i="12"/>
  <c r="U78" i="12"/>
  <c r="AO78" i="12"/>
  <c r="FY583" i="12"/>
  <c r="DG78" i="12"/>
  <c r="AO583" i="12"/>
  <c r="U2098" i="12"/>
  <c r="DQ78" i="12"/>
  <c r="GI2098" i="12"/>
  <c r="GI1593" i="12"/>
  <c r="BS78" i="12"/>
  <c r="FO1088" i="12"/>
  <c r="DG1088" i="12"/>
  <c r="K78" i="12"/>
  <c r="CW2098" i="12"/>
  <c r="BS583" i="12"/>
  <c r="AY78" i="12"/>
  <c r="CC1088" i="12"/>
  <c r="EK1593" i="12"/>
  <c r="A1593" i="12"/>
  <c r="AO1088" i="12"/>
  <c r="EU78" i="12"/>
  <c r="FY78" i="12"/>
  <c r="CW1593" i="12"/>
  <c r="FE1088" i="12"/>
  <c r="FO78" i="12"/>
  <c r="K1593" i="12"/>
  <c r="U583" i="12"/>
  <c r="AY1593" i="12"/>
  <c r="AY2098" i="12"/>
  <c r="CM1088" i="12"/>
  <c r="FY1593" i="12"/>
  <c r="CW1088" i="12"/>
  <c r="CC2098" i="12"/>
  <c r="EU1088" i="12"/>
  <c r="DQ2098" i="12"/>
  <c r="EA78" i="12"/>
  <c r="DQ1593" i="12"/>
  <c r="AE1088" i="12"/>
  <c r="CM78" i="12"/>
  <c r="BI78" i="12"/>
  <c r="EA1088" i="12"/>
  <c r="BS1593" i="12"/>
  <c r="CC1593" i="12"/>
  <c r="DG2098" i="12"/>
  <c r="BS1088" i="12"/>
  <c r="BI583" i="12"/>
  <c r="CM2098" i="12"/>
  <c r="FY2098" i="12"/>
  <c r="U1088" i="12"/>
  <c r="EK583" i="12"/>
  <c r="DG1593" i="12"/>
  <c r="EK1088" i="12"/>
  <c r="DQ583" i="12"/>
  <c r="AE78" i="12"/>
  <c r="BI1593" i="12"/>
  <c r="BI1088" i="12"/>
  <c r="FE1593" i="12"/>
  <c r="A1088" i="12"/>
  <c r="A2098" i="12"/>
  <c r="AE583" i="12"/>
  <c r="EK2098" i="12"/>
  <c r="K583" i="12"/>
  <c r="U1593" i="12"/>
  <c r="EK78" i="12"/>
  <c r="EA2098" i="12"/>
  <c r="A583" i="12"/>
  <c r="AE1593" i="12"/>
  <c r="EA583" i="12"/>
  <c r="K2098" i="12"/>
  <c r="FE2098" i="12"/>
  <c r="FO1593" i="12"/>
  <c r="FE78" i="12"/>
  <c r="EU2098" i="12"/>
  <c r="EU1593" i="12"/>
  <c r="FO2098" i="12"/>
  <c r="A78" i="12"/>
  <c r="GI78" i="12"/>
  <c r="K1088" i="12"/>
  <c r="FO583" i="12"/>
  <c r="DQ1088" i="12"/>
  <c r="EU583" i="12"/>
  <c r="EA1593" i="12"/>
  <c r="GI583" i="12"/>
  <c r="GI1088" i="12"/>
  <c r="CW78" i="12"/>
  <c r="CM1593"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A584" i="12"/>
  <c r="AO1089" i="12"/>
  <c r="AO2099" i="12"/>
  <c r="AO79" i="12"/>
  <c r="EK584" i="12"/>
  <c r="BS1089" i="12"/>
  <c r="FY1089" i="12"/>
  <c r="EA1594" i="12"/>
  <c r="CM2099" i="12"/>
  <c r="BI1594" i="12"/>
  <c r="EK1089" i="12"/>
  <c r="U1594" i="12"/>
  <c r="CC584" i="12"/>
  <c r="FY79" i="12"/>
  <c r="AE1594" i="12"/>
  <c r="EK2099" i="12"/>
  <c r="AY2099" i="12"/>
  <c r="AO584" i="12"/>
  <c r="BS79" i="12"/>
  <c r="FO1089" i="12"/>
  <c r="FO79" i="12"/>
  <c r="U1089" i="12"/>
  <c r="CM79" i="12"/>
  <c r="K1089" i="12"/>
  <c r="A1089" i="12"/>
  <c r="U584" i="12"/>
  <c r="EU79" i="12"/>
  <c r="FE1594" i="12"/>
  <c r="FO2099" i="12"/>
  <c r="FE79" i="12"/>
  <c r="BI1089" i="12"/>
  <c r="DQ79" i="12"/>
  <c r="AY1594" i="12"/>
  <c r="DQ1089" i="12"/>
  <c r="EA2099" i="12"/>
  <c r="K2099" i="12"/>
  <c r="AE2099" i="12"/>
  <c r="CC79" i="12"/>
  <c r="AY584" i="12"/>
  <c r="AY1089" i="12"/>
  <c r="BS1594" i="12"/>
  <c r="BS2099" i="12"/>
  <c r="DQ584" i="12"/>
  <c r="BI2099" i="12"/>
  <c r="EU1594" i="12"/>
  <c r="K79" i="12"/>
  <c r="FO584" i="12"/>
  <c r="BS584" i="12"/>
  <c r="DG584" i="12"/>
  <c r="FY584" i="12"/>
  <c r="EA1089" i="12"/>
  <c r="DQ1594" i="12"/>
  <c r="GI1089" i="12"/>
  <c r="FY1594" i="12"/>
  <c r="CM584" i="12"/>
  <c r="EU1089" i="12"/>
  <c r="EK1594" i="12"/>
  <c r="GI79" i="12"/>
  <c r="CC1594" i="12"/>
  <c r="DG1594" i="12"/>
  <c r="FO1594" i="12"/>
  <c r="A1594" i="12"/>
  <c r="CW79" i="12"/>
  <c r="AE1089" i="12"/>
  <c r="GI2099" i="12"/>
  <c r="K584" i="12"/>
  <c r="CW1089" i="12"/>
  <c r="GI1594" i="12"/>
  <c r="CC1089" i="12"/>
  <c r="DG1089" i="12"/>
  <c r="EK79" i="12"/>
  <c r="CW2099" i="12"/>
  <c r="EU584" i="12"/>
  <c r="AO1594" i="12"/>
  <c r="EA79" i="12"/>
  <c r="FE2099" i="12"/>
  <c r="AE584" i="12"/>
  <c r="EU2099" i="12"/>
  <c r="FE1089" i="12"/>
  <c r="CW584" i="12"/>
  <c r="U2099" i="12"/>
  <c r="GI584" i="12"/>
  <c r="DQ2099" i="12"/>
  <c r="CM1089" i="12"/>
  <c r="DG2099" i="12"/>
  <c r="CM1594" i="12"/>
  <c r="AY79" i="12"/>
  <c r="A2099" i="12"/>
  <c r="CC2099" i="12"/>
  <c r="CW1594" i="12"/>
  <c r="BI79" i="12"/>
  <c r="AE79" i="12"/>
  <c r="A79" i="12"/>
  <c r="FY2099" i="12"/>
  <c r="EA584" i="12"/>
  <c r="DG79" i="12"/>
  <c r="BI584" i="12"/>
  <c r="FE584" i="12"/>
  <c r="K1594" i="12"/>
  <c r="U7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FO80" i="12"/>
  <c r="AE1595" i="12"/>
  <c r="FY1595" i="12"/>
  <c r="U585" i="12"/>
  <c r="EK80" i="12"/>
  <c r="FE80" i="12"/>
  <c r="CC585" i="12"/>
  <c r="FE2100" i="12"/>
  <c r="DG1090" i="12"/>
  <c r="BS80" i="12"/>
  <c r="BI2100" i="12"/>
  <c r="BI1595" i="12"/>
  <c r="CC80" i="12"/>
  <c r="CC1595" i="12"/>
  <c r="EU1090" i="12"/>
  <c r="BS1595" i="12"/>
  <c r="BS1090" i="12"/>
  <c r="EA2100" i="12"/>
  <c r="DG80" i="12"/>
  <c r="EK2100" i="12"/>
  <c r="A80" i="12"/>
  <c r="DQ80" i="12"/>
  <c r="K585" i="12"/>
  <c r="EK1595" i="12"/>
  <c r="DQ2100" i="12"/>
  <c r="DG1595" i="12"/>
  <c r="BI80" i="12"/>
  <c r="AO1090" i="12"/>
  <c r="BI585" i="12"/>
  <c r="AE2100" i="12"/>
  <c r="DQ1090" i="12"/>
  <c r="AY80" i="12"/>
  <c r="A1090" i="12"/>
  <c r="EA80" i="12"/>
  <c r="FY585" i="12"/>
  <c r="U1595" i="12"/>
  <c r="GI1090" i="12"/>
  <c r="EU1595" i="12"/>
  <c r="GI2100" i="12"/>
  <c r="FY1090" i="12"/>
  <c r="AY2100" i="12"/>
  <c r="AO1595" i="12"/>
  <c r="EA585" i="12"/>
  <c r="CM585" i="12"/>
  <c r="CM1595" i="12"/>
  <c r="FO1595" i="12"/>
  <c r="FO1090" i="12"/>
  <c r="BS585" i="12"/>
  <c r="EK585" i="12"/>
  <c r="CM1090" i="12"/>
  <c r="AO2100" i="12"/>
  <c r="AO585" i="12"/>
  <c r="AE1090" i="12"/>
  <c r="CW2100" i="12"/>
  <c r="FY80" i="12"/>
  <c r="AY1090" i="12"/>
  <c r="GI80" i="12"/>
  <c r="CW1090" i="12"/>
  <c r="EA1595" i="12"/>
  <c r="K2100" i="12"/>
  <c r="FE1595" i="12"/>
  <c r="AO80" i="12"/>
  <c r="DQ585" i="12"/>
  <c r="GI1595" i="12"/>
  <c r="EA1090" i="12"/>
  <c r="GI585" i="12"/>
  <c r="AE80" i="12"/>
  <c r="CC1090" i="12"/>
  <c r="A1595" i="12"/>
  <c r="U1090" i="12"/>
  <c r="FE1090" i="12"/>
  <c r="DQ1595" i="12"/>
  <c r="FO2100" i="12"/>
  <c r="U80" i="12"/>
  <c r="FY2100" i="12"/>
  <c r="K1090" i="12"/>
  <c r="EU80" i="12"/>
  <c r="AY1595" i="12"/>
  <c r="A585" i="12"/>
  <c r="CW585" i="12"/>
  <c r="FE585" i="12"/>
  <c r="A2100" i="12"/>
  <c r="EK1090" i="12"/>
  <c r="CM80" i="12"/>
  <c r="EU2100" i="12"/>
  <c r="BS2100" i="12"/>
  <c r="EU585" i="12"/>
  <c r="BI1090" i="12"/>
  <c r="DG2100" i="12"/>
  <c r="DG585" i="12"/>
  <c r="FO585" i="12"/>
  <c r="CW1595" i="12"/>
  <c r="CW80" i="12"/>
  <c r="AE585" i="12"/>
  <c r="K1595" i="12"/>
  <c r="U2100" i="12"/>
  <c r="CM2100" i="12"/>
  <c r="CC2100" i="12"/>
  <c r="AY585" i="12"/>
  <c r="K8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EK81" i="12"/>
  <c r="U586" i="12"/>
  <c r="FO1596" i="12"/>
  <c r="EA2101" i="12"/>
  <c r="CW81" i="12"/>
  <c r="AO81" i="12"/>
  <c r="DQ586" i="12"/>
  <c r="CM1596" i="12"/>
  <c r="FY586" i="12"/>
  <c r="K2101" i="12"/>
  <c r="AY1596" i="12"/>
  <c r="EK2101" i="12"/>
  <c r="BS2101" i="12"/>
  <c r="A81" i="12"/>
  <c r="BI2101" i="12"/>
  <c r="A1596" i="12"/>
  <c r="DG1596" i="12"/>
  <c r="AE586" i="12"/>
  <c r="DQ1091" i="12"/>
  <c r="BI1596" i="12"/>
  <c r="AO586" i="12"/>
  <c r="DQ2101" i="12"/>
  <c r="CW586" i="12"/>
  <c r="FE1091" i="12"/>
  <c r="EK586" i="12"/>
  <c r="DG81" i="12"/>
  <c r="AE1596" i="12"/>
  <c r="U81" i="12"/>
  <c r="EK1596" i="12"/>
  <c r="CC1091" i="12"/>
  <c r="A586" i="12"/>
  <c r="AE81" i="12"/>
  <c r="EA81" i="12"/>
  <c r="BI1091" i="12"/>
  <c r="GI586" i="12"/>
  <c r="CW1596" i="12"/>
  <c r="CM2101" i="12"/>
  <c r="EA1091" i="12"/>
  <c r="FO81" i="12"/>
  <c r="AO1596" i="12"/>
  <c r="FO586" i="12"/>
  <c r="A1091" i="12"/>
  <c r="FE81" i="12"/>
  <c r="AO1091" i="12"/>
  <c r="FE586" i="12"/>
  <c r="CC586" i="12"/>
  <c r="FY1091" i="12"/>
  <c r="GI81" i="12"/>
  <c r="AY586" i="12"/>
  <c r="CM81" i="12"/>
  <c r="GI2101" i="12"/>
  <c r="CW2101" i="12"/>
  <c r="U1596" i="12"/>
  <c r="FY1596" i="12"/>
  <c r="CC2101" i="12"/>
  <c r="U1091" i="12"/>
  <c r="K1091" i="12"/>
  <c r="AO2101" i="12"/>
  <c r="FE1596" i="12"/>
  <c r="CC81" i="12"/>
  <c r="AY1091" i="12"/>
  <c r="BI586" i="12"/>
  <c r="EU81" i="12"/>
  <c r="FO1091" i="12"/>
  <c r="A2101" i="12"/>
  <c r="GI1091" i="12"/>
  <c r="EA1596" i="12"/>
  <c r="EU2101" i="12"/>
  <c r="CC1596" i="12"/>
  <c r="DQ81" i="12"/>
  <c r="EU1596" i="12"/>
  <c r="CW1091" i="12"/>
  <c r="FO2101" i="12"/>
  <c r="BS586" i="12"/>
  <c r="CM586" i="12"/>
  <c r="EU1091" i="12"/>
  <c r="BS81" i="12"/>
  <c r="AE1091" i="12"/>
  <c r="K81" i="12"/>
  <c r="DG1091" i="12"/>
  <c r="GI1596" i="12"/>
  <c r="AY2101" i="12"/>
  <c r="K1596" i="12"/>
  <c r="FE2101" i="12"/>
  <c r="BI81" i="12"/>
  <c r="U2101" i="12"/>
  <c r="FY81" i="12"/>
  <c r="EK1091" i="12"/>
  <c r="AY81" i="12"/>
  <c r="BS1091" i="12"/>
  <c r="AE2101" i="12"/>
  <c r="EU586" i="12"/>
  <c r="K586" i="12"/>
  <c r="EA586" i="12"/>
  <c r="BS1596" i="12"/>
  <c r="CM1091" i="12"/>
  <c r="DG586" i="12"/>
  <c r="FY2101" i="12"/>
  <c r="DG2101" i="12"/>
  <c r="DQ1596"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EU1092" i="12"/>
  <c r="K82" i="12"/>
  <c r="A2102" i="12"/>
  <c r="EA587" i="12"/>
  <c r="GI1597" i="12"/>
  <c r="DG82" i="12"/>
  <c r="EK1597" i="12"/>
  <c r="FY1092" i="12"/>
  <c r="AE587" i="12"/>
  <c r="FO1597" i="12"/>
  <c r="EK1092" i="12"/>
  <c r="FO587" i="12"/>
  <c r="CC1092" i="12"/>
  <c r="FY82" i="12"/>
  <c r="DG1597" i="12"/>
  <c r="FY1597" i="12"/>
  <c r="AO1092" i="12"/>
  <c r="FY2102" i="12"/>
  <c r="FE82" i="12"/>
  <c r="CW1597" i="12"/>
  <c r="U2102" i="12"/>
  <c r="CC2102" i="12"/>
  <c r="CM2102" i="12"/>
  <c r="FY587" i="12"/>
  <c r="EU1597" i="12"/>
  <c r="U82" i="12"/>
  <c r="K1092" i="12"/>
  <c r="FO1092" i="12"/>
  <c r="BS1092" i="12"/>
  <c r="EU2102" i="12"/>
  <c r="CC82" i="12"/>
  <c r="K587" i="12"/>
  <c r="EA1597" i="12"/>
  <c r="U1092" i="12"/>
  <c r="U587" i="12"/>
  <c r="FE1597" i="12"/>
  <c r="K2102" i="12"/>
  <c r="DQ2102" i="12"/>
  <c r="GI587" i="12"/>
  <c r="EU587" i="12"/>
  <c r="BS2102" i="12"/>
  <c r="EK2102" i="12"/>
  <c r="GI1092" i="12"/>
  <c r="DG587" i="12"/>
  <c r="EA82" i="12"/>
  <c r="BI587" i="12"/>
  <c r="FE1092" i="12"/>
  <c r="CM1092" i="12"/>
  <c r="AE1092" i="12"/>
  <c r="CM587" i="12"/>
  <c r="DG2102" i="12"/>
  <c r="EK82" i="12"/>
  <c r="CW587" i="12"/>
  <c r="DQ1092" i="12"/>
  <c r="CW2102" i="12"/>
  <c r="AO82" i="12"/>
  <c r="U1597" i="12"/>
  <c r="CW1092" i="12"/>
  <c r="BS1597" i="12"/>
  <c r="EK587" i="12"/>
  <c r="EA2102" i="12"/>
  <c r="AY587" i="12"/>
  <c r="CW82" i="12"/>
  <c r="CC1597" i="12"/>
  <c r="CM82" i="12"/>
  <c r="BI2102" i="12"/>
  <c r="AE82" i="12"/>
  <c r="GI82" i="12"/>
  <c r="AY2102" i="12"/>
  <c r="EA1092" i="12"/>
  <c r="BS82" i="12"/>
  <c r="K1597" i="12"/>
  <c r="BI82" i="12"/>
  <c r="AE1597" i="12"/>
  <c r="BI1597" i="12"/>
  <c r="FO82" i="12"/>
  <c r="DQ82" i="12"/>
  <c r="GI2102" i="12"/>
  <c r="FO2102" i="12"/>
  <c r="AE2102" i="12"/>
  <c r="AO1597" i="12"/>
  <c r="CM1597" i="12"/>
  <c r="EU82" i="12"/>
  <c r="BS587" i="12"/>
  <c r="A1092" i="12"/>
  <c r="AO2102" i="12"/>
  <c r="CC587" i="12"/>
  <c r="DQ1597" i="12"/>
  <c r="DG1092" i="12"/>
  <c r="A82" i="12"/>
  <c r="AY1092" i="12"/>
  <c r="BI1092" i="12"/>
  <c r="AY1597" i="12"/>
  <c r="FE2102" i="12"/>
  <c r="DQ587" i="12"/>
  <c r="AO587" i="12"/>
  <c r="A587" i="12"/>
  <c r="A1597" i="12"/>
  <c r="AY82" i="12"/>
  <c r="FE587"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A1093" i="12"/>
  <c r="FO1598" i="12"/>
  <c r="FY2103" i="12"/>
  <c r="CW588" i="12"/>
  <c r="BS83" i="12"/>
  <c r="U2103" i="12"/>
  <c r="DQ83" i="12"/>
  <c r="CW2103" i="12"/>
  <c r="AE83" i="12"/>
  <c r="FO1093" i="12"/>
  <c r="CW1093" i="12"/>
  <c r="EU1093" i="12"/>
  <c r="FO2103" i="12"/>
  <c r="BI588" i="12"/>
  <c r="A83" i="12"/>
  <c r="A588" i="12"/>
  <c r="FY83" i="12"/>
  <c r="DQ2103" i="12"/>
  <c r="EA1093" i="12"/>
  <c r="FE588" i="12"/>
  <c r="K588" i="12"/>
  <c r="BI2103" i="12"/>
  <c r="K83" i="12"/>
  <c r="DG83" i="12"/>
  <c r="AY2103" i="12"/>
  <c r="FE1598" i="12"/>
  <c r="GI1598" i="12"/>
  <c r="AE1598" i="12"/>
  <c r="K1598" i="12"/>
  <c r="FE2103" i="12"/>
  <c r="CC2103" i="12"/>
  <c r="DQ1598" i="12"/>
  <c r="U83" i="12"/>
  <c r="AO588" i="12"/>
  <c r="EK2103" i="12"/>
  <c r="AY1598" i="12"/>
  <c r="EK83" i="12"/>
  <c r="EA588" i="12"/>
  <c r="CW1598" i="12"/>
  <c r="EA2103" i="12"/>
  <c r="AE588" i="12"/>
  <c r="BI83" i="12"/>
  <c r="BS2103" i="12"/>
  <c r="AE2103" i="12"/>
  <c r="K2103" i="12"/>
  <c r="EU588" i="12"/>
  <c r="FY588" i="12"/>
  <c r="CM2103" i="12"/>
  <c r="U1598" i="12"/>
  <c r="AY588" i="12"/>
  <c r="AO83" i="12"/>
  <c r="BI1093" i="12"/>
  <c r="EK1093" i="12"/>
  <c r="DG588" i="12"/>
  <c r="GI2103" i="12"/>
  <c r="BS1093" i="12"/>
  <c r="CM83" i="12"/>
  <c r="CC1093" i="12"/>
  <c r="GI1093" i="12"/>
  <c r="EK1598" i="12"/>
  <c r="GI83" i="12"/>
  <c r="DG1598" i="12"/>
  <c r="FY1598" i="12"/>
  <c r="FE83" i="12"/>
  <c r="CM1093" i="12"/>
  <c r="FY1093" i="12"/>
  <c r="EU1598" i="12"/>
  <c r="A2103" i="12"/>
  <c r="CC1598" i="12"/>
  <c r="EK588" i="12"/>
  <c r="U1093" i="12"/>
  <c r="EA83" i="12"/>
  <c r="BS588" i="12"/>
  <c r="CM588" i="12"/>
  <c r="EU2103" i="12"/>
  <c r="CW83" i="12"/>
  <c r="K1093" i="12"/>
  <c r="AO1598" i="12"/>
  <c r="CC83" i="12"/>
  <c r="AO1093" i="12"/>
  <c r="DQ588" i="12"/>
  <c r="AY83" i="12"/>
  <c r="FO588" i="12"/>
  <c r="AY1093" i="12"/>
  <c r="DG2103" i="12"/>
  <c r="GI588" i="12"/>
  <c r="FE1093" i="12"/>
  <c r="AE1093" i="12"/>
  <c r="EU83" i="12"/>
  <c r="DQ1093" i="12"/>
  <c r="CM1598" i="12"/>
  <c r="CC588" i="12"/>
  <c r="BI1598" i="12"/>
  <c r="BS1598" i="12"/>
  <c r="AO2103" i="12"/>
  <c r="EA1598" i="12"/>
  <c r="FO83" i="12"/>
  <c r="A1598" i="12"/>
  <c r="DG1093" i="12"/>
  <c r="U58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AE1599" i="12"/>
  <c r="FY589" i="12"/>
  <c r="AE589" i="12"/>
  <c r="CC589" i="12"/>
  <c r="K84" i="12"/>
  <c r="CM1599" i="12"/>
  <c r="EK2104" i="12"/>
  <c r="FE2104" i="12"/>
  <c r="GI2104" i="12"/>
  <c r="CC84" i="12"/>
  <c r="EK1094" i="12"/>
  <c r="GI84" i="12"/>
  <c r="GI1094" i="12"/>
  <c r="CM1094" i="12"/>
  <c r="EU1094" i="12"/>
  <c r="FE589" i="12"/>
  <c r="BS1599" i="12"/>
  <c r="BI589" i="12"/>
  <c r="A84" i="12"/>
  <c r="FO2104" i="12"/>
  <c r="FO1599" i="12"/>
  <c r="AY84" i="12"/>
  <c r="CM84" i="12"/>
  <c r="BS84" i="12"/>
  <c r="FE84" i="12"/>
  <c r="AO84" i="12"/>
  <c r="EK589" i="12"/>
  <c r="U1599" i="12"/>
  <c r="DG1094" i="12"/>
  <c r="FE1599" i="12"/>
  <c r="BS2104" i="12"/>
  <c r="A2104" i="12"/>
  <c r="AE1094" i="12"/>
  <c r="CC1599" i="12"/>
  <c r="AO1094" i="12"/>
  <c r="DG1599" i="12"/>
  <c r="AY1599" i="12"/>
  <c r="EA2104" i="12"/>
  <c r="U589" i="12"/>
  <c r="EA84" i="12"/>
  <c r="CW2104" i="12"/>
  <c r="DG2104" i="12"/>
  <c r="EA1599" i="12"/>
  <c r="BI1094" i="12"/>
  <c r="DG84" i="12"/>
  <c r="FY2104" i="12"/>
  <c r="EU589" i="12"/>
  <c r="K589" i="12"/>
  <c r="CW589" i="12"/>
  <c r="AO1599" i="12"/>
  <c r="FY84" i="12"/>
  <c r="CC2104" i="12"/>
  <c r="CM589" i="12"/>
  <c r="EU84" i="12"/>
  <c r="BI2104" i="12"/>
  <c r="AY589" i="12"/>
  <c r="EK1599" i="12"/>
  <c r="AE2104" i="12"/>
  <c r="FE1094" i="12"/>
  <c r="U2104" i="12"/>
  <c r="A589" i="12"/>
  <c r="DG589" i="12"/>
  <c r="BS589" i="12"/>
  <c r="K1599" i="12"/>
  <c r="DQ1094" i="12"/>
  <c r="DQ2104" i="12"/>
  <c r="K1094" i="12"/>
  <c r="CW1599" i="12"/>
  <c r="AY2104" i="12"/>
  <c r="FO589" i="12"/>
  <c r="EA1094" i="12"/>
  <c r="EU2104" i="12"/>
  <c r="FO84" i="12"/>
  <c r="CC1094" i="12"/>
  <c r="EK84" i="12"/>
  <c r="BI84" i="12"/>
  <c r="BS1094" i="12"/>
  <c r="DQ84" i="12"/>
  <c r="A1599" i="12"/>
  <c r="FY1599" i="12"/>
  <c r="FY1094" i="12"/>
  <c r="CM2104" i="12"/>
  <c r="BI1599" i="12"/>
  <c r="DQ589" i="12"/>
  <c r="AO589" i="12"/>
  <c r="EA589" i="12"/>
  <c r="AY1094" i="12"/>
  <c r="GI589" i="12"/>
  <c r="DQ1599" i="12"/>
  <c r="EU1599" i="12"/>
  <c r="U1094" i="12"/>
  <c r="AE84" i="12"/>
  <c r="K2104" i="12"/>
  <c r="CW1094" i="12"/>
  <c r="CW84" i="12"/>
  <c r="AO2104" i="12"/>
  <c r="FO1094" i="12"/>
  <c r="GI1599" i="12"/>
  <c r="U84" i="12"/>
  <c r="A109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CC1600" i="12"/>
  <c r="GI2105" i="12"/>
  <c r="BI1095" i="12"/>
  <c r="AE85" i="12"/>
  <c r="BS85" i="12"/>
  <c r="EK2105" i="12"/>
  <c r="BI590" i="12"/>
  <c r="EA1600" i="12"/>
  <c r="AO2105" i="12"/>
  <c r="FO2105" i="12"/>
  <c r="EA2105" i="12"/>
  <c r="GI590" i="12"/>
  <c r="AY2105" i="12"/>
  <c r="K1600" i="12"/>
  <c r="U590" i="12"/>
  <c r="CW590" i="12"/>
  <c r="BS590" i="12"/>
  <c r="DG590" i="12"/>
  <c r="GI1095" i="12"/>
  <c r="EK1600" i="12"/>
  <c r="AE590" i="12"/>
  <c r="FY1095" i="12"/>
  <c r="EU1600" i="12"/>
  <c r="CW85" i="12"/>
  <c r="DQ590" i="12"/>
  <c r="AE1095" i="12"/>
  <c r="A85" i="12"/>
  <c r="EA590" i="12"/>
  <c r="K2105" i="12"/>
  <c r="AO590" i="12"/>
  <c r="AY1600" i="12"/>
  <c r="FO590" i="12"/>
  <c r="FO1095" i="12"/>
  <c r="FO85" i="12"/>
  <c r="FO1600" i="12"/>
  <c r="AO1600" i="12"/>
  <c r="CW1600" i="12"/>
  <c r="EA85" i="12"/>
  <c r="CM1095" i="12"/>
  <c r="A590" i="12"/>
  <c r="A2105" i="12"/>
  <c r="FE85" i="12"/>
  <c r="EU85" i="12"/>
  <c r="U2105" i="12"/>
  <c r="FY1600" i="12"/>
  <c r="CM2105" i="12"/>
  <c r="BI85" i="12"/>
  <c r="DQ85" i="12"/>
  <c r="CM85" i="12"/>
  <c r="EK590" i="12"/>
  <c r="U1600" i="12"/>
  <c r="DG2105" i="12"/>
  <c r="DG1095" i="12"/>
  <c r="FE2105" i="12"/>
  <c r="EU2105" i="12"/>
  <c r="BI2105" i="12"/>
  <c r="BS1600" i="12"/>
  <c r="GI1600" i="12"/>
  <c r="FE590" i="12"/>
  <c r="DG85" i="12"/>
  <c r="AY85" i="12"/>
  <c r="FE1095" i="12"/>
  <c r="EU1095" i="12"/>
  <c r="AY1095" i="12"/>
  <c r="K1095" i="12"/>
  <c r="CW2105" i="12"/>
  <c r="FE1600" i="12"/>
  <c r="GI85" i="12"/>
  <c r="AY590" i="12"/>
  <c r="EK85" i="12"/>
  <c r="DQ2105" i="12"/>
  <c r="EU590" i="12"/>
  <c r="FY85" i="12"/>
  <c r="FY590" i="12"/>
  <c r="DG1600" i="12"/>
  <c r="U1095" i="12"/>
  <c r="EK1095" i="12"/>
  <c r="BS2105" i="12"/>
  <c r="AO1095" i="12"/>
  <c r="CM1600" i="12"/>
  <c r="AE1600" i="12"/>
  <c r="A1095" i="12"/>
  <c r="AO85" i="12"/>
  <c r="DQ1600" i="12"/>
  <c r="A1600" i="12"/>
  <c r="CC1095" i="12"/>
  <c r="K85" i="12"/>
  <c r="CC85" i="12"/>
  <c r="FY2105" i="12"/>
  <c r="CM590" i="12"/>
  <c r="BS1095" i="12"/>
  <c r="CC2105" i="12"/>
  <c r="CW1095" i="12"/>
  <c r="K590" i="12"/>
  <c r="DQ1095" i="12"/>
  <c r="EA1095" i="12"/>
  <c r="AE2105" i="12"/>
  <c r="U85" i="12"/>
  <c r="BI1600" i="12"/>
  <c r="CC59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GI2106" i="12"/>
  <c r="AO86" i="12"/>
  <c r="EK1096" i="12"/>
  <c r="CC2106" i="12"/>
  <c r="FO2106" i="12"/>
  <c r="BS591" i="12"/>
  <c r="FY1601" i="12"/>
  <c r="CW1601" i="12"/>
  <c r="AY591" i="12"/>
  <c r="CC86" i="12"/>
  <c r="CW1096" i="12"/>
  <c r="EK2106" i="12"/>
  <c r="K2106" i="12"/>
  <c r="AO591" i="12"/>
  <c r="EA2106" i="12"/>
  <c r="GI1096" i="12"/>
  <c r="EK591" i="12"/>
  <c r="FO1096" i="12"/>
  <c r="AE1096" i="12"/>
  <c r="EA591" i="12"/>
  <c r="BS1096" i="12"/>
  <c r="FE86" i="12"/>
  <c r="BI1096" i="12"/>
  <c r="K591" i="12"/>
  <c r="U1601" i="12"/>
  <c r="DQ86" i="12"/>
  <c r="AE591" i="12"/>
  <c r="EU591" i="12"/>
  <c r="BS86" i="12"/>
  <c r="AE86" i="12"/>
  <c r="CC1601" i="12"/>
  <c r="CW2106" i="12"/>
  <c r="A2106" i="12"/>
  <c r="CW591" i="12"/>
  <c r="U2106" i="12"/>
  <c r="GI86" i="12"/>
  <c r="AO1601" i="12"/>
  <c r="CM86" i="12"/>
  <c r="CM591" i="12"/>
  <c r="AY86" i="12"/>
  <c r="K86" i="12"/>
  <c r="FE1601" i="12"/>
  <c r="EU2106" i="12"/>
  <c r="DQ2106" i="12"/>
  <c r="DQ591" i="12"/>
  <c r="CM1601" i="12"/>
  <c r="AY1096" i="12"/>
  <c r="DG86" i="12"/>
  <c r="AO1096" i="12"/>
  <c r="CC1096" i="12"/>
  <c r="A591" i="12"/>
  <c r="U591" i="12"/>
  <c r="BI591" i="12"/>
  <c r="DG1601" i="12"/>
  <c r="A1601" i="12"/>
  <c r="CM2106" i="12"/>
  <c r="AE2106" i="12"/>
  <c r="EK1601" i="12"/>
  <c r="EA86" i="12"/>
  <c r="FO1601" i="12"/>
  <c r="CW86" i="12"/>
  <c r="U86" i="12"/>
  <c r="BI1601" i="12"/>
  <c r="FY2106" i="12"/>
  <c r="DG1096" i="12"/>
  <c r="AY2106" i="12"/>
  <c r="DQ1601" i="12"/>
  <c r="FE1096" i="12"/>
  <c r="FE591" i="12"/>
  <c r="DQ1096" i="12"/>
  <c r="K1601" i="12"/>
  <c r="BI86" i="12"/>
  <c r="FO86" i="12"/>
  <c r="DG2106" i="12"/>
  <c r="CC591" i="12"/>
  <c r="AY1601" i="12"/>
  <c r="K1096" i="12"/>
  <c r="BS1601" i="12"/>
  <c r="FY591" i="12"/>
  <c r="EU1096" i="12"/>
  <c r="DG591" i="12"/>
  <c r="FY86" i="12"/>
  <c r="CM1096" i="12"/>
  <c r="EA1601" i="12"/>
  <c r="FE2106" i="12"/>
  <c r="BI2106" i="12"/>
  <c r="GI1601" i="12"/>
  <c r="A86" i="12"/>
  <c r="GI591" i="12"/>
  <c r="AO2106" i="12"/>
  <c r="EK86" i="12"/>
  <c r="EA1096" i="12"/>
  <c r="FY1096" i="12"/>
  <c r="A1096" i="12"/>
  <c r="EU1601" i="12"/>
  <c r="AE1601" i="12"/>
  <c r="FO591" i="12"/>
  <c r="EU86" i="12"/>
  <c r="U1096" i="12"/>
  <c r="BS210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FO87" i="12"/>
  <c r="EK2107" i="12"/>
  <c r="U1602" i="12"/>
  <c r="FE1097" i="12"/>
  <c r="BI592" i="12"/>
  <c r="AY2107" i="12"/>
  <c r="FO2107" i="12"/>
  <c r="CW592" i="12"/>
  <c r="FO1097" i="12"/>
  <c r="DQ87" i="12"/>
  <c r="AE87" i="12"/>
  <c r="CC87" i="12"/>
  <c r="CC1097" i="12"/>
  <c r="EK592" i="12"/>
  <c r="A2107" i="12"/>
  <c r="BS87" i="12"/>
  <c r="K1602" i="12"/>
  <c r="BS592" i="12"/>
  <c r="EK1097" i="12"/>
  <c r="FE1602" i="12"/>
  <c r="FO592" i="12"/>
  <c r="U592" i="12"/>
  <c r="FY1097" i="12"/>
  <c r="U2107" i="12"/>
  <c r="CM1097" i="12"/>
  <c r="CM592" i="12"/>
  <c r="BI87" i="12"/>
  <c r="A1097" i="12"/>
  <c r="AO1602" i="12"/>
  <c r="EU1602" i="12"/>
  <c r="AE1097" i="12"/>
  <c r="DQ592" i="12"/>
  <c r="K1097" i="12"/>
  <c r="DG1097" i="12"/>
  <c r="CC592" i="12"/>
  <c r="EU1097" i="12"/>
  <c r="K87" i="12"/>
  <c r="FY592" i="12"/>
  <c r="CW1097" i="12"/>
  <c r="AY592" i="12"/>
  <c r="CM1602" i="12"/>
  <c r="U1097" i="12"/>
  <c r="A592" i="12"/>
  <c r="FY1602" i="12"/>
  <c r="BI1602" i="12"/>
  <c r="EK87" i="12"/>
  <c r="FE87" i="12"/>
  <c r="CC2107" i="12"/>
  <c r="FO1602" i="12"/>
  <c r="AY1097" i="12"/>
  <c r="AE2107" i="12"/>
  <c r="DG592" i="12"/>
  <c r="CM2107" i="12"/>
  <c r="DQ1097" i="12"/>
  <c r="FE592" i="12"/>
  <c r="DQ2107" i="12"/>
  <c r="CW1602" i="12"/>
  <c r="BS2107" i="12"/>
  <c r="K2107" i="12"/>
  <c r="AE1602" i="12"/>
  <c r="AO1097" i="12"/>
  <c r="A87" i="12"/>
  <c r="EU2107" i="12"/>
  <c r="FY87" i="12"/>
  <c r="EU87" i="12"/>
  <c r="GI2107" i="12"/>
  <c r="FE2107" i="12"/>
  <c r="U87" i="12"/>
  <c r="AO87" i="12"/>
  <c r="EA87" i="12"/>
  <c r="BI2107" i="12"/>
  <c r="BS1602" i="12"/>
  <c r="K592" i="12"/>
  <c r="EA592" i="12"/>
  <c r="DG87" i="12"/>
  <c r="GI87" i="12"/>
  <c r="AY1602" i="12"/>
  <c r="AE592" i="12"/>
  <c r="CC1602" i="12"/>
  <c r="A1602" i="12"/>
  <c r="CW87" i="12"/>
  <c r="FY2107" i="12"/>
  <c r="AO592" i="12"/>
  <c r="DG2107" i="12"/>
  <c r="GI1602" i="12"/>
  <c r="BS1097" i="12"/>
  <c r="BI1097" i="12"/>
  <c r="AY87" i="12"/>
  <c r="GI1097" i="12"/>
  <c r="CM87" i="12"/>
  <c r="DG1602" i="12"/>
  <c r="EU592" i="12"/>
  <c r="EA1097" i="12"/>
  <c r="EK1602" i="12"/>
  <c r="EA2107" i="12"/>
  <c r="EA1602" i="12"/>
  <c r="GI592" i="12"/>
  <c r="AO2107" i="12"/>
  <c r="CW2107" i="12"/>
  <c r="DQ1602"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DG593" i="12"/>
  <c r="EA2108" i="12"/>
  <c r="CC1603" i="12"/>
  <c r="EK1603" i="12"/>
  <c r="EA1098" i="12"/>
  <c r="AE1098" i="12"/>
  <c r="FE88" i="12"/>
  <c r="CM88" i="12"/>
  <c r="EK2108" i="12"/>
  <c r="FE1603" i="12"/>
  <c r="EU1098" i="12"/>
  <c r="A593" i="12"/>
  <c r="BS593" i="12"/>
  <c r="CM593" i="12"/>
  <c r="GI1603" i="12"/>
  <c r="FE1098" i="12"/>
  <c r="A88" i="12"/>
  <c r="FE2108" i="12"/>
  <c r="CC593" i="12"/>
  <c r="DQ88" i="12"/>
  <c r="AO88" i="12"/>
  <c r="BS1098" i="12"/>
  <c r="AE2108" i="12"/>
  <c r="A2108" i="12"/>
  <c r="CC1098" i="12"/>
  <c r="FY88" i="12"/>
  <c r="EK1098" i="12"/>
  <c r="U1603" i="12"/>
  <c r="CW1603" i="12"/>
  <c r="BS1603" i="12"/>
  <c r="AY1098" i="12"/>
  <c r="EU1603" i="12"/>
  <c r="EU88" i="12"/>
  <c r="U2108" i="12"/>
  <c r="DG1603" i="12"/>
  <c r="FY593" i="12"/>
  <c r="DQ593" i="12"/>
  <c r="GI1098" i="12"/>
  <c r="EA1603" i="12"/>
  <c r="A1603" i="12"/>
  <c r="GI593" i="12"/>
  <c r="FY2108" i="12"/>
  <c r="CM2108" i="12"/>
  <c r="BI593" i="12"/>
  <c r="BI1098" i="12"/>
  <c r="K2108" i="12"/>
  <c r="AY593" i="12"/>
  <c r="BI1603" i="12"/>
  <c r="AO1098" i="12"/>
  <c r="CC2108" i="12"/>
  <c r="K1603" i="12"/>
  <c r="EK593" i="12"/>
  <c r="A1098" i="12"/>
  <c r="K1098" i="12"/>
  <c r="EA88" i="12"/>
  <c r="CM1603" i="12"/>
  <c r="AO1603" i="12"/>
  <c r="BI2108" i="12"/>
  <c r="BS2108" i="12"/>
  <c r="K593" i="12"/>
  <c r="FO88" i="12"/>
  <c r="DG1098" i="12"/>
  <c r="GI2108" i="12"/>
  <c r="AY1603" i="12"/>
  <c r="CW2108" i="12"/>
  <c r="AE88" i="12"/>
  <c r="DQ1098" i="12"/>
  <c r="DG2108" i="12"/>
  <c r="AO593" i="12"/>
  <c r="CC88" i="12"/>
  <c r="DG88" i="12"/>
  <c r="K88" i="12"/>
  <c r="AO2108" i="12"/>
  <c r="EA593" i="12"/>
  <c r="U88" i="12"/>
  <c r="AE1603" i="12"/>
  <c r="FO2108" i="12"/>
  <c r="FY1603" i="12"/>
  <c r="AY88" i="12"/>
  <c r="FO1098" i="12"/>
  <c r="FE593" i="12"/>
  <c r="GI88" i="12"/>
  <c r="DQ2108" i="12"/>
  <c r="FO593" i="12"/>
  <c r="EU593" i="12"/>
  <c r="AY2108" i="12"/>
  <c r="DQ1603" i="12"/>
  <c r="CW593" i="12"/>
  <c r="EU2108" i="12"/>
  <c r="EK88" i="12"/>
  <c r="CM1098" i="12"/>
  <c r="CW1098" i="12"/>
  <c r="U593" i="12"/>
  <c r="FY1098" i="12"/>
  <c r="U1098" i="12"/>
  <c r="CW88" i="12"/>
  <c r="FO1603" i="12"/>
  <c r="BI88" i="12"/>
  <c r="BS88" i="12"/>
  <c r="AE593"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CM1099" i="12"/>
  <c r="CW89" i="12"/>
  <c r="BI594" i="12"/>
  <c r="EA594" i="12"/>
  <c r="FO89" i="12"/>
  <c r="FE89" i="12"/>
  <c r="FY594" i="12"/>
  <c r="CC594" i="12"/>
  <c r="K594" i="12"/>
  <c r="EK1604" i="12"/>
  <c r="BI89" i="12"/>
  <c r="AY89" i="12"/>
  <c r="AE2109" i="12"/>
  <c r="EK594" i="12"/>
  <c r="EU594" i="12"/>
  <c r="GI1604" i="12"/>
  <c r="DQ2109" i="12"/>
  <c r="AY1604" i="12"/>
  <c r="A594" i="12"/>
  <c r="BI1604" i="12"/>
  <c r="FY1099" i="12"/>
  <c r="DG594" i="12"/>
  <c r="EK2109" i="12"/>
  <c r="BS594" i="12"/>
  <c r="GI2109" i="12"/>
  <c r="AO89" i="12"/>
  <c r="CM89" i="12"/>
  <c r="AE89" i="12"/>
  <c r="A1604" i="12"/>
  <c r="EK1099" i="12"/>
  <c r="FO1099" i="12"/>
  <c r="K1604" i="12"/>
  <c r="AY1099" i="12"/>
  <c r="DQ594" i="12"/>
  <c r="BS1099" i="12"/>
  <c r="EU1099" i="12"/>
  <c r="A2109" i="12"/>
  <c r="EU2109" i="12"/>
  <c r="GI89" i="12"/>
  <c r="EK89" i="12"/>
  <c r="AY2109" i="12"/>
  <c r="AO2109" i="12"/>
  <c r="EA1604" i="12"/>
  <c r="BS89" i="12"/>
  <c r="EU1604" i="12"/>
  <c r="FE594" i="12"/>
  <c r="CM1604" i="12"/>
  <c r="DQ1604" i="12"/>
  <c r="K2109" i="12"/>
  <c r="U89" i="12"/>
  <c r="AE1099" i="12"/>
  <c r="CW2109" i="12"/>
  <c r="FE2109" i="12"/>
  <c r="DG1099" i="12"/>
  <c r="CM2109" i="12"/>
  <c r="FY89" i="12"/>
  <c r="BS2109" i="12"/>
  <c r="CC1099" i="12"/>
  <c r="EU89" i="12"/>
  <c r="CW1604" i="12"/>
  <c r="CC2109" i="12"/>
  <c r="DG2109" i="12"/>
  <c r="K1099" i="12"/>
  <c r="A1099" i="12"/>
  <c r="BI2109" i="12"/>
  <c r="CW1099" i="12"/>
  <c r="DG89" i="12"/>
  <c r="CC89" i="12"/>
  <c r="CW594" i="12"/>
  <c r="U1604" i="12"/>
  <c r="GI1099" i="12"/>
  <c r="DQ1099" i="12"/>
  <c r="AO1099" i="12"/>
  <c r="AE1604" i="12"/>
  <c r="FE1099" i="12"/>
  <c r="FO2109" i="12"/>
  <c r="FO1604" i="12"/>
  <c r="GI594" i="12"/>
  <c r="CC1604" i="12"/>
  <c r="CM594" i="12"/>
  <c r="AO594" i="12"/>
  <c r="EA89" i="12"/>
  <c r="U2109" i="12"/>
  <c r="BS1604" i="12"/>
  <c r="FO594" i="12"/>
  <c r="FE1604" i="12"/>
  <c r="EA2109" i="12"/>
  <c r="AY594" i="12"/>
  <c r="AE594" i="12"/>
  <c r="U594" i="12"/>
  <c r="FY1604" i="12"/>
  <c r="DQ89" i="12"/>
  <c r="K89" i="12"/>
  <c r="U1099" i="12"/>
  <c r="EA1099" i="12"/>
  <c r="FY2109" i="12"/>
  <c r="A89" i="12"/>
  <c r="AO1604" i="12"/>
  <c r="BI1099" i="12"/>
  <c r="DG1604"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CM2110" i="12"/>
  <c r="EA1605" i="12"/>
  <c r="EA1100" i="12"/>
  <c r="AE2110" i="12"/>
  <c r="BI1100" i="12"/>
  <c r="A1605" i="12"/>
  <c r="EK595" i="12"/>
  <c r="BS1100" i="12"/>
  <c r="AY595" i="12"/>
  <c r="K1100" i="12"/>
  <c r="AY2110" i="12"/>
  <c r="U90" i="12"/>
  <c r="AO595" i="12"/>
  <c r="U595" i="12"/>
  <c r="A1100" i="12"/>
  <c r="A595" i="12"/>
  <c r="AY90" i="12"/>
  <c r="GI595" i="12"/>
  <c r="BI595" i="12"/>
  <c r="EA2110" i="12"/>
  <c r="FE595" i="12"/>
  <c r="BI2110" i="12"/>
  <c r="EA90" i="12"/>
  <c r="FY90" i="12"/>
  <c r="FY595" i="12"/>
  <c r="CC90" i="12"/>
  <c r="FE2110" i="12"/>
  <c r="AE1100" i="12"/>
  <c r="DQ1605" i="12"/>
  <c r="CW1100" i="12"/>
  <c r="GI2110" i="12"/>
  <c r="U1100" i="12"/>
  <c r="CW2110" i="12"/>
  <c r="CM595" i="12"/>
  <c r="FY1100" i="12"/>
  <c r="EK1100" i="12"/>
  <c r="FO1100" i="12"/>
  <c r="AE595" i="12"/>
  <c r="FY2110" i="12"/>
  <c r="AY1100" i="12"/>
  <c r="DG595" i="12"/>
  <c r="AO90" i="12"/>
  <c r="AY1605" i="12"/>
  <c r="BI90" i="12"/>
  <c r="CC1100" i="12"/>
  <c r="EK1605" i="12"/>
  <c r="FE90" i="12"/>
  <c r="DQ90" i="12"/>
  <c r="CW1605" i="12"/>
  <c r="FO90" i="12"/>
  <c r="DG90" i="12"/>
  <c r="CW595" i="12"/>
  <c r="K2110" i="12"/>
  <c r="DG1100" i="12"/>
  <c r="DQ595" i="12"/>
  <c r="EU1100" i="12"/>
  <c r="EK2110" i="12"/>
  <c r="FO595" i="12"/>
  <c r="BS2110" i="12"/>
  <c r="EK90" i="12"/>
  <c r="DG2110" i="12"/>
  <c r="GI1100" i="12"/>
  <c r="FO2110" i="12"/>
  <c r="AO1100" i="12"/>
  <c r="FY1605" i="12"/>
  <c r="BS595" i="12"/>
  <c r="AE90" i="12"/>
  <c r="BI1605" i="12"/>
  <c r="CC595" i="12"/>
  <c r="DQ1100" i="12"/>
  <c r="EU595" i="12"/>
  <c r="U1605" i="12"/>
  <c r="A2110" i="12"/>
  <c r="FO1605" i="12"/>
  <c r="EA595" i="12"/>
  <c r="U2110" i="12"/>
  <c r="EU90" i="12"/>
  <c r="BS1605" i="12"/>
  <c r="CW90" i="12"/>
  <c r="CC1605" i="12"/>
  <c r="DQ2110" i="12"/>
  <c r="AO1605" i="12"/>
  <c r="K595" i="12"/>
  <c r="AE1605" i="12"/>
  <c r="CM90" i="12"/>
  <c r="EU1605" i="12"/>
  <c r="GI90" i="12"/>
  <c r="FE1100" i="12"/>
  <c r="CM1100" i="12"/>
  <c r="AO2110" i="12"/>
  <c r="K90" i="12"/>
  <c r="CC2110" i="12"/>
  <c r="EU2110" i="12"/>
  <c r="GI1605" i="12"/>
  <c r="A90" i="12"/>
  <c r="BS90" i="12"/>
  <c r="K1605" i="12"/>
  <c r="CM1605" i="12"/>
  <c r="DG1605" i="12"/>
  <c r="FE160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BI1101" i="12"/>
  <c r="FE91" i="12"/>
  <c r="U1101" i="12"/>
  <c r="AE91" i="12"/>
  <c r="EK1606" i="12"/>
  <c r="AE1606" i="12"/>
  <c r="BS596" i="12"/>
  <c r="DG1606" i="12"/>
  <c r="GI2111" i="12"/>
  <c r="CM596" i="12"/>
  <c r="FY596" i="12"/>
  <c r="AO1101" i="12"/>
  <c r="AO91" i="12"/>
  <c r="EK1101" i="12"/>
  <c r="A1101" i="12"/>
  <c r="AY1606" i="12"/>
  <c r="FO1606" i="12"/>
  <c r="CC91" i="12"/>
  <c r="EA1101" i="12"/>
  <c r="AY2111" i="12"/>
  <c r="EU2111" i="12"/>
  <c r="BS91" i="12"/>
  <c r="CW596" i="12"/>
  <c r="EU596" i="12"/>
  <c r="EK596" i="12"/>
  <c r="CC2111" i="12"/>
  <c r="U2111" i="12"/>
  <c r="AO1606" i="12"/>
  <c r="U91" i="12"/>
  <c r="CC1101" i="12"/>
  <c r="FY1101" i="12"/>
  <c r="CM91" i="12"/>
  <c r="CM1606" i="12"/>
  <c r="K91" i="12"/>
  <c r="CC1606" i="12"/>
  <c r="CW2111" i="12"/>
  <c r="DG2111" i="12"/>
  <c r="BI596" i="12"/>
  <c r="AY596" i="12"/>
  <c r="FE2111" i="12"/>
  <c r="CW1606" i="12"/>
  <c r="FY1606" i="12"/>
  <c r="AE596" i="12"/>
  <c r="U596" i="12"/>
  <c r="K596" i="12"/>
  <c r="FO596" i="12"/>
  <c r="FY2111" i="12"/>
  <c r="EA2111" i="12"/>
  <c r="BS1606" i="12"/>
  <c r="CC596" i="12"/>
  <c r="K1606" i="12"/>
  <c r="FO91" i="12"/>
  <c r="EU1101" i="12"/>
  <c r="U1606" i="12"/>
  <c r="FO2111" i="12"/>
  <c r="CM1101" i="12"/>
  <c r="BI2111" i="12"/>
  <c r="EK2111" i="12"/>
  <c r="AE1101" i="12"/>
  <c r="FE1101" i="12"/>
  <c r="FY91" i="12"/>
  <c r="K1101" i="12"/>
  <c r="A596" i="12"/>
  <c r="AO2111" i="12"/>
  <c r="DQ1606" i="12"/>
  <c r="AO596" i="12"/>
  <c r="BS2111" i="12"/>
  <c r="BI91" i="12"/>
  <c r="GI596" i="12"/>
  <c r="A2111" i="12"/>
  <c r="FE1606" i="12"/>
  <c r="A91" i="12"/>
  <c r="FO1101" i="12"/>
  <c r="EA91" i="12"/>
  <c r="EA1606" i="12"/>
  <c r="GI1606" i="12"/>
  <c r="FE596" i="12"/>
  <c r="CW1101" i="12"/>
  <c r="DQ596" i="12"/>
  <c r="CM2111" i="12"/>
  <c r="BI1606" i="12"/>
  <c r="DQ91" i="12"/>
  <c r="EA596" i="12"/>
  <c r="K2111" i="12"/>
  <c r="DG1101" i="12"/>
  <c r="EU91" i="12"/>
  <c r="GI91" i="12"/>
  <c r="BS1101" i="12"/>
  <c r="DG596" i="12"/>
  <c r="AY91" i="12"/>
  <c r="EU1606" i="12"/>
  <c r="DQ2111" i="12"/>
  <c r="AY1101" i="12"/>
  <c r="A1606" i="12"/>
  <c r="DG91" i="12"/>
  <c r="DQ1101" i="12"/>
  <c r="GI1101" i="12"/>
  <c r="EK91" i="12"/>
  <c r="AE2111" i="12"/>
  <c r="CW9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CW92" i="12"/>
  <c r="BI92" i="12"/>
  <c r="GI2112" i="12"/>
  <c r="CW1102" i="12"/>
  <c r="K597" i="12"/>
  <c r="BI1102" i="12"/>
  <c r="BS597" i="12"/>
  <c r="GI92" i="12"/>
  <c r="DQ597" i="12"/>
  <c r="K1607" i="12"/>
  <c r="BI2112" i="12"/>
  <c r="FE92" i="12"/>
  <c r="EK92" i="12"/>
  <c r="A92" i="12"/>
  <c r="EK2112" i="12"/>
  <c r="AY1607" i="12"/>
  <c r="DG1102" i="12"/>
  <c r="AO2112" i="12"/>
  <c r="AY2112" i="12"/>
  <c r="U597" i="12"/>
  <c r="DQ1607" i="12"/>
  <c r="CC1607" i="12"/>
  <c r="EU1607" i="12"/>
  <c r="AO597" i="12"/>
  <c r="CW1607" i="12"/>
  <c r="EK597" i="12"/>
  <c r="FE597" i="12"/>
  <c r="A2112" i="12"/>
  <c r="EA92" i="12"/>
  <c r="DG1607" i="12"/>
  <c r="BI597" i="12"/>
  <c r="AY92" i="12"/>
  <c r="BI1607" i="12"/>
  <c r="AO1607" i="12"/>
  <c r="EK1607" i="12"/>
  <c r="EA1102" i="12"/>
  <c r="EA2112" i="12"/>
  <c r="AY1102" i="12"/>
  <c r="EK1102" i="12"/>
  <c r="U1102" i="12"/>
  <c r="AY597" i="12"/>
  <c r="AO1102" i="12"/>
  <c r="FY597" i="12"/>
  <c r="CM1607" i="12"/>
  <c r="DQ2112" i="12"/>
  <c r="FE1102" i="12"/>
  <c r="BS1607" i="12"/>
  <c r="A1607" i="12"/>
  <c r="FO597" i="12"/>
  <c r="FY1607" i="12"/>
  <c r="CC2112" i="12"/>
  <c r="FY2112" i="12"/>
  <c r="EU1102" i="12"/>
  <c r="DG2112" i="12"/>
  <c r="U2112" i="12"/>
  <c r="AE92" i="12"/>
  <c r="CW2112" i="12"/>
  <c r="A597" i="12"/>
  <c r="GI597" i="12"/>
  <c r="AE2112" i="12"/>
  <c r="CW597" i="12"/>
  <c r="CC1102" i="12"/>
  <c r="DQ1102" i="12"/>
  <c r="BS1102" i="12"/>
  <c r="AE1102" i="12"/>
  <c r="AE1607" i="12"/>
  <c r="CC92" i="12"/>
  <c r="BS2112" i="12"/>
  <c r="FO92" i="12"/>
  <c r="BS92" i="12"/>
  <c r="CM597" i="12"/>
  <c r="CM1102" i="12"/>
  <c r="EA597" i="12"/>
  <c r="DG597" i="12"/>
  <c r="A1102" i="12"/>
  <c r="K1102" i="12"/>
  <c r="FE1607" i="12"/>
  <c r="U1607" i="12"/>
  <c r="K2112" i="12"/>
  <c r="DG92" i="12"/>
  <c r="K92" i="12"/>
  <c r="EU2112" i="12"/>
  <c r="FY92" i="12"/>
  <c r="EA1607" i="12"/>
  <c r="CM92" i="12"/>
  <c r="CC597" i="12"/>
  <c r="FO1607" i="12"/>
  <c r="GI1102" i="12"/>
  <c r="FO2112" i="12"/>
  <c r="CM2112" i="12"/>
  <c r="DQ92" i="12"/>
  <c r="AE597" i="12"/>
  <c r="FY1102" i="12"/>
  <c r="EU92" i="12"/>
  <c r="EU597" i="12"/>
  <c r="U92" i="12"/>
  <c r="AO92" i="12"/>
  <c r="FE2112" i="12"/>
  <c r="GI1607" i="12"/>
  <c r="FO110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FE93" i="12"/>
  <c r="FO2113" i="12"/>
  <c r="AE1103" i="12"/>
  <c r="A2113" i="12"/>
  <c r="DG1608" i="12"/>
  <c r="BI93" i="12"/>
  <c r="AY1608" i="12"/>
  <c r="BI1103" i="12"/>
  <c r="CM2113" i="12"/>
  <c r="AE598" i="12"/>
  <c r="FE1608" i="12"/>
  <c r="BS1608" i="12"/>
  <c r="DQ598" i="12"/>
  <c r="K2113" i="12"/>
  <c r="EK93" i="12"/>
  <c r="CM1103" i="12"/>
  <c r="A1103" i="12"/>
  <c r="FE1103" i="12"/>
  <c r="FO598" i="12"/>
  <c r="CC2113" i="12"/>
  <c r="CW1103" i="12"/>
  <c r="DG598" i="12"/>
  <c r="K93" i="12"/>
  <c r="FY2113" i="12"/>
  <c r="EU1103" i="12"/>
  <c r="U598" i="12"/>
  <c r="BS598" i="12"/>
  <c r="FY598" i="12"/>
  <c r="GI598" i="12"/>
  <c r="CC1608" i="12"/>
  <c r="BS93" i="12"/>
  <c r="EA93" i="12"/>
  <c r="U1103" i="12"/>
  <c r="FY93" i="12"/>
  <c r="BS2113" i="12"/>
  <c r="GI2113" i="12"/>
  <c r="FO1103" i="12"/>
  <c r="GI93" i="12"/>
  <c r="K1103" i="12"/>
  <c r="GI1103" i="12"/>
  <c r="CM598" i="12"/>
  <c r="BI1608" i="12"/>
  <c r="K1608" i="12"/>
  <c r="DQ93" i="12"/>
  <c r="AE1608" i="12"/>
  <c r="BI2113" i="12"/>
  <c r="EU93" i="12"/>
  <c r="AO598" i="12"/>
  <c r="BS1103" i="12"/>
  <c r="CW93" i="12"/>
  <c r="EA2113" i="12"/>
  <c r="EU2113" i="12"/>
  <c r="FE2113" i="12"/>
  <c r="AO2113" i="12"/>
  <c r="EA598" i="12"/>
  <c r="GI1608" i="12"/>
  <c r="U1608" i="12"/>
  <c r="DG93" i="12"/>
  <c r="EU1608" i="12"/>
  <c r="FE598" i="12"/>
  <c r="DQ1103" i="12"/>
  <c r="DQ1608" i="12"/>
  <c r="EU598" i="12"/>
  <c r="FY1103" i="12"/>
  <c r="EK1103" i="12"/>
  <c r="BI598" i="12"/>
  <c r="CW1608" i="12"/>
  <c r="CW2113" i="12"/>
  <c r="CM93" i="12"/>
  <c r="EA1608" i="12"/>
  <c r="CC598" i="12"/>
  <c r="K598" i="12"/>
  <c r="AY598" i="12"/>
  <c r="AY2113" i="12"/>
  <c r="AY1103" i="12"/>
  <c r="EK2113" i="12"/>
  <c r="CC93" i="12"/>
  <c r="AE2113" i="12"/>
  <c r="DG1103" i="12"/>
  <c r="DG2113" i="12"/>
  <c r="AO93" i="12"/>
  <c r="FO1608" i="12"/>
  <c r="EA1103" i="12"/>
  <c r="AE93" i="12"/>
  <c r="DQ2113" i="12"/>
  <c r="A93" i="12"/>
  <c r="CW598" i="12"/>
  <c r="AO1103" i="12"/>
  <c r="EK598" i="12"/>
  <c r="FO93" i="12"/>
  <c r="U93" i="12"/>
  <c r="A598" i="12"/>
  <c r="U2113" i="12"/>
  <c r="CM1608" i="12"/>
  <c r="EK1608" i="12"/>
  <c r="A1608" i="12"/>
  <c r="AY93" i="12"/>
  <c r="CC1103" i="12"/>
  <c r="FY1608" i="12"/>
  <c r="AO160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K599" i="12"/>
  <c r="CC599" i="12"/>
  <c r="FE94" i="12"/>
  <c r="FY1609" i="12"/>
  <c r="A1609" i="12"/>
  <c r="FO599" i="12"/>
  <c r="A1104" i="12"/>
  <c r="CW1104" i="12"/>
  <c r="DG2114" i="12"/>
  <c r="FE599" i="12"/>
  <c r="CW2114" i="12"/>
  <c r="EA1609" i="12"/>
  <c r="EU94" i="12"/>
  <c r="CC1104" i="12"/>
  <c r="CC94" i="12"/>
  <c r="FO2114" i="12"/>
  <c r="A599" i="12"/>
  <c r="AE1104" i="12"/>
  <c r="DG599" i="12"/>
  <c r="GI94" i="12"/>
  <c r="AE1609" i="12"/>
  <c r="BI1609" i="12"/>
  <c r="CC1609" i="12"/>
  <c r="U2114" i="12"/>
  <c r="EK1609" i="12"/>
  <c r="DQ1609" i="12"/>
  <c r="BS599" i="12"/>
  <c r="CC2114" i="12"/>
  <c r="GI2114" i="12"/>
  <c r="K1609" i="12"/>
  <c r="DG1104" i="12"/>
  <c r="AO2114" i="12"/>
  <c r="EK94" i="12"/>
  <c r="DQ2114" i="12"/>
  <c r="AO599" i="12"/>
  <c r="EK1104" i="12"/>
  <c r="FY2114" i="12"/>
  <c r="GI599" i="12"/>
  <c r="AY94" i="12"/>
  <c r="K94" i="12"/>
  <c r="DQ94" i="12"/>
  <c r="DQ1104" i="12"/>
  <c r="EU2114" i="12"/>
  <c r="FY1104" i="12"/>
  <c r="FO94" i="12"/>
  <c r="DQ599" i="12"/>
  <c r="EU599" i="12"/>
  <c r="BI2114" i="12"/>
  <c r="BS1104" i="12"/>
  <c r="CW94" i="12"/>
  <c r="EA599" i="12"/>
  <c r="A2114" i="12"/>
  <c r="BI1104" i="12"/>
  <c r="FO1609" i="12"/>
  <c r="DG1609" i="12"/>
  <c r="AY599" i="12"/>
  <c r="FO1104" i="12"/>
  <c r="EA2114" i="12"/>
  <c r="U94" i="12"/>
  <c r="CW1609" i="12"/>
  <c r="K1104" i="12"/>
  <c r="FE1609" i="12"/>
  <c r="EU1104" i="12"/>
  <c r="BI599" i="12"/>
  <c r="CM94" i="12"/>
  <c r="BI94" i="12"/>
  <c r="EK2114" i="12"/>
  <c r="GI1104" i="12"/>
  <c r="CM1104" i="12"/>
  <c r="GI1609" i="12"/>
  <c r="AY1104" i="12"/>
  <c r="U599" i="12"/>
  <c r="FY599" i="12"/>
  <c r="A94" i="12"/>
  <c r="CW599" i="12"/>
  <c r="K599" i="12"/>
  <c r="CM1609" i="12"/>
  <c r="AE2114" i="12"/>
  <c r="EU1609" i="12"/>
  <c r="CM2114" i="12"/>
  <c r="AE599" i="12"/>
  <c r="FE1104" i="12"/>
  <c r="AO1104" i="12"/>
  <c r="AE94" i="12"/>
  <c r="U1609" i="12"/>
  <c r="EA94" i="12"/>
  <c r="FY94" i="12"/>
  <c r="DG94" i="12"/>
  <c r="AO94" i="12"/>
  <c r="CM599" i="12"/>
  <c r="AY2114" i="12"/>
  <c r="U1104" i="12"/>
  <c r="BS1609" i="12"/>
  <c r="EA1104" i="12"/>
  <c r="BS94" i="12"/>
  <c r="AY1609" i="12"/>
  <c r="AO1609" i="12"/>
  <c r="BS2114" i="12"/>
  <c r="FE2114" i="12"/>
  <c r="K211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CW1610" i="12"/>
  <c r="EU2115" i="12"/>
  <c r="K600" i="12"/>
  <c r="FY1610" i="12"/>
  <c r="AY1610" i="12"/>
  <c r="DQ600" i="12"/>
  <c r="AY1105" i="12"/>
  <c r="BI1105" i="12"/>
  <c r="AY600" i="12"/>
  <c r="CC1105" i="12"/>
  <c r="EK1105" i="12"/>
  <c r="GI600" i="12"/>
  <c r="U1105" i="12"/>
  <c r="FO1105" i="12"/>
  <c r="EU1610" i="12"/>
  <c r="EK2115" i="12"/>
  <c r="FE95" i="12"/>
  <c r="FY600" i="12"/>
  <c r="CM1610" i="12"/>
  <c r="DG95" i="12"/>
  <c r="CM95" i="12"/>
  <c r="CW1105" i="12"/>
  <c r="AO600" i="12"/>
  <c r="CM2115" i="12"/>
  <c r="FO1610" i="12"/>
  <c r="EA600" i="12"/>
  <c r="K1610" i="12"/>
  <c r="FE600" i="12"/>
  <c r="U1610" i="12"/>
  <c r="CC2115" i="12"/>
  <c r="FE1105" i="12"/>
  <c r="CC1610" i="12"/>
  <c r="EK95" i="12"/>
  <c r="EA95" i="12"/>
  <c r="AE600" i="12"/>
  <c r="U2115" i="12"/>
  <c r="A2115" i="12"/>
  <c r="BS1105" i="12"/>
  <c r="DG1610" i="12"/>
  <c r="AE1105" i="12"/>
  <c r="FO95" i="12"/>
  <c r="BI600" i="12"/>
  <c r="AO1105" i="12"/>
  <c r="EK600" i="12"/>
  <c r="FY95" i="12"/>
  <c r="GI1610" i="12"/>
  <c r="DQ2115" i="12"/>
  <c r="EU1105" i="12"/>
  <c r="GI2115" i="12"/>
  <c r="AO2115" i="12"/>
  <c r="K95" i="12"/>
  <c r="EK1610" i="12"/>
  <c r="EA1610" i="12"/>
  <c r="AY2115" i="12"/>
  <c r="CC600" i="12"/>
  <c r="BI2115" i="12"/>
  <c r="BI1610" i="12"/>
  <c r="AE1610" i="12"/>
  <c r="U600" i="12"/>
  <c r="AO95" i="12"/>
  <c r="K1105" i="12"/>
  <c r="A1105" i="12"/>
  <c r="CW600" i="12"/>
  <c r="AY95" i="12"/>
  <c r="DQ1105" i="12"/>
  <c r="DG600" i="12"/>
  <c r="FO600" i="12"/>
  <c r="FE1610" i="12"/>
  <c r="BI95" i="12"/>
  <c r="CW95" i="12"/>
  <c r="EA2115" i="12"/>
  <c r="EA1105" i="12"/>
  <c r="FE2115" i="12"/>
  <c r="A600" i="12"/>
  <c r="DG1105" i="12"/>
  <c r="CW2115" i="12"/>
  <c r="DQ95" i="12"/>
  <c r="BS95" i="12"/>
  <c r="FO2115" i="12"/>
  <c r="BS1610" i="12"/>
  <c r="GI95" i="12"/>
  <c r="K2115" i="12"/>
  <c r="DQ1610" i="12"/>
  <c r="EU600" i="12"/>
  <c r="CC95" i="12"/>
  <c r="BS2115" i="12"/>
  <c r="BS600" i="12"/>
  <c r="GI1105" i="12"/>
  <c r="A1610" i="12"/>
  <c r="CM600" i="12"/>
  <c r="A95" i="12"/>
  <c r="FY1105" i="12"/>
  <c r="CM1105" i="12"/>
  <c r="EU95" i="12"/>
  <c r="AE2115" i="12"/>
  <c r="U95" i="12"/>
  <c r="FY2115" i="12"/>
  <c r="DG2115" i="12"/>
  <c r="AO1610" i="12"/>
  <c r="AE9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FO1611" i="12"/>
  <c r="BS96" i="12"/>
  <c r="AY96" i="12"/>
  <c r="U96" i="12"/>
  <c r="FE96" i="12"/>
  <c r="EA2116" i="12"/>
  <c r="BI601" i="12"/>
  <c r="U601" i="12"/>
  <c r="CW96" i="12"/>
  <c r="EA601" i="12"/>
  <c r="DQ1106" i="12"/>
  <c r="AY601" i="12"/>
  <c r="CW1611" i="12"/>
  <c r="K601" i="12"/>
  <c r="EU96" i="12"/>
  <c r="FY601" i="12"/>
  <c r="AE1106" i="12"/>
  <c r="AY1611" i="12"/>
  <c r="FO601" i="12"/>
  <c r="EK1106" i="12"/>
  <c r="EU1611" i="12"/>
  <c r="DG2116" i="12"/>
  <c r="K1611" i="12"/>
  <c r="BS2116" i="12"/>
  <c r="EK1611" i="12"/>
  <c r="GI2116" i="12"/>
  <c r="CM2116" i="12"/>
  <c r="FY1611" i="12"/>
  <c r="AE601" i="12"/>
  <c r="BI1611" i="12"/>
  <c r="CW1106" i="12"/>
  <c r="DQ2116" i="12"/>
  <c r="K2116" i="12"/>
  <c r="A1611" i="12"/>
  <c r="CC601" i="12"/>
  <c r="GI1611" i="12"/>
  <c r="BI1106" i="12"/>
  <c r="CW2116" i="12"/>
  <c r="EK601" i="12"/>
  <c r="DG1611" i="12"/>
  <c r="CM1611" i="12"/>
  <c r="FO96" i="12"/>
  <c r="EU1106" i="12"/>
  <c r="DG1106" i="12"/>
  <c r="A601" i="12"/>
  <c r="EU601" i="12"/>
  <c r="BS1106" i="12"/>
  <c r="U1611" i="12"/>
  <c r="EU2116" i="12"/>
  <c r="U2116" i="12"/>
  <c r="A96" i="12"/>
  <c r="EA96" i="12"/>
  <c r="AY2116" i="12"/>
  <c r="EA1106" i="12"/>
  <c r="FY2116" i="12"/>
  <c r="AO1611" i="12"/>
  <c r="AO2116" i="12"/>
  <c r="GI1106" i="12"/>
  <c r="AE96" i="12"/>
  <c r="DQ1611" i="12"/>
  <c r="CC1611" i="12"/>
  <c r="U1106" i="12"/>
  <c r="AE1611" i="12"/>
  <c r="CW601" i="12"/>
  <c r="FE601" i="12"/>
  <c r="CC2116" i="12"/>
  <c r="A1106" i="12"/>
  <c r="AE2116" i="12"/>
  <c r="CM601" i="12"/>
  <c r="CC96" i="12"/>
  <c r="FE1106" i="12"/>
  <c r="A2116" i="12"/>
  <c r="FE2116" i="12"/>
  <c r="EK96" i="12"/>
  <c r="BS1611" i="12"/>
  <c r="CM96" i="12"/>
  <c r="DG601" i="12"/>
  <c r="DQ601" i="12"/>
  <c r="AO1106" i="12"/>
  <c r="GI96" i="12"/>
  <c r="FY96" i="12"/>
  <c r="GI601" i="12"/>
  <c r="FO1106" i="12"/>
  <c r="CC1106" i="12"/>
  <c r="AY1106" i="12"/>
  <c r="FE1611" i="12"/>
  <c r="K96" i="12"/>
  <c r="CM1106" i="12"/>
  <c r="FO2116" i="12"/>
  <c r="BS601" i="12"/>
  <c r="EK2116" i="12"/>
  <c r="DG96" i="12"/>
  <c r="EA1611" i="12"/>
  <c r="DQ96" i="12"/>
  <c r="BI2116" i="12"/>
  <c r="FY1106" i="12"/>
  <c r="BI96" i="12"/>
  <c r="AO96" i="12"/>
  <c r="AO601" i="12"/>
  <c r="K110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AE1107" i="12"/>
  <c r="DQ1612" i="12"/>
  <c r="CW1612" i="12"/>
  <c r="FE2117" i="12"/>
  <c r="AO1107" i="12"/>
  <c r="EU1107" i="12"/>
  <c r="AY1107" i="12"/>
  <c r="BI602" i="12"/>
  <c r="GI97" i="12"/>
  <c r="EA1107" i="12"/>
  <c r="GI2117" i="12"/>
  <c r="CW1107" i="12"/>
  <c r="BS1107" i="12"/>
  <c r="FO602" i="12"/>
  <c r="DG97" i="12"/>
  <c r="CC1107" i="12"/>
  <c r="AY2117" i="12"/>
  <c r="K2117" i="12"/>
  <c r="BI97" i="12"/>
  <c r="AY1612" i="12"/>
  <c r="CM602" i="12"/>
  <c r="BI2117" i="12"/>
  <c r="AY602" i="12"/>
  <c r="FO2117" i="12"/>
  <c r="GI602" i="12"/>
  <c r="EU2117" i="12"/>
  <c r="AE602" i="12"/>
  <c r="U2117" i="12"/>
  <c r="K97" i="12"/>
  <c r="EA97" i="12"/>
  <c r="CC1612" i="12"/>
  <c r="K602" i="12"/>
  <c r="A2117" i="12"/>
  <c r="EA1612" i="12"/>
  <c r="BS97" i="12"/>
  <c r="FY1107" i="12"/>
  <c r="CM97" i="12"/>
  <c r="EK1612" i="12"/>
  <c r="FY2117" i="12"/>
  <c r="EU602" i="12"/>
  <c r="CM2117" i="12"/>
  <c r="FO97" i="12"/>
  <c r="FO1107" i="12"/>
  <c r="CW602" i="12"/>
  <c r="A1107" i="12"/>
  <c r="BS602" i="12"/>
  <c r="FE1107" i="12"/>
  <c r="FE602" i="12"/>
  <c r="A602" i="12"/>
  <c r="EU97" i="12"/>
  <c r="DG1107" i="12"/>
  <c r="EA602" i="12"/>
  <c r="FE97" i="12"/>
  <c r="FY1612" i="12"/>
  <c r="DG602" i="12"/>
  <c r="BS2117" i="12"/>
  <c r="EK2117" i="12"/>
  <c r="EK97" i="12"/>
  <c r="FY602" i="12"/>
  <c r="DG2117" i="12"/>
  <c r="U1107" i="12"/>
  <c r="AO602" i="12"/>
  <c r="GI1612" i="12"/>
  <c r="CW97" i="12"/>
  <c r="EA2117" i="12"/>
  <c r="K1107" i="12"/>
  <c r="FO1612" i="12"/>
  <c r="A97" i="12"/>
  <c r="BI1612" i="12"/>
  <c r="U1612" i="12"/>
  <c r="U602" i="12"/>
  <c r="BI1107" i="12"/>
  <c r="AO2117" i="12"/>
  <c r="CC2117" i="12"/>
  <c r="DQ1107" i="12"/>
  <c r="EK602" i="12"/>
  <c r="EK1107" i="12"/>
  <c r="CM1612" i="12"/>
  <c r="AE1612" i="12"/>
  <c r="DG1612" i="12"/>
  <c r="U97" i="12"/>
  <c r="DQ602" i="12"/>
  <c r="CW2117" i="12"/>
  <c r="CC97" i="12"/>
  <c r="AO1612" i="12"/>
  <c r="EU1612" i="12"/>
  <c r="FY97" i="12"/>
  <c r="AO97" i="12"/>
  <c r="GI1107" i="12"/>
  <c r="DQ2117" i="12"/>
  <c r="AY97" i="12"/>
  <c r="A1612" i="12"/>
  <c r="CC602" i="12"/>
  <c r="K1612" i="12"/>
  <c r="AE97" i="12"/>
  <c r="CM1107" i="12"/>
  <c r="AE2117" i="12"/>
  <c r="FE1612" i="12"/>
  <c r="DQ97" i="12"/>
  <c r="BS161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AE1613" i="12"/>
  <c r="DQ2118" i="12"/>
  <c r="BS98" i="12"/>
  <c r="FO603" i="12"/>
  <c r="AO1613" i="12"/>
  <c r="CC2118" i="12"/>
  <c r="AE1108" i="12"/>
  <c r="AO2118" i="12"/>
  <c r="GI1108" i="12"/>
  <c r="FE98" i="12"/>
  <c r="EK603" i="12"/>
  <c r="GI603" i="12"/>
  <c r="EA2118" i="12"/>
  <c r="U603" i="12"/>
  <c r="DG98" i="12"/>
  <c r="DG2118" i="12"/>
  <c r="K1108" i="12"/>
  <c r="FO1108" i="12"/>
  <c r="CM98" i="12"/>
  <c r="EK1613" i="12"/>
  <c r="BS603" i="12"/>
  <c r="CM2118" i="12"/>
  <c r="CW603" i="12"/>
  <c r="AY603" i="12"/>
  <c r="AY1613" i="12"/>
  <c r="DQ1613" i="12"/>
  <c r="A2118" i="12"/>
  <c r="U1108" i="12"/>
  <c r="BS1108" i="12"/>
  <c r="CC1613" i="12"/>
  <c r="CW1108" i="12"/>
  <c r="U1613" i="12"/>
  <c r="GI98" i="12"/>
  <c r="AE603" i="12"/>
  <c r="DQ603" i="12"/>
  <c r="AY1108" i="12"/>
  <c r="K2118" i="12"/>
  <c r="CC603" i="12"/>
  <c r="CW98" i="12"/>
  <c r="DG1108" i="12"/>
  <c r="BI2118" i="12"/>
  <c r="EA98" i="12"/>
  <c r="A1108" i="12"/>
  <c r="EK98" i="12"/>
  <c r="AO1108" i="12"/>
  <c r="A1613" i="12"/>
  <c r="FY1613" i="12"/>
  <c r="K603" i="12"/>
  <c r="CW1613" i="12"/>
  <c r="CM603" i="12"/>
  <c r="CC98" i="12"/>
  <c r="AE2118" i="12"/>
  <c r="BS1613" i="12"/>
  <c r="EA1613" i="12"/>
  <c r="AE98" i="12"/>
  <c r="EK1108" i="12"/>
  <c r="FO1613" i="12"/>
  <c r="DG1613" i="12"/>
  <c r="EU1613" i="12"/>
  <c r="EU1108" i="12"/>
  <c r="CM1108" i="12"/>
  <c r="A603" i="12"/>
  <c r="AO603" i="12"/>
  <c r="A98" i="12"/>
  <c r="FE2118" i="12"/>
  <c r="FO2118" i="12"/>
  <c r="GI1613" i="12"/>
  <c r="BI603" i="12"/>
  <c r="U98" i="12"/>
  <c r="FE603" i="12"/>
  <c r="BI1613" i="12"/>
  <c r="GI2118" i="12"/>
  <c r="EK2118" i="12"/>
  <c r="AO98" i="12"/>
  <c r="EA603" i="12"/>
  <c r="EA1108" i="12"/>
  <c r="CM1613" i="12"/>
  <c r="FE1108" i="12"/>
  <c r="BS2118" i="12"/>
  <c r="CC1108" i="12"/>
  <c r="BI1108" i="12"/>
  <c r="EU2118" i="12"/>
  <c r="U2118" i="12"/>
  <c r="FO98" i="12"/>
  <c r="FY2118" i="12"/>
  <c r="AY98" i="12"/>
  <c r="K1613" i="12"/>
  <c r="FY1108" i="12"/>
  <c r="BI98" i="12"/>
  <c r="CW2118" i="12"/>
  <c r="AY2118" i="12"/>
  <c r="FY98" i="12"/>
  <c r="EU603" i="12"/>
  <c r="DQ1108" i="12"/>
  <c r="K98" i="12"/>
  <c r="DQ98" i="12"/>
  <c r="EU98" i="12"/>
  <c r="DG603" i="12"/>
  <c r="FE1613" i="12"/>
  <c r="FY60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GI1109" i="12"/>
  <c r="FE1614" i="12"/>
  <c r="K99" i="12"/>
  <c r="AE2119" i="12"/>
  <c r="CM1614" i="12"/>
  <c r="BS1614" i="12"/>
  <c r="EA1614" i="12"/>
  <c r="CW1109" i="12"/>
  <c r="FE2119" i="12"/>
  <c r="FO604" i="12"/>
  <c r="U99" i="12"/>
  <c r="AY1109" i="12"/>
  <c r="CW1614" i="12"/>
  <c r="AE99" i="12"/>
  <c r="FO99" i="12"/>
  <c r="A99" i="12"/>
  <c r="FO2119" i="12"/>
  <c r="GI604" i="12"/>
  <c r="FE1109" i="12"/>
  <c r="AO1109" i="12"/>
  <c r="AY99" i="12"/>
  <c r="FY1109" i="12"/>
  <c r="DG1614" i="12"/>
  <c r="DG99" i="12"/>
  <c r="K1614" i="12"/>
  <c r="CC1109" i="12"/>
  <c r="K604" i="12"/>
  <c r="EA604" i="12"/>
  <c r="BS1109" i="12"/>
  <c r="CM2119" i="12"/>
  <c r="AE604" i="12"/>
  <c r="EK1109" i="12"/>
  <c r="DQ2119" i="12"/>
  <c r="FE604" i="12"/>
  <c r="U1109" i="12"/>
  <c r="FY604" i="12"/>
  <c r="FY2119" i="12"/>
  <c r="A2119" i="12"/>
  <c r="EU99" i="12"/>
  <c r="GI99" i="12"/>
  <c r="AO604" i="12"/>
  <c r="EU2119" i="12"/>
  <c r="FY99" i="12"/>
  <c r="BS2119" i="12"/>
  <c r="EA1109" i="12"/>
  <c r="CM99" i="12"/>
  <c r="DG604" i="12"/>
  <c r="GI2119" i="12"/>
  <c r="AY2119" i="12"/>
  <c r="EA99" i="12"/>
  <c r="DG1109" i="12"/>
  <c r="CC99" i="12"/>
  <c r="K1109" i="12"/>
  <c r="CW604" i="12"/>
  <c r="EU1614" i="12"/>
  <c r="FO1614" i="12"/>
  <c r="U2119" i="12"/>
  <c r="CW99" i="12"/>
  <c r="AE1109" i="12"/>
  <c r="BS99" i="12"/>
  <c r="U1614" i="12"/>
  <c r="FO1109" i="12"/>
  <c r="A1109" i="12"/>
  <c r="AO2119" i="12"/>
  <c r="FY1614" i="12"/>
  <c r="CC2119" i="12"/>
  <c r="BI1614" i="12"/>
  <c r="BS604" i="12"/>
  <c r="AO1614" i="12"/>
  <c r="EA2119" i="12"/>
  <c r="A604" i="12"/>
  <c r="AY1614" i="12"/>
  <c r="DQ99" i="12"/>
  <c r="EK604" i="12"/>
  <c r="BI604" i="12"/>
  <c r="DG2119" i="12"/>
  <c r="AE1614" i="12"/>
  <c r="BI2119" i="12"/>
  <c r="CM1109" i="12"/>
  <c r="CC1614" i="12"/>
  <c r="FE99" i="12"/>
  <c r="EK99" i="12"/>
  <c r="CC604" i="12"/>
  <c r="DQ1109" i="12"/>
  <c r="BI99" i="12"/>
  <c r="AY604" i="12"/>
  <c r="EK1614" i="12"/>
  <c r="EU604" i="12"/>
  <c r="A1614" i="12"/>
  <c r="DQ1614" i="12"/>
  <c r="GI1614" i="12"/>
  <c r="CM604" i="12"/>
  <c r="BI1109" i="12"/>
  <c r="DQ604" i="12"/>
  <c r="AO99" i="12"/>
  <c r="U604" i="12"/>
  <c r="CW2119" i="12"/>
  <c r="EK2119" i="12"/>
  <c r="K2119" i="12"/>
  <c r="EU110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BS605" i="12"/>
  <c r="AE1615" i="12"/>
  <c r="FE2120" i="12"/>
  <c r="CM1110" i="12"/>
  <c r="CM2120" i="12"/>
  <c r="CW100" i="12"/>
  <c r="BS1110" i="12"/>
  <c r="CC100" i="12"/>
  <c r="FO1110" i="12"/>
  <c r="CW1615" i="12"/>
  <c r="EK2120" i="12"/>
  <c r="U1110" i="12"/>
  <c r="A605" i="12"/>
  <c r="BI1615" i="12"/>
  <c r="FE1615" i="12"/>
  <c r="EA100" i="12"/>
  <c r="FO100" i="12"/>
  <c r="EU1110" i="12"/>
  <c r="BI1110" i="12"/>
  <c r="FY1110" i="12"/>
  <c r="DG1110" i="12"/>
  <c r="FE100" i="12"/>
  <c r="AE100" i="12"/>
  <c r="DQ605" i="12"/>
  <c r="FE1110" i="12"/>
  <c r="BS1615" i="12"/>
  <c r="AY605" i="12"/>
  <c r="EU605" i="12"/>
  <c r="EA1110" i="12"/>
  <c r="DG2120" i="12"/>
  <c r="GI1110" i="12"/>
  <c r="CC1110" i="12"/>
  <c r="BS2120" i="12"/>
  <c r="DG100" i="12"/>
  <c r="EK1110" i="12"/>
  <c r="GI100" i="12"/>
  <c r="AY100" i="12"/>
  <c r="EA605" i="12"/>
  <c r="BI100" i="12"/>
  <c r="K1615" i="12"/>
  <c r="FO1615" i="12"/>
  <c r="U605" i="12"/>
  <c r="GI2120" i="12"/>
  <c r="DQ2120" i="12"/>
  <c r="EU1615" i="12"/>
  <c r="A2120" i="12"/>
  <c r="AE1110" i="12"/>
  <c r="CW605" i="12"/>
  <c r="DG605" i="12"/>
  <c r="U1615" i="12"/>
  <c r="FE605" i="12"/>
  <c r="AE605" i="12"/>
  <c r="K2120" i="12"/>
  <c r="DQ1615" i="12"/>
  <c r="CW2120" i="12"/>
  <c r="BI2120" i="12"/>
  <c r="K605" i="12"/>
  <c r="CW1110" i="12"/>
  <c r="EU2120" i="12"/>
  <c r="EK1615" i="12"/>
  <c r="AE2120" i="12"/>
  <c r="AY1615" i="12"/>
  <c r="EK605" i="12"/>
  <c r="DQ1110" i="12"/>
  <c r="CC1615" i="12"/>
  <c r="FY1615" i="12"/>
  <c r="AY1110" i="12"/>
  <c r="FY605" i="12"/>
  <c r="AY2120" i="12"/>
  <c r="AO2120" i="12"/>
  <c r="AO605" i="12"/>
  <c r="K100" i="12"/>
  <c r="EK100" i="12"/>
  <c r="AO1110" i="12"/>
  <c r="A100" i="12"/>
  <c r="FO605" i="12"/>
  <c r="U100" i="12"/>
  <c r="A1615" i="12"/>
  <c r="CC2120" i="12"/>
  <c r="DG1615" i="12"/>
  <c r="U2120" i="12"/>
  <c r="GI605" i="12"/>
  <c r="CM100" i="12"/>
  <c r="CM1615" i="12"/>
  <c r="FO2120" i="12"/>
  <c r="A1110" i="12"/>
  <c r="BS100" i="12"/>
  <c r="FY2120" i="12"/>
  <c r="CC605" i="12"/>
  <c r="K1110" i="12"/>
  <c r="EA1615" i="12"/>
  <c r="AO100" i="12"/>
  <c r="EU100" i="12"/>
  <c r="GI1615" i="12"/>
  <c r="BI605" i="12"/>
  <c r="FY100" i="12"/>
  <c r="EA2120" i="12"/>
  <c r="AO1615" i="12"/>
  <c r="CM605" i="12"/>
  <c r="DQ100"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DQ101" i="12"/>
  <c r="AY606" i="12"/>
  <c r="FY2121" i="12"/>
  <c r="FY101" i="12"/>
  <c r="EK1616" i="12"/>
  <c r="AE1111" i="12"/>
  <c r="CM1616" i="12"/>
  <c r="BS2121" i="12"/>
  <c r="CC1616" i="12"/>
  <c r="AY1111" i="12"/>
  <c r="CM1111" i="12"/>
  <c r="GI1111" i="12"/>
  <c r="AY1616" i="12"/>
  <c r="FO1111" i="12"/>
  <c r="AE1616" i="12"/>
  <c r="BI606" i="12"/>
  <c r="A2121" i="12"/>
  <c r="DG101" i="12"/>
  <c r="K2121" i="12"/>
  <c r="GI606" i="12"/>
  <c r="EK101" i="12"/>
  <c r="AO2121" i="12"/>
  <c r="FY1111" i="12"/>
  <c r="FO101" i="12"/>
  <c r="AO606" i="12"/>
  <c r="CC606" i="12"/>
  <c r="BS606" i="12"/>
  <c r="EA101" i="12"/>
  <c r="FE101" i="12"/>
  <c r="BI1616" i="12"/>
  <c r="CM101" i="12"/>
  <c r="FE1111" i="12"/>
  <c r="K606" i="12"/>
  <c r="CW1616" i="12"/>
  <c r="GI1616" i="12"/>
  <c r="EU1111" i="12"/>
  <c r="GI2121" i="12"/>
  <c r="A1616" i="12"/>
  <c r="DQ606" i="12"/>
  <c r="DQ1616" i="12"/>
  <c r="DG1111" i="12"/>
  <c r="AE2121" i="12"/>
  <c r="CW1111" i="12"/>
  <c r="CM606" i="12"/>
  <c r="EA606" i="12"/>
  <c r="CC1111" i="12"/>
  <c r="U606" i="12"/>
  <c r="FO2121" i="12"/>
  <c r="CW606" i="12"/>
  <c r="GI101" i="12"/>
  <c r="BS1616" i="12"/>
  <c r="AE606" i="12"/>
  <c r="EU2121" i="12"/>
  <c r="A1111" i="12"/>
  <c r="AO1111" i="12"/>
  <c r="AO101" i="12"/>
  <c r="EK2121" i="12"/>
  <c r="U1111" i="12"/>
  <c r="DG2121" i="12"/>
  <c r="FE1616" i="12"/>
  <c r="U2121" i="12"/>
  <c r="K1111" i="12"/>
  <c r="CW2121" i="12"/>
  <c r="EA1616" i="12"/>
  <c r="K101" i="12"/>
  <c r="EU1616" i="12"/>
  <c r="A101" i="12"/>
  <c r="BI2121" i="12"/>
  <c r="CW101" i="12"/>
  <c r="EA2121" i="12"/>
  <c r="DQ2121" i="12"/>
  <c r="K1616" i="12"/>
  <c r="BI101" i="12"/>
  <c r="CC2121" i="12"/>
  <c r="FE2121" i="12"/>
  <c r="EU101" i="12"/>
  <c r="EA1111" i="12"/>
  <c r="CC101" i="12"/>
  <c r="DG606" i="12"/>
  <c r="AY101" i="12"/>
  <c r="EU606" i="12"/>
  <c r="FY606" i="12"/>
  <c r="FY1616" i="12"/>
  <c r="U101" i="12"/>
  <c r="U1616" i="12"/>
  <c r="FO1616" i="12"/>
  <c r="DQ1111" i="12"/>
  <c r="BS101" i="12"/>
  <c r="BS1111" i="12"/>
  <c r="CM2121" i="12"/>
  <c r="FE606" i="12"/>
  <c r="FO606" i="12"/>
  <c r="AY2121" i="12"/>
  <c r="EK1111" i="12"/>
  <c r="EK606" i="12"/>
  <c r="A606" i="12"/>
  <c r="DG1616" i="12"/>
  <c r="AE101" i="12"/>
  <c r="BI1111" i="12"/>
  <c r="AO1616"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AY2122" i="12"/>
  <c r="AY607" i="12"/>
  <c r="FE607" i="12"/>
  <c r="FE1617" i="12"/>
  <c r="CW607" i="12"/>
  <c r="CC1617" i="12"/>
  <c r="DG2122" i="12"/>
  <c r="GI607" i="12"/>
  <c r="CC1112" i="12"/>
  <c r="U1112" i="12"/>
  <c r="U2122" i="12"/>
  <c r="BS607" i="12"/>
  <c r="A607" i="12"/>
  <c r="CW1112" i="12"/>
  <c r="FY607" i="12"/>
  <c r="EK2122" i="12"/>
  <c r="DQ1112" i="12"/>
  <c r="BS102" i="12"/>
  <c r="FY2122" i="12"/>
  <c r="AO1617" i="12"/>
  <c r="A1112" i="12"/>
  <c r="BS1112" i="12"/>
  <c r="GI2122" i="12"/>
  <c r="DQ2122" i="12"/>
  <c r="CM2122" i="12"/>
  <c r="CW1617" i="12"/>
  <c r="CM1112" i="12"/>
  <c r="AE607" i="12"/>
  <c r="DG1112" i="12"/>
  <c r="CW102" i="12"/>
  <c r="BI1112" i="12"/>
  <c r="FE1112" i="12"/>
  <c r="CM102" i="12"/>
  <c r="CM1617" i="12"/>
  <c r="FO1617" i="12"/>
  <c r="AE102" i="12"/>
  <c r="EU1617" i="12"/>
  <c r="AY1112" i="12"/>
  <c r="AY102" i="12"/>
  <c r="AY1617" i="12"/>
  <c r="A1617" i="12"/>
  <c r="DG607" i="12"/>
  <c r="GI1617" i="12"/>
  <c r="AO102" i="12"/>
  <c r="FY1112" i="12"/>
  <c r="K1112" i="12"/>
  <c r="CM607" i="12"/>
  <c r="EA2122" i="12"/>
  <c r="BI1617" i="12"/>
  <c r="BI607" i="12"/>
  <c r="U102" i="12"/>
  <c r="BI2122" i="12"/>
  <c r="K2122" i="12"/>
  <c r="FO607" i="12"/>
  <c r="K102" i="12"/>
  <c r="EA1617" i="12"/>
  <c r="K607" i="12"/>
  <c r="K1617" i="12"/>
  <c r="DG1617" i="12"/>
  <c r="EA607" i="12"/>
  <c r="FO102" i="12"/>
  <c r="EK607" i="12"/>
  <c r="AE1112" i="12"/>
  <c r="DQ1617" i="12"/>
  <c r="EA1112" i="12"/>
  <c r="EU607" i="12"/>
  <c r="BS2122" i="12"/>
  <c r="EK102" i="12"/>
  <c r="U1617" i="12"/>
  <c r="FO1112" i="12"/>
  <c r="EU2122" i="12"/>
  <c r="FE2122" i="12"/>
  <c r="GI102" i="12"/>
  <c r="EA102" i="12"/>
  <c r="FY1617" i="12"/>
  <c r="GI1112" i="12"/>
  <c r="FE102" i="12"/>
  <c r="DG102" i="12"/>
  <c r="A102" i="12"/>
  <c r="AE1617" i="12"/>
  <c r="AO2122" i="12"/>
  <c r="EK1617" i="12"/>
  <c r="CC102" i="12"/>
  <c r="BI102" i="12"/>
  <c r="EU1112" i="12"/>
  <c r="DQ607" i="12"/>
  <c r="FY102" i="12"/>
  <c r="EU102" i="12"/>
  <c r="CC2122" i="12"/>
  <c r="EK1112" i="12"/>
  <c r="AO1112" i="12"/>
  <c r="DQ102" i="12"/>
  <c r="AE2122" i="12"/>
  <c r="AO607" i="12"/>
  <c r="FO2122" i="12"/>
  <c r="A2122" i="12"/>
  <c r="CW2122" i="12"/>
  <c r="BS1617" i="12"/>
  <c r="U607" i="12"/>
  <c r="CC60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U608" i="12"/>
  <c r="AY608" i="12"/>
  <c r="K1113" i="12"/>
  <c r="A103" i="12"/>
  <c r="CM1618" i="12"/>
  <c r="FO1113" i="12"/>
  <c r="EK103" i="12"/>
  <c r="CW103" i="12"/>
  <c r="AO608" i="12"/>
  <c r="K608" i="12"/>
  <c r="K1618" i="12"/>
  <c r="CC1113" i="12"/>
  <c r="DG103" i="12"/>
  <c r="EU1113" i="12"/>
  <c r="EA1618" i="12"/>
  <c r="FY608" i="12"/>
  <c r="U103" i="12"/>
  <c r="DG1618" i="12"/>
  <c r="CC608" i="12"/>
  <c r="FY103" i="12"/>
  <c r="BS1113" i="12"/>
  <c r="FE1618" i="12"/>
  <c r="AO103" i="12"/>
  <c r="DQ1113" i="12"/>
  <c r="DG1113" i="12"/>
  <c r="AE2123" i="12"/>
  <c r="A608" i="12"/>
  <c r="CC1618" i="12"/>
  <c r="GI2123" i="12"/>
  <c r="K2123" i="12"/>
  <c r="U1113" i="12"/>
  <c r="FE1113" i="12"/>
  <c r="GI1618" i="12"/>
  <c r="DQ103" i="12"/>
  <c r="EK1113" i="12"/>
  <c r="AY2123" i="12"/>
  <c r="BI2123" i="12"/>
  <c r="EA608" i="12"/>
  <c r="DQ2123" i="12"/>
  <c r="AY103" i="12"/>
  <c r="CW1113" i="12"/>
  <c r="BS608" i="12"/>
  <c r="AE608" i="12"/>
  <c r="CM608" i="12"/>
  <c r="BI1618" i="12"/>
  <c r="FY2123" i="12"/>
  <c r="EK1618" i="12"/>
  <c r="FO1618" i="12"/>
  <c r="FO2123" i="12"/>
  <c r="A1113" i="12"/>
  <c r="BS2123" i="12"/>
  <c r="BI1113" i="12"/>
  <c r="EA103" i="12"/>
  <c r="EA2123" i="12"/>
  <c r="K103" i="12"/>
  <c r="FO103" i="12"/>
  <c r="CM2123" i="12"/>
  <c r="CC103" i="12"/>
  <c r="AY1113" i="12"/>
  <c r="BS103" i="12"/>
  <c r="DQ608" i="12"/>
  <c r="EU608" i="12"/>
  <c r="FY1618" i="12"/>
  <c r="FE608" i="12"/>
  <c r="A2123" i="12"/>
  <c r="CW1618" i="12"/>
  <c r="AO1618" i="12"/>
  <c r="EK2123" i="12"/>
  <c r="DG2123" i="12"/>
  <c r="GI103" i="12"/>
  <c r="A1618" i="12"/>
  <c r="AE1618" i="12"/>
  <c r="AY1618" i="12"/>
  <c r="AO1113" i="12"/>
  <c r="CM103" i="12"/>
  <c r="AO2123" i="12"/>
  <c r="AE1113" i="12"/>
  <c r="CC2123" i="12"/>
  <c r="FY1113" i="12"/>
  <c r="U1618" i="12"/>
  <c r="BI103" i="12"/>
  <c r="EK608" i="12"/>
  <c r="EA1113" i="12"/>
  <c r="GI608" i="12"/>
  <c r="BS1618" i="12"/>
  <c r="CW2123" i="12"/>
  <c r="FE103" i="12"/>
  <c r="FO608" i="12"/>
  <c r="GI1113" i="12"/>
  <c r="CW608" i="12"/>
  <c r="BI608" i="12"/>
  <c r="EU103" i="12"/>
  <c r="CM1113" i="12"/>
  <c r="AE103" i="12"/>
  <c r="EU2123" i="12"/>
  <c r="FE2123" i="12"/>
  <c r="EU1618" i="12"/>
  <c r="U2123" i="12"/>
  <c r="DQ1618" i="12"/>
  <c r="DG60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CW1114" i="12"/>
  <c r="EA1619" i="12"/>
  <c r="CC104" i="12"/>
  <c r="CC1619" i="12"/>
  <c r="AO1619" i="12"/>
  <c r="FO1114" i="12"/>
  <c r="EU1114" i="12"/>
  <c r="DG2124" i="12"/>
  <c r="EA1114" i="12"/>
  <c r="FY609" i="12"/>
  <c r="U2124" i="12"/>
  <c r="AY1619" i="12"/>
  <c r="A609" i="12"/>
  <c r="FY2124" i="12"/>
  <c r="AO2124" i="12"/>
  <c r="EU609" i="12"/>
  <c r="U1114" i="12"/>
  <c r="FO104" i="12"/>
  <c r="BI609" i="12"/>
  <c r="BI104" i="12"/>
  <c r="EA104" i="12"/>
  <c r="AE1114" i="12"/>
  <c r="AE104" i="12"/>
  <c r="A1114" i="12"/>
  <c r="A1619" i="12"/>
  <c r="CW2124" i="12"/>
  <c r="AO609" i="12"/>
  <c r="FE609" i="12"/>
  <c r="AO104" i="12"/>
  <c r="DG1114" i="12"/>
  <c r="CC1114" i="12"/>
  <c r="BI1619" i="12"/>
  <c r="CC2124" i="12"/>
  <c r="U609" i="12"/>
  <c r="EK1619" i="12"/>
  <c r="AY609" i="12"/>
  <c r="DQ2124" i="12"/>
  <c r="DQ104" i="12"/>
  <c r="GI104" i="12"/>
  <c r="GI2124" i="12"/>
  <c r="FE1114" i="12"/>
  <c r="FO1619" i="12"/>
  <c r="CM2124" i="12"/>
  <c r="K1114" i="12"/>
  <c r="BS609" i="12"/>
  <c r="DG104" i="12"/>
  <c r="EA2124" i="12"/>
  <c r="EA609" i="12"/>
  <c r="BS104" i="12"/>
  <c r="K104" i="12"/>
  <c r="BI1114" i="12"/>
  <c r="AE1619" i="12"/>
  <c r="AE609" i="12"/>
  <c r="EK609" i="12"/>
  <c r="FY1114" i="12"/>
  <c r="GI1619" i="12"/>
  <c r="DQ1619" i="12"/>
  <c r="GI1114" i="12"/>
  <c r="AY104" i="12"/>
  <c r="DQ609" i="12"/>
  <c r="A2124" i="12"/>
  <c r="DQ1114" i="12"/>
  <c r="FO2124" i="12"/>
  <c r="FE104" i="12"/>
  <c r="FY1619" i="12"/>
  <c r="AY1114" i="12"/>
  <c r="FY104" i="12"/>
  <c r="AO1114" i="12"/>
  <c r="CM609" i="12"/>
  <c r="DG609" i="12"/>
  <c r="GI609" i="12"/>
  <c r="K609" i="12"/>
  <c r="EK104" i="12"/>
  <c r="CM1114" i="12"/>
  <c r="AY2124" i="12"/>
  <c r="FE2124" i="12"/>
  <c r="CW104" i="12"/>
  <c r="FE1619" i="12"/>
  <c r="DG1619" i="12"/>
  <c r="BI2124" i="12"/>
  <c r="U104" i="12"/>
  <c r="EU104" i="12"/>
  <c r="K2124" i="12"/>
  <c r="A104" i="12"/>
  <c r="BS1114" i="12"/>
  <c r="CC609" i="12"/>
  <c r="K1619" i="12"/>
  <c r="EU2124" i="12"/>
  <c r="U1619" i="12"/>
  <c r="FO609" i="12"/>
  <c r="BS1619" i="12"/>
  <c r="CW609" i="12"/>
  <c r="EK2124" i="12"/>
  <c r="CM104" i="12"/>
  <c r="AE2124" i="12"/>
  <c r="CM1619" i="12"/>
  <c r="CW1619" i="12"/>
  <c r="EU1619" i="12"/>
  <c r="EK1114" i="12"/>
  <c r="BS212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EU2125" i="12"/>
  <c r="FY1115" i="12"/>
  <c r="FE2125" i="12"/>
  <c r="AY105" i="12"/>
  <c r="AY610" i="12"/>
  <c r="FE105" i="12"/>
  <c r="U1115" i="12"/>
  <c r="BI1115" i="12"/>
  <c r="EU610" i="12"/>
  <c r="AY2125" i="12"/>
  <c r="DG610" i="12"/>
  <c r="EU105" i="12"/>
  <c r="AE610" i="12"/>
  <c r="FO1115" i="12"/>
  <c r="A610" i="12"/>
  <c r="FO2125" i="12"/>
  <c r="CW610" i="12"/>
  <c r="AY1620" i="12"/>
  <c r="BS2125" i="12"/>
  <c r="K1620" i="12"/>
  <c r="GI105" i="12"/>
  <c r="A2125" i="12"/>
  <c r="K2125" i="12"/>
  <c r="BI2125" i="12"/>
  <c r="DQ1620" i="12"/>
  <c r="DG1620" i="12"/>
  <c r="FY610" i="12"/>
  <c r="DG1115" i="12"/>
  <c r="AY1115" i="12"/>
  <c r="FE1115" i="12"/>
  <c r="GI1115" i="12"/>
  <c r="K1115" i="12"/>
  <c r="K610" i="12"/>
  <c r="BI1620" i="12"/>
  <c r="CC1115" i="12"/>
  <c r="DQ105" i="12"/>
  <c r="AE1620" i="12"/>
  <c r="GI2125" i="12"/>
  <c r="GI1620" i="12"/>
  <c r="K105" i="12"/>
  <c r="AO1115" i="12"/>
  <c r="DG2125" i="12"/>
  <c r="A105" i="12"/>
  <c r="AO610" i="12"/>
  <c r="FO610" i="12"/>
  <c r="EU1115" i="12"/>
  <c r="EK2125" i="12"/>
  <c r="EK610" i="12"/>
  <c r="CM1115" i="12"/>
  <c r="A1115" i="12"/>
  <c r="FO105" i="12"/>
  <c r="GI610" i="12"/>
  <c r="FE610" i="12"/>
  <c r="CC105" i="12"/>
  <c r="CW1620" i="12"/>
  <c r="CM105" i="12"/>
  <c r="CW1115" i="12"/>
  <c r="DQ2125" i="12"/>
  <c r="EA1115" i="12"/>
  <c r="AE2125" i="12"/>
  <c r="CW2125" i="12"/>
  <c r="BI610" i="12"/>
  <c r="U2125" i="12"/>
  <c r="BS105" i="12"/>
  <c r="AO2125" i="12"/>
  <c r="U1620" i="12"/>
  <c r="DG105" i="12"/>
  <c r="BI105" i="12"/>
  <c r="FY2125" i="12"/>
  <c r="DQ610" i="12"/>
  <c r="BS610" i="12"/>
  <c r="AO1620" i="12"/>
  <c r="EU1620" i="12"/>
  <c r="CC610" i="12"/>
  <c r="EK1115" i="12"/>
  <c r="AO105" i="12"/>
  <c r="EA2125" i="12"/>
  <c r="CC2125" i="12"/>
  <c r="EA1620" i="12"/>
  <c r="FY105" i="12"/>
  <c r="EK1620" i="12"/>
  <c r="CM610" i="12"/>
  <c r="U105" i="12"/>
  <c r="CW105" i="12"/>
  <c r="A1620" i="12"/>
  <c r="DQ1115" i="12"/>
  <c r="AE105" i="12"/>
  <c r="FO1620" i="12"/>
  <c r="CM1620" i="12"/>
  <c r="EK105" i="12"/>
  <c r="CM2125" i="12"/>
  <c r="EA610" i="12"/>
  <c r="U610" i="12"/>
  <c r="BS1115" i="12"/>
  <c r="AE1115" i="12"/>
  <c r="CC1620" i="12"/>
  <c r="BS1620" i="12"/>
  <c r="FE1620" i="12"/>
  <c r="EA105" i="12"/>
  <c r="FY162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G1621" i="12"/>
  <c r="AO1116" i="12"/>
  <c r="CW2126" i="12"/>
  <c r="CC2126" i="12"/>
  <c r="CW106" i="12"/>
  <c r="FE106" i="12"/>
  <c r="CM1116" i="12"/>
  <c r="BS106" i="12"/>
  <c r="K1116" i="12"/>
  <c r="BI2126" i="12"/>
  <c r="CM2126" i="12"/>
  <c r="FE611" i="12"/>
  <c r="EU2126" i="12"/>
  <c r="CC106" i="12"/>
  <c r="CW1621" i="12"/>
  <c r="CW611" i="12"/>
  <c r="AE106" i="12"/>
  <c r="K2126" i="12"/>
  <c r="A2126" i="12"/>
  <c r="GI611" i="12"/>
  <c r="FY1116" i="12"/>
  <c r="CC1116" i="12"/>
  <c r="BI1116" i="12"/>
  <c r="A611" i="12"/>
  <c r="AY611" i="12"/>
  <c r="EA611" i="12"/>
  <c r="AE611" i="12"/>
  <c r="CW1116" i="12"/>
  <c r="DG1116" i="12"/>
  <c r="BI611" i="12"/>
  <c r="U1116" i="12"/>
  <c r="AO1621" i="12"/>
  <c r="DQ106" i="12"/>
  <c r="BI106" i="12"/>
  <c r="U1621" i="12"/>
  <c r="CC611" i="12"/>
  <c r="CC1621" i="12"/>
  <c r="DQ1116" i="12"/>
  <c r="DQ611" i="12"/>
  <c r="GI1116" i="12"/>
  <c r="DQ1621" i="12"/>
  <c r="EA106" i="12"/>
  <c r="DG106" i="12"/>
  <c r="FO1621" i="12"/>
  <c r="EU106" i="12"/>
  <c r="EK1116" i="12"/>
  <c r="CM611" i="12"/>
  <c r="GI1621" i="12"/>
  <c r="AY2126" i="12"/>
  <c r="AO2126" i="12"/>
  <c r="AY1116" i="12"/>
  <c r="A1621" i="12"/>
  <c r="EU1621" i="12"/>
  <c r="FO106" i="12"/>
  <c r="CM1621" i="12"/>
  <c r="FO611" i="12"/>
  <c r="AE2126" i="12"/>
  <c r="A106" i="12"/>
  <c r="DG2126" i="12"/>
  <c r="K611" i="12"/>
  <c r="FY1621" i="12"/>
  <c r="BS611" i="12"/>
  <c r="GI106" i="12"/>
  <c r="FY2126" i="12"/>
  <c r="AE1116" i="12"/>
  <c r="BI1621" i="12"/>
  <c r="U611" i="12"/>
  <c r="FY106" i="12"/>
  <c r="FY611" i="12"/>
  <c r="FE2126" i="12"/>
  <c r="BS1621" i="12"/>
  <c r="DG611" i="12"/>
  <c r="AO611" i="12"/>
  <c r="EK1621" i="12"/>
  <c r="K1621" i="12"/>
  <c r="FE1116" i="12"/>
  <c r="EU611" i="12"/>
  <c r="AE1621" i="12"/>
  <c r="K106" i="12"/>
  <c r="AY1621" i="12"/>
  <c r="U106" i="12"/>
  <c r="BS1116" i="12"/>
  <c r="AY106" i="12"/>
  <c r="GI2126" i="12"/>
  <c r="EK2126" i="12"/>
  <c r="FO1116" i="12"/>
  <c r="A1116" i="12"/>
  <c r="AO106" i="12"/>
  <c r="EK106" i="12"/>
  <c r="U2126" i="12"/>
  <c r="EU1116" i="12"/>
  <c r="FE1621" i="12"/>
  <c r="FO2126" i="12"/>
  <c r="DQ2126" i="12"/>
  <c r="BS2126" i="12"/>
  <c r="EK611" i="12"/>
  <c r="EA1621" i="12"/>
  <c r="EA1116" i="12"/>
  <c r="EA2126" i="12"/>
  <c r="CM10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AY107" i="12"/>
  <c r="GI1622" i="12"/>
  <c r="FE107" i="12"/>
  <c r="AY1117" i="12"/>
  <c r="BI1117" i="12"/>
  <c r="U107" i="12"/>
  <c r="FY2127" i="12"/>
  <c r="GI2127" i="12"/>
  <c r="K2127" i="12"/>
  <c r="FO612" i="12"/>
  <c r="CC1622" i="12"/>
  <c r="A1117" i="12"/>
  <c r="GI612" i="12"/>
  <c r="BS1117" i="12"/>
  <c r="EK1117" i="12"/>
  <c r="CC1117" i="12"/>
  <c r="BS612" i="12"/>
  <c r="GI107" i="12"/>
  <c r="AO612" i="12"/>
  <c r="CM1622" i="12"/>
  <c r="DQ1622" i="12"/>
  <c r="DQ2127" i="12"/>
  <c r="FE1117" i="12"/>
  <c r="K612" i="12"/>
  <c r="FE2127" i="12"/>
  <c r="BS2127" i="12"/>
  <c r="EK612" i="12"/>
  <c r="DG1622" i="12"/>
  <c r="DQ107" i="12"/>
  <c r="AO107" i="12"/>
  <c r="A612" i="12"/>
  <c r="FO1117" i="12"/>
  <c r="A2127" i="12"/>
  <c r="EA2127" i="12"/>
  <c r="DQ612" i="12"/>
  <c r="FE1622" i="12"/>
  <c r="AO1622" i="12"/>
  <c r="BS107" i="12"/>
  <c r="FO107" i="12"/>
  <c r="EK107" i="12"/>
  <c r="CW1622" i="12"/>
  <c r="EU2127" i="12"/>
  <c r="AE1117" i="12"/>
  <c r="EU1117" i="12"/>
  <c r="K107" i="12"/>
  <c r="U1622" i="12"/>
  <c r="EA612" i="12"/>
  <c r="FY612" i="12"/>
  <c r="U1117" i="12"/>
  <c r="K1622" i="12"/>
  <c r="AE1622" i="12"/>
  <c r="FY107" i="12"/>
  <c r="DG1117" i="12"/>
  <c r="U2127" i="12"/>
  <c r="CW612" i="12"/>
  <c r="AY2127" i="12"/>
  <c r="EK2127" i="12"/>
  <c r="DQ1117" i="12"/>
  <c r="CC2127" i="12"/>
  <c r="GI1117" i="12"/>
  <c r="BI612" i="12"/>
  <c r="AE2127" i="12"/>
  <c r="FY1622" i="12"/>
  <c r="FE612" i="12"/>
  <c r="CM1117" i="12"/>
  <c r="DG2127" i="12"/>
  <c r="EU1622" i="12"/>
  <c r="EU107" i="12"/>
  <c r="AO1117" i="12"/>
  <c r="CM107" i="12"/>
  <c r="CM612" i="12"/>
  <c r="AO2127" i="12"/>
  <c r="FY1117" i="12"/>
  <c r="A1622" i="12"/>
  <c r="BI2127" i="12"/>
  <c r="U612" i="12"/>
  <c r="CC107" i="12"/>
  <c r="BS1622" i="12"/>
  <c r="EA107" i="12"/>
  <c r="EA1117" i="12"/>
  <c r="A107" i="12"/>
  <c r="AY612" i="12"/>
  <c r="FO2127" i="12"/>
  <c r="EK1622" i="12"/>
  <c r="AE612" i="12"/>
  <c r="CW2127" i="12"/>
  <c r="CC612" i="12"/>
  <c r="CW107" i="12"/>
  <c r="CW1117" i="12"/>
  <c r="FO1622" i="12"/>
  <c r="BI1622" i="12"/>
  <c r="AE107" i="12"/>
  <c r="BI107" i="12"/>
  <c r="AY1622" i="12"/>
  <c r="K1117" i="12"/>
  <c r="EA1622" i="12"/>
  <c r="DG107" i="12"/>
  <c r="EU612" i="12"/>
  <c r="CM2127" i="12"/>
  <c r="DG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FO613" i="12"/>
  <c r="A613" i="12"/>
  <c r="EA108" i="12"/>
  <c r="AO108" i="12"/>
  <c r="CC108" i="12"/>
  <c r="CW1118" i="12"/>
  <c r="CW613" i="12"/>
  <c r="AO2128" i="12"/>
  <c r="FE613" i="12"/>
  <c r="FE1118" i="12"/>
  <c r="FO2128" i="12"/>
  <c r="DQ613" i="12"/>
  <c r="K2128" i="12"/>
  <c r="U1623" i="12"/>
  <c r="DQ2128" i="12"/>
  <c r="CM2128" i="12"/>
  <c r="CC2128" i="12"/>
  <c r="BI613" i="12"/>
  <c r="AY613" i="12"/>
  <c r="BS1118" i="12"/>
  <c r="FY1118" i="12"/>
  <c r="EA2128" i="12"/>
  <c r="BS2128" i="12"/>
  <c r="FO1118" i="12"/>
  <c r="DQ1623" i="12"/>
  <c r="GI613" i="12"/>
  <c r="CW1623" i="12"/>
  <c r="DG613" i="12"/>
  <c r="DQ1118" i="12"/>
  <c r="EU1118" i="12"/>
  <c r="K108" i="12"/>
  <c r="CC1623" i="12"/>
  <c r="EA613" i="12"/>
  <c r="A1623" i="12"/>
  <c r="CW2128" i="12"/>
  <c r="DG1623" i="12"/>
  <c r="EU613" i="12"/>
  <c r="CM1623" i="12"/>
  <c r="FY613" i="12"/>
  <c r="AE613" i="12"/>
  <c r="CM1118" i="12"/>
  <c r="DG108" i="12"/>
  <c r="DQ108" i="12"/>
  <c r="EK613" i="12"/>
  <c r="EK108" i="12"/>
  <c r="CC613" i="12"/>
  <c r="FO1623" i="12"/>
  <c r="U2128" i="12"/>
  <c r="A108" i="12"/>
  <c r="EU2128" i="12"/>
  <c r="AY1118" i="12"/>
  <c r="BI1118" i="12"/>
  <c r="AE1118" i="12"/>
  <c r="U108" i="12"/>
  <c r="AO1623" i="12"/>
  <c r="AE2128" i="12"/>
  <c r="K613" i="12"/>
  <c r="AO1118" i="12"/>
  <c r="CC1118" i="12"/>
  <c r="CM108" i="12"/>
  <c r="EK1118" i="12"/>
  <c r="EK1623" i="12"/>
  <c r="GI1118" i="12"/>
  <c r="FY2128" i="12"/>
  <c r="A2128" i="12"/>
  <c r="GI1623" i="12"/>
  <c r="BS1623" i="12"/>
  <c r="FO108" i="12"/>
  <c r="FY108" i="12"/>
  <c r="EA1623" i="12"/>
  <c r="DG2128" i="12"/>
  <c r="BI2128" i="12"/>
  <c r="EK2128" i="12"/>
  <c r="K1118" i="12"/>
  <c r="FE2128" i="12"/>
  <c r="AO613" i="12"/>
  <c r="EU108" i="12"/>
  <c r="U1118" i="12"/>
  <c r="GI108" i="12"/>
  <c r="CW108" i="12"/>
  <c r="AY1623" i="12"/>
  <c r="A1118" i="12"/>
  <c r="AE1623" i="12"/>
  <c r="FY1623" i="12"/>
  <c r="AE108" i="12"/>
  <c r="EU1623" i="12"/>
  <c r="AY108" i="12"/>
  <c r="BS613" i="12"/>
  <c r="EA1118" i="12"/>
  <c r="CM613" i="12"/>
  <c r="BS108" i="12"/>
  <c r="GI2128" i="12"/>
  <c r="U613" i="12"/>
  <c r="AY2128" i="12"/>
  <c r="BI108" i="12"/>
  <c r="K1623" i="12"/>
  <c r="BI1623" i="12"/>
  <c r="DG1118" i="12"/>
  <c r="FE108" i="12"/>
  <c r="FE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CM2129" i="12"/>
  <c r="AE1119" i="12"/>
  <c r="BI109" i="12"/>
  <c r="CW1624" i="12"/>
  <c r="GI2129" i="12"/>
  <c r="EU614" i="12"/>
  <c r="A614" i="12"/>
  <c r="EK2129" i="12"/>
  <c r="AY2129" i="12"/>
  <c r="EA1624" i="12"/>
  <c r="CM1119" i="12"/>
  <c r="AY614" i="12"/>
  <c r="AY1119" i="12"/>
  <c r="DG109" i="12"/>
  <c r="DQ614" i="12"/>
  <c r="AO614" i="12"/>
  <c r="AO2129" i="12"/>
  <c r="U1624" i="12"/>
  <c r="EK109" i="12"/>
  <c r="K109" i="12"/>
  <c r="K1624" i="12"/>
  <c r="U2129" i="12"/>
  <c r="BI614" i="12"/>
  <c r="CM614" i="12"/>
  <c r="FO1119" i="12"/>
  <c r="CM1624" i="12"/>
  <c r="AE109" i="12"/>
  <c r="A1624" i="12"/>
  <c r="CC2129" i="12"/>
  <c r="AE2129" i="12"/>
  <c r="EA2129" i="12"/>
  <c r="DG1119" i="12"/>
  <c r="FY614" i="12"/>
  <c r="GI1119" i="12"/>
  <c r="GI109" i="12"/>
  <c r="AO1624" i="12"/>
  <c r="FO1624" i="12"/>
  <c r="CW2129" i="12"/>
  <c r="DG1624" i="12"/>
  <c r="AO1119" i="12"/>
  <c r="BI1624" i="12"/>
  <c r="GI1624" i="12"/>
  <c r="DG614" i="12"/>
  <c r="A1119" i="12"/>
  <c r="K614" i="12"/>
  <c r="A109" i="12"/>
  <c r="K1119" i="12"/>
  <c r="BS109" i="12"/>
  <c r="FE1119" i="12"/>
  <c r="EA109" i="12"/>
  <c r="AO109" i="12"/>
  <c r="U614" i="12"/>
  <c r="EK1624" i="12"/>
  <c r="CW109" i="12"/>
  <c r="AE614" i="12"/>
  <c r="FO614" i="12"/>
  <c r="AE1624" i="12"/>
  <c r="FY1119" i="12"/>
  <c r="BS2129" i="12"/>
  <c r="DQ1119" i="12"/>
  <c r="DQ1624" i="12"/>
  <c r="CC1624" i="12"/>
  <c r="FE614" i="12"/>
  <c r="A2129" i="12"/>
  <c r="FY2129" i="12"/>
  <c r="FO2129" i="12"/>
  <c r="CM109" i="12"/>
  <c r="FY1624" i="12"/>
  <c r="FO109" i="12"/>
  <c r="FE109" i="12"/>
  <c r="EU109" i="12"/>
  <c r="EK1119" i="12"/>
  <c r="DQ109" i="12"/>
  <c r="AY1624" i="12"/>
  <c r="DG2129" i="12"/>
  <c r="U1119" i="12"/>
  <c r="CW1119" i="12"/>
  <c r="U109" i="12"/>
  <c r="BS1119" i="12"/>
  <c r="AY109" i="12"/>
  <c r="CC614" i="12"/>
  <c r="EU1119" i="12"/>
  <c r="K2129" i="12"/>
  <c r="BS614" i="12"/>
  <c r="EA614" i="12"/>
  <c r="FE2129" i="12"/>
  <c r="EK614" i="12"/>
  <c r="CC109" i="12"/>
  <c r="DQ2129" i="12"/>
  <c r="FE1624" i="12"/>
  <c r="EU1624" i="12"/>
  <c r="EU2129" i="12"/>
  <c r="EA1119" i="12"/>
  <c r="CC1119" i="12"/>
  <c r="CW614" i="12"/>
  <c r="FY109" i="12"/>
  <c r="BI2129" i="12"/>
  <c r="GI614" i="12"/>
  <c r="BI1119" i="12"/>
  <c r="BS162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A2130" i="12"/>
  <c r="EK1120" i="12"/>
  <c r="FE110" i="12"/>
  <c r="AO1625" i="12"/>
  <c r="CC1625" i="12"/>
  <c r="AO1120" i="12"/>
  <c r="DG1120" i="12"/>
  <c r="EU615" i="12"/>
  <c r="EU1625" i="12"/>
  <c r="U615" i="12"/>
  <c r="DG1625" i="12"/>
  <c r="EA2130" i="12"/>
  <c r="U1625" i="12"/>
  <c r="K1120" i="12"/>
  <c r="AE1120" i="12"/>
  <c r="EU110" i="12"/>
  <c r="BS1625" i="12"/>
  <c r="FO110" i="12"/>
  <c r="AE110" i="12"/>
  <c r="CW1120" i="12"/>
  <c r="EU2130" i="12"/>
  <c r="EK615" i="12"/>
  <c r="U1120" i="12"/>
  <c r="K2130" i="12"/>
  <c r="DQ110" i="12"/>
  <c r="AO110" i="12"/>
  <c r="AE1625" i="12"/>
  <c r="GI615" i="12"/>
  <c r="A1625" i="12"/>
  <c r="A110" i="12"/>
  <c r="DQ2130" i="12"/>
  <c r="CW2130" i="12"/>
  <c r="FO1625" i="12"/>
  <c r="EA615" i="12"/>
  <c r="FO1120" i="12"/>
  <c r="CC1120" i="12"/>
  <c r="EK110" i="12"/>
  <c r="BS615" i="12"/>
  <c r="CM2130" i="12"/>
  <c r="CM110" i="12"/>
  <c r="K1625" i="12"/>
  <c r="FE1625" i="12"/>
  <c r="EU1120" i="12"/>
  <c r="FO615" i="12"/>
  <c r="CM1120" i="12"/>
  <c r="CM1625" i="12"/>
  <c r="DG615" i="12"/>
  <c r="BI110" i="12"/>
  <c r="FY110" i="12"/>
  <c r="BI615" i="12"/>
  <c r="GI2130" i="12"/>
  <c r="CW110" i="12"/>
  <c r="BI1120" i="12"/>
  <c r="AY110" i="12"/>
  <c r="GI1625" i="12"/>
  <c r="FY1625" i="12"/>
  <c r="BI2130" i="12"/>
  <c r="CC2130" i="12"/>
  <c r="U2130" i="12"/>
  <c r="K615" i="12"/>
  <c r="CC110" i="12"/>
  <c r="EK1625" i="12"/>
  <c r="AY2130" i="12"/>
  <c r="FE2130" i="12"/>
  <c r="DG2130" i="12"/>
  <c r="DQ1625" i="12"/>
  <c r="EK2130" i="12"/>
  <c r="CW615" i="12"/>
  <c r="AY1120" i="12"/>
  <c r="GI110" i="12"/>
  <c r="EA1120" i="12"/>
  <c r="K110" i="12"/>
  <c r="DG110" i="12"/>
  <c r="FY615" i="12"/>
  <c r="AE2130" i="12"/>
  <c r="GI1120" i="12"/>
  <c r="CC615" i="12"/>
  <c r="FE615" i="12"/>
  <c r="A615" i="12"/>
  <c r="FO2130" i="12"/>
  <c r="AY1625" i="12"/>
  <c r="DQ615" i="12"/>
  <c r="U110" i="12"/>
  <c r="BS1120" i="12"/>
  <c r="BI1625" i="12"/>
  <c r="CM615" i="12"/>
  <c r="A1120" i="12"/>
  <c r="FY1120" i="12"/>
  <c r="AE615" i="12"/>
  <c r="AY615" i="12"/>
  <c r="DQ1120" i="12"/>
  <c r="AO2130" i="12"/>
  <c r="EA110" i="12"/>
  <c r="FY2130" i="12"/>
  <c r="EA1625" i="12"/>
  <c r="CW1625" i="12"/>
  <c r="BS110" i="12"/>
  <c r="FE1120" i="12"/>
  <c r="AO615" i="12"/>
  <c r="BS213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A111" i="12"/>
  <c r="CW1121" i="12"/>
  <c r="BI1121" i="12"/>
  <c r="EA111" i="12"/>
  <c r="EU1626" i="12"/>
  <c r="CM111" i="12"/>
  <c r="FO111" i="12"/>
  <c r="EK1626" i="12"/>
  <c r="BS111" i="12"/>
  <c r="DQ1121" i="12"/>
  <c r="FO616" i="12"/>
  <c r="FY616" i="12"/>
  <c r="EU1121" i="12"/>
  <c r="DQ2131" i="12"/>
  <c r="CC616" i="12"/>
  <c r="AO1626" i="12"/>
  <c r="CC1626" i="12"/>
  <c r="AO1121" i="12"/>
  <c r="U1626" i="12"/>
  <c r="CW1626" i="12"/>
  <c r="EA1626" i="12"/>
  <c r="GI111" i="12"/>
  <c r="AY2131" i="12"/>
  <c r="AO2131" i="12"/>
  <c r="CM2131" i="12"/>
  <c r="DG2131" i="12"/>
  <c r="BI1626" i="12"/>
  <c r="EA2131" i="12"/>
  <c r="BS2131" i="12"/>
  <c r="U616" i="12"/>
  <c r="BS616" i="12"/>
  <c r="A1121" i="12"/>
  <c r="K616" i="12"/>
  <c r="EU2131" i="12"/>
  <c r="AE111" i="12"/>
  <c r="AO616" i="12"/>
  <c r="CC1121" i="12"/>
  <c r="A2131" i="12"/>
  <c r="BI616" i="12"/>
  <c r="AY616" i="12"/>
  <c r="FO1626" i="12"/>
  <c r="FE1121" i="12"/>
  <c r="CM1626" i="12"/>
  <c r="U2131" i="12"/>
  <c r="FO1121" i="12"/>
  <c r="FE616" i="12"/>
  <c r="DG1121" i="12"/>
  <c r="BS1626" i="12"/>
  <c r="BS1121" i="12"/>
  <c r="AY1626" i="12"/>
  <c r="K1626" i="12"/>
  <c r="U1121" i="12"/>
  <c r="EK111" i="12"/>
  <c r="FE2131" i="12"/>
  <c r="GI2131" i="12"/>
  <c r="DQ616" i="12"/>
  <c r="AY111" i="12"/>
  <c r="FO2131" i="12"/>
  <c r="FE111" i="12"/>
  <c r="DQ1626" i="12"/>
  <c r="CC2131" i="12"/>
  <c r="CC111" i="12"/>
  <c r="EU616" i="12"/>
  <c r="K2131" i="12"/>
  <c r="FE1626" i="12"/>
  <c r="EK1121" i="12"/>
  <c r="AY1121" i="12"/>
  <c r="U111" i="12"/>
  <c r="AE1121" i="12"/>
  <c r="CW616" i="12"/>
  <c r="CM1121" i="12"/>
  <c r="DQ111" i="12"/>
  <c r="FY111" i="12"/>
  <c r="A616" i="12"/>
  <c r="GI1121" i="12"/>
  <c r="GI616" i="12"/>
  <c r="DG111" i="12"/>
  <c r="K1121" i="12"/>
  <c r="CW2131" i="12"/>
  <c r="A1626" i="12"/>
  <c r="CW111" i="12"/>
  <c r="BI111" i="12"/>
  <c r="FY2131" i="12"/>
  <c r="EU111" i="12"/>
  <c r="DG616" i="12"/>
  <c r="K111" i="12"/>
  <c r="CM616" i="12"/>
  <c r="BI2131" i="12"/>
  <c r="EA1121" i="12"/>
  <c r="DG1626" i="12"/>
  <c r="EK2131" i="12"/>
  <c r="FY1121" i="12"/>
  <c r="EK616" i="12"/>
  <c r="FY1626" i="12"/>
  <c r="AE2131" i="12"/>
  <c r="GI1626" i="12"/>
  <c r="AE616" i="12"/>
  <c r="AO111" i="12"/>
  <c r="AE1626" i="12"/>
  <c r="EA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AE1122" i="12"/>
  <c r="CM617" i="12"/>
  <c r="FY617" i="12"/>
  <c r="A2132" i="12"/>
  <c r="K1122" i="12"/>
  <c r="CC1627" i="12"/>
  <c r="FY112" i="12"/>
  <c r="EA1122" i="12"/>
  <c r="DG2132" i="12"/>
  <c r="EK112" i="12"/>
  <c r="EU1122" i="12"/>
  <c r="FY2132" i="12"/>
  <c r="AE112" i="12"/>
  <c r="FO2132" i="12"/>
  <c r="CW2132" i="12"/>
  <c r="GI2132" i="12"/>
  <c r="CC2132" i="12"/>
  <c r="EA617" i="12"/>
  <c r="AO617" i="12"/>
  <c r="AO1627" i="12"/>
  <c r="DQ1122" i="12"/>
  <c r="AO2132" i="12"/>
  <c r="BI617" i="12"/>
  <c r="AE1627" i="12"/>
  <c r="EU1627" i="12"/>
  <c r="BI112" i="12"/>
  <c r="K617" i="12"/>
  <c r="EA1627" i="12"/>
  <c r="CM1627" i="12"/>
  <c r="CC112" i="12"/>
  <c r="DG1122" i="12"/>
  <c r="BS1627" i="12"/>
  <c r="FO112" i="12"/>
  <c r="BS1122" i="12"/>
  <c r="FE1627" i="12"/>
  <c r="A1122" i="12"/>
  <c r="FE112" i="12"/>
  <c r="K2132" i="12"/>
  <c r="CM1122" i="12"/>
  <c r="DG1627" i="12"/>
  <c r="GI112" i="12"/>
  <c r="U617" i="12"/>
  <c r="DQ112" i="12"/>
  <c r="FY1627" i="12"/>
  <c r="A112" i="12"/>
  <c r="GI1627" i="12"/>
  <c r="CM112" i="12"/>
  <c r="EK1627" i="12"/>
  <c r="CW1122" i="12"/>
  <c r="AE617" i="12"/>
  <c r="AE2132" i="12"/>
  <c r="AY1122" i="12"/>
  <c r="EU112" i="12"/>
  <c r="EU617" i="12"/>
  <c r="AY1627" i="12"/>
  <c r="GI617" i="12"/>
  <c r="CC1122" i="12"/>
  <c r="AO1122" i="12"/>
  <c r="U1122" i="12"/>
  <c r="AY2132" i="12"/>
  <c r="U112" i="12"/>
  <c r="EU2132" i="12"/>
  <c r="EA2132" i="12"/>
  <c r="AY617" i="12"/>
  <c r="DG112" i="12"/>
  <c r="FO1627" i="12"/>
  <c r="AO112" i="12"/>
  <c r="BI1627" i="12"/>
  <c r="DQ2132" i="12"/>
  <c r="BI1122" i="12"/>
  <c r="FE617" i="12"/>
  <c r="EK1122" i="12"/>
  <c r="A617" i="12"/>
  <c r="AY112" i="12"/>
  <c r="FO1122" i="12"/>
  <c r="CW112" i="12"/>
  <c r="U2132" i="12"/>
  <c r="DQ617" i="12"/>
  <c r="BS2132" i="12"/>
  <c r="K112" i="12"/>
  <c r="A1627" i="12"/>
  <c r="BI2132" i="12"/>
  <c r="CM2132" i="12"/>
  <c r="EK617" i="12"/>
  <c r="EK2132" i="12"/>
  <c r="FE1122" i="12"/>
  <c r="FO617" i="12"/>
  <c r="U1627" i="12"/>
  <c r="DG617" i="12"/>
  <c r="CC617" i="12"/>
  <c r="FY1122" i="12"/>
  <c r="BS112" i="12"/>
  <c r="CW617" i="12"/>
  <c r="DQ1627" i="12"/>
  <c r="BS617" i="12"/>
  <c r="GI1122" i="12"/>
  <c r="K1627" i="12"/>
  <c r="CW1627" i="12"/>
  <c r="FE2132" i="12"/>
  <c r="EA11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K1628" i="12"/>
  <c r="CM1123" i="12"/>
  <c r="DQ1628" i="12"/>
  <c r="AE1123" i="12"/>
  <c r="EK2133" i="12"/>
  <c r="EU618" i="12"/>
  <c r="DQ618" i="12"/>
  <c r="BS1628" i="12"/>
  <c r="FY618" i="12"/>
  <c r="CC2133" i="12"/>
  <c r="DQ2133" i="12"/>
  <c r="AO2133" i="12"/>
  <c r="CC618" i="12"/>
  <c r="DG618" i="12"/>
  <c r="AO113" i="12"/>
  <c r="AY1628" i="12"/>
  <c r="U1123" i="12"/>
  <c r="EU2133" i="12"/>
  <c r="BS618" i="12"/>
  <c r="CC1123" i="12"/>
  <c r="A2133" i="12"/>
  <c r="EA2133" i="12"/>
  <c r="EK113" i="12"/>
  <c r="CC113" i="12"/>
  <c r="GI113" i="12"/>
  <c r="FE618" i="12"/>
  <c r="AE2133" i="12"/>
  <c r="A618" i="12"/>
  <c r="BS2133" i="12"/>
  <c r="BI1123" i="12"/>
  <c r="FE1628" i="12"/>
  <c r="BS1123" i="12"/>
  <c r="A1628" i="12"/>
  <c r="EA618" i="12"/>
  <c r="BI618" i="12"/>
  <c r="GI618" i="12"/>
  <c r="AY618" i="12"/>
  <c r="EU113" i="12"/>
  <c r="FE1123" i="12"/>
  <c r="CM618" i="12"/>
  <c r="CW2133" i="12"/>
  <c r="AO1123" i="12"/>
  <c r="AO1628" i="12"/>
  <c r="CM113" i="12"/>
  <c r="K1123" i="12"/>
  <c r="CW618" i="12"/>
  <c r="FE2133" i="12"/>
  <c r="AO618" i="12"/>
  <c r="BI2133" i="12"/>
  <c r="CW113" i="12"/>
  <c r="GI1628" i="12"/>
  <c r="EK1123" i="12"/>
  <c r="DG1628" i="12"/>
  <c r="A1123" i="12"/>
  <c r="EA1628" i="12"/>
  <c r="AE1628" i="12"/>
  <c r="EK1628" i="12"/>
  <c r="GI2133" i="12"/>
  <c r="EU1123" i="12"/>
  <c r="EA113" i="12"/>
  <c r="DQ1123" i="12"/>
  <c r="GI1123" i="12"/>
  <c r="A113" i="12"/>
  <c r="EU1628" i="12"/>
  <c r="FO113" i="12"/>
  <c r="FY1123" i="12"/>
  <c r="K618" i="12"/>
  <c r="U2133" i="12"/>
  <c r="CW1123" i="12"/>
  <c r="AY113" i="12"/>
  <c r="U1628" i="12"/>
  <c r="AE618" i="12"/>
  <c r="U113" i="12"/>
  <c r="DG113" i="12"/>
  <c r="U618" i="12"/>
  <c r="FY2133" i="12"/>
  <c r="FO618" i="12"/>
  <c r="FY113" i="12"/>
  <c r="AY2133" i="12"/>
  <c r="CM1628" i="12"/>
  <c r="DG2133" i="12"/>
  <c r="DQ113" i="12"/>
  <c r="CW1628" i="12"/>
  <c r="DG1123" i="12"/>
  <c r="K2133" i="12"/>
  <c r="BI1628" i="12"/>
  <c r="EA1123" i="12"/>
  <c r="FO2133" i="12"/>
  <c r="EK618" i="12"/>
  <c r="CC1628" i="12"/>
  <c r="BI113" i="12"/>
  <c r="CM2133" i="12"/>
  <c r="K113" i="12"/>
  <c r="BS113" i="12"/>
  <c r="FY1628" i="12"/>
  <c r="FO1123" i="12"/>
  <c r="FO1628" i="12"/>
  <c r="AE113" i="12"/>
  <c r="AY1123" i="12"/>
  <c r="FE11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EK619" i="12"/>
  <c r="CW2134" i="12"/>
  <c r="BI2134" i="12"/>
  <c r="U2134" i="12"/>
  <c r="DQ2134" i="12"/>
  <c r="DG1629" i="12"/>
  <c r="K619" i="12"/>
  <c r="BI114" i="12"/>
  <c r="BI1124" i="12"/>
  <c r="CM2134" i="12"/>
  <c r="CW114" i="12"/>
  <c r="EU1629" i="12"/>
  <c r="GI1629" i="12"/>
  <c r="AE2134" i="12"/>
  <c r="GI2134" i="12"/>
  <c r="CM114" i="12"/>
  <c r="BS1124" i="12"/>
  <c r="A1124" i="12"/>
  <c r="AY1629" i="12"/>
  <c r="BS114" i="12"/>
  <c r="GI114" i="12"/>
  <c r="FO114" i="12"/>
  <c r="EA1124" i="12"/>
  <c r="K1629" i="12"/>
  <c r="FO1629" i="12"/>
  <c r="DQ1629" i="12"/>
  <c r="DG114" i="12"/>
  <c r="AY619" i="12"/>
  <c r="CC1124" i="12"/>
  <c r="EA2134" i="12"/>
  <c r="CM619" i="12"/>
  <c r="AO619" i="12"/>
  <c r="CW1629" i="12"/>
  <c r="GI1124" i="12"/>
  <c r="CM1629" i="12"/>
  <c r="A1629" i="12"/>
  <c r="AO2134" i="12"/>
  <c r="DQ1124" i="12"/>
  <c r="BI1629" i="12"/>
  <c r="DQ619" i="12"/>
  <c r="DG2134" i="12"/>
  <c r="FE619" i="12"/>
  <c r="EU1124" i="12"/>
  <c r="EU2134" i="12"/>
  <c r="CW619" i="12"/>
  <c r="A2134" i="12"/>
  <c r="AE114" i="12"/>
  <c r="AO1124" i="12"/>
  <c r="FO1124" i="12"/>
  <c r="CW1124" i="12"/>
  <c r="EU114" i="12"/>
  <c r="A619" i="12"/>
  <c r="FY2134" i="12"/>
  <c r="U1629" i="12"/>
  <c r="DG619" i="12"/>
  <c r="AY1124" i="12"/>
  <c r="CC2134" i="12"/>
  <c r="DQ114" i="12"/>
  <c r="FE1629" i="12"/>
  <c r="EA114" i="12"/>
  <c r="FO2134" i="12"/>
  <c r="AO114" i="12"/>
  <c r="EA619" i="12"/>
  <c r="CM1124" i="12"/>
  <c r="CC114" i="12"/>
  <c r="FY1629" i="12"/>
  <c r="EA1629" i="12"/>
  <c r="U1124" i="12"/>
  <c r="FE1124" i="12"/>
  <c r="CC1629" i="12"/>
  <c r="BI619" i="12"/>
  <c r="DG1124" i="12"/>
  <c r="BS2134" i="12"/>
  <c r="U114" i="12"/>
  <c r="K2134" i="12"/>
  <c r="U619" i="12"/>
  <c r="FY114" i="12"/>
  <c r="A114" i="12"/>
  <c r="FY1124" i="12"/>
  <c r="EK114" i="12"/>
  <c r="AE1124" i="12"/>
  <c r="AY2134" i="12"/>
  <c r="AY114" i="12"/>
  <c r="EK1124" i="12"/>
  <c r="EK1629" i="12"/>
  <c r="K1124" i="12"/>
  <c r="EU619" i="12"/>
  <c r="FE114" i="12"/>
  <c r="GI619" i="12"/>
  <c r="FO619" i="12"/>
  <c r="BS619" i="12"/>
  <c r="K114" i="12"/>
  <c r="FY619" i="12"/>
  <c r="AE619" i="12"/>
  <c r="AO1629" i="12"/>
  <c r="FE2134" i="12"/>
  <c r="AE1629" i="12"/>
  <c r="BS1629" i="12"/>
  <c r="CC619" i="12"/>
  <c r="EK213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C2135" i="12"/>
  <c r="DQ115" i="12"/>
  <c r="A2135" i="12"/>
  <c r="GI620" i="12"/>
  <c r="AY2135" i="12"/>
  <c r="CW620" i="12"/>
  <c r="A620" i="12"/>
  <c r="BS115" i="12"/>
  <c r="AO115" i="12"/>
  <c r="AE2135" i="12"/>
  <c r="CW1630" i="12"/>
  <c r="EK1125" i="12"/>
  <c r="A1125" i="12"/>
  <c r="U620" i="12"/>
  <c r="FE2135" i="12"/>
  <c r="CM1125" i="12"/>
  <c r="GI1125" i="12"/>
  <c r="BS620" i="12"/>
  <c r="BS2135" i="12"/>
  <c r="FE1125" i="12"/>
  <c r="BI620" i="12"/>
  <c r="FY620" i="12"/>
  <c r="DG115" i="12"/>
  <c r="CM115" i="12"/>
  <c r="EU620" i="12"/>
  <c r="FO2135" i="12"/>
  <c r="DG1125" i="12"/>
  <c r="FO1630" i="12"/>
  <c r="EK1630" i="12"/>
  <c r="AE115" i="12"/>
  <c r="CW115" i="12"/>
  <c r="K1125" i="12"/>
  <c r="DQ1630" i="12"/>
  <c r="AE620" i="12"/>
  <c r="EA2135" i="12"/>
  <c r="FO1125" i="12"/>
  <c r="A1630" i="12"/>
  <c r="AE1630" i="12"/>
  <c r="AY1125" i="12"/>
  <c r="AY620" i="12"/>
  <c r="EA620" i="12"/>
  <c r="FY1125" i="12"/>
  <c r="EU1630" i="12"/>
  <c r="BI2135" i="12"/>
  <c r="U2135" i="12"/>
  <c r="CM1630" i="12"/>
  <c r="CC1630" i="12"/>
  <c r="AO620" i="12"/>
  <c r="CM620" i="12"/>
  <c r="GI115" i="12"/>
  <c r="FE1630" i="12"/>
  <c r="FY115" i="12"/>
  <c r="EA1630" i="12"/>
  <c r="FE620" i="12"/>
  <c r="U115" i="12"/>
  <c r="GI2135" i="12"/>
  <c r="CW1125" i="12"/>
  <c r="BI1630" i="12"/>
  <c r="U1630" i="12"/>
  <c r="K2135" i="12"/>
  <c r="K115" i="12"/>
  <c r="BS1125" i="12"/>
  <c r="DG1630" i="12"/>
  <c r="CM2135" i="12"/>
  <c r="BS1630" i="12"/>
  <c r="DQ2135" i="12"/>
  <c r="GI1630" i="12"/>
  <c r="EK115" i="12"/>
  <c r="CC115" i="12"/>
  <c r="U1125" i="12"/>
  <c r="DG620" i="12"/>
  <c r="AO2135" i="12"/>
  <c r="CW2135" i="12"/>
  <c r="FO115" i="12"/>
  <c r="FO620" i="12"/>
  <c r="DQ620" i="12"/>
  <c r="EU115" i="12"/>
  <c r="CC1125" i="12"/>
  <c r="AO1125" i="12"/>
  <c r="DQ1125" i="12"/>
  <c r="AO1630" i="12"/>
  <c r="FE115" i="12"/>
  <c r="DG2135" i="12"/>
  <c r="EA115" i="12"/>
  <c r="EU2135" i="12"/>
  <c r="BI1125" i="12"/>
  <c r="EK2135" i="12"/>
  <c r="EA1125" i="12"/>
  <c r="AY1630" i="12"/>
  <c r="K620" i="12"/>
  <c r="K1630" i="12"/>
  <c r="EK620" i="12"/>
  <c r="FY2135" i="12"/>
  <c r="EU1125" i="12"/>
  <c r="AY115" i="12"/>
  <c r="CC620" i="12"/>
  <c r="BI115" i="12"/>
  <c r="AE1125" i="12"/>
  <c r="FY1630" i="12"/>
  <c r="A11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FO1631" i="12"/>
  <c r="AE116" i="12"/>
  <c r="AY2136" i="12"/>
  <c r="GI116" i="12"/>
  <c r="FO1126" i="12"/>
  <c r="CW2136" i="12"/>
  <c r="U2136" i="12"/>
  <c r="EK116" i="12"/>
  <c r="CM116" i="12"/>
  <c r="GI1126" i="12"/>
  <c r="U1126" i="12"/>
  <c r="DQ116" i="12"/>
  <c r="CC621" i="12"/>
  <c r="FO2136" i="12"/>
  <c r="EK1631" i="12"/>
  <c r="FE1126" i="12"/>
  <c r="AE1126" i="12"/>
  <c r="CW1631" i="12"/>
  <c r="BI1126" i="12"/>
  <c r="CM621" i="12"/>
  <c r="A2136" i="12"/>
  <c r="DG116" i="12"/>
  <c r="FO621" i="12"/>
  <c r="FY1631" i="12"/>
  <c r="EU1126" i="12"/>
  <c r="FE621" i="12"/>
  <c r="AO1631" i="12"/>
  <c r="EA621" i="12"/>
  <c r="FY621" i="12"/>
  <c r="EA2136" i="12"/>
  <c r="EA116" i="12"/>
  <c r="EK1126" i="12"/>
  <c r="AY1126" i="12"/>
  <c r="CC2136" i="12"/>
  <c r="EA1631" i="12"/>
  <c r="EK2136" i="12"/>
  <c r="BS2136" i="12"/>
  <c r="CM1631" i="12"/>
  <c r="DG1126" i="12"/>
  <c r="DG1631" i="12"/>
  <c r="BS116" i="12"/>
  <c r="DQ1631" i="12"/>
  <c r="AO2136" i="12"/>
  <c r="GI2136" i="12"/>
  <c r="DG2136" i="12"/>
  <c r="CC1631" i="12"/>
  <c r="FY2136" i="12"/>
  <c r="EU1631" i="12"/>
  <c r="CC1126" i="12"/>
  <c r="EA1126" i="12"/>
  <c r="BI621" i="12"/>
  <c r="EU2136" i="12"/>
  <c r="AO116" i="12"/>
  <c r="FE1631" i="12"/>
  <c r="U1631" i="12"/>
  <c r="FO116" i="12"/>
  <c r="K116" i="12"/>
  <c r="U116" i="12"/>
  <c r="K1126" i="12"/>
  <c r="U621" i="12"/>
  <c r="CW1126" i="12"/>
  <c r="AY621" i="12"/>
  <c r="BS621" i="12"/>
  <c r="AY1631" i="12"/>
  <c r="K621" i="12"/>
  <c r="FE116" i="12"/>
  <c r="A1126" i="12"/>
  <c r="CM2136" i="12"/>
  <c r="DG621" i="12"/>
  <c r="FE2136" i="12"/>
  <c r="AY116" i="12"/>
  <c r="GI621" i="12"/>
  <c r="CC116" i="12"/>
  <c r="AO621" i="12"/>
  <c r="EU116" i="12"/>
  <c r="BS1631" i="12"/>
  <c r="DQ1126" i="12"/>
  <c r="BS1126" i="12"/>
  <c r="GI1631" i="12"/>
  <c r="BI116" i="12"/>
  <c r="EK621" i="12"/>
  <c r="CM1126" i="12"/>
  <c r="A1631" i="12"/>
  <c r="CW116" i="12"/>
  <c r="AE2136" i="12"/>
  <c r="A621" i="12"/>
  <c r="EU621" i="12"/>
  <c r="K1631" i="12"/>
  <c r="FY116" i="12"/>
  <c r="BI2136" i="12"/>
  <c r="BI1631" i="12"/>
  <c r="DQ621" i="12"/>
  <c r="DQ2136" i="12"/>
  <c r="AE621" i="12"/>
  <c r="K2136" i="12"/>
  <c r="AO1126" i="12"/>
  <c r="FY1126" i="12"/>
  <c r="AE1631" i="12"/>
  <c r="A116" i="12"/>
  <c r="CW62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CW1632" i="12"/>
  <c r="EA1127" i="12"/>
  <c r="BS1127" i="12"/>
  <c r="CC117" i="12"/>
  <c r="GI117" i="12"/>
  <c r="U117" i="12"/>
  <c r="FE1127" i="12"/>
  <c r="CC1632" i="12"/>
  <c r="BI2137" i="12"/>
  <c r="AY622" i="12"/>
  <c r="EA2137" i="12"/>
  <c r="EU117" i="12"/>
  <c r="CM2137" i="12"/>
  <c r="AO1632" i="12"/>
  <c r="FE622" i="12"/>
  <c r="AY1632" i="12"/>
  <c r="EA117" i="12"/>
  <c r="AO1127" i="12"/>
  <c r="DG117" i="12"/>
  <c r="BI622" i="12"/>
  <c r="EK622" i="12"/>
  <c r="BI1632" i="12"/>
  <c r="EK2137" i="12"/>
  <c r="BS1632" i="12"/>
  <c r="AE1127" i="12"/>
  <c r="AE1632" i="12"/>
  <c r="CM117" i="12"/>
  <c r="DQ1632" i="12"/>
  <c r="AY1127" i="12"/>
  <c r="EK117" i="12"/>
  <c r="AO622" i="12"/>
  <c r="GI1127" i="12"/>
  <c r="A117" i="12"/>
  <c r="CC2137" i="12"/>
  <c r="CW2137" i="12"/>
  <c r="AY117" i="12"/>
  <c r="A1127" i="12"/>
  <c r="CC622" i="12"/>
  <c r="DG2137" i="12"/>
  <c r="DQ1127" i="12"/>
  <c r="CM622" i="12"/>
  <c r="EK1632" i="12"/>
  <c r="AE622" i="12"/>
  <c r="K2137" i="12"/>
  <c r="BS622" i="12"/>
  <c r="FY622" i="12"/>
  <c r="GI2137" i="12"/>
  <c r="BI117" i="12"/>
  <c r="FO622" i="12"/>
  <c r="BI1127" i="12"/>
  <c r="A622" i="12"/>
  <c r="A2137" i="12"/>
  <c r="AE2137" i="12"/>
  <c r="EU622" i="12"/>
  <c r="U622" i="12"/>
  <c r="FY2137" i="12"/>
  <c r="FO117" i="12"/>
  <c r="CM1127" i="12"/>
  <c r="CW117" i="12"/>
  <c r="CW1127" i="12"/>
  <c r="FY1632" i="12"/>
  <c r="FO2137" i="12"/>
  <c r="FE2137" i="12"/>
  <c r="EK1127" i="12"/>
  <c r="EA1632" i="12"/>
  <c r="AY2137" i="12"/>
  <c r="U1632" i="12"/>
  <c r="FE117" i="12"/>
  <c r="GI1632" i="12"/>
  <c r="K622" i="12"/>
  <c r="DG1632" i="12"/>
  <c r="BS2137" i="12"/>
  <c r="FY117" i="12"/>
  <c r="DQ2137" i="12"/>
  <c r="FO1127" i="12"/>
  <c r="EU1127" i="12"/>
  <c r="A1632" i="12"/>
  <c r="EU1632" i="12"/>
  <c r="EU2137" i="12"/>
  <c r="BS117" i="12"/>
  <c r="DG622" i="12"/>
  <c r="K117" i="12"/>
  <c r="DQ117" i="12"/>
  <c r="CC1127" i="12"/>
  <c r="EA622" i="12"/>
  <c r="CW622" i="12"/>
  <c r="AO2137" i="12"/>
  <c r="FE1632" i="12"/>
  <c r="K1127" i="12"/>
  <c r="U1127" i="12"/>
  <c r="GI622" i="12"/>
  <c r="AE117" i="12"/>
  <c r="DG1127" i="12"/>
  <c r="U2137" i="12"/>
  <c r="DQ622" i="12"/>
  <c r="AO117" i="12"/>
  <c r="CM1632" i="12"/>
  <c r="FY1127" i="12"/>
  <c r="K1632" i="12"/>
  <c r="FO163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EU2138" i="12"/>
  <c r="EK2138" i="12"/>
  <c r="DQ1633" i="12"/>
  <c r="BI623" i="12"/>
  <c r="FE1633" i="12"/>
  <c r="K118" i="12"/>
  <c r="BS1128" i="12"/>
  <c r="EA1633" i="12"/>
  <c r="U1633" i="12"/>
  <c r="K1633" i="12"/>
  <c r="U2138" i="12"/>
  <c r="FE2138" i="12"/>
  <c r="FO2138" i="12"/>
  <c r="BI2138" i="12"/>
  <c r="FO1128" i="12"/>
  <c r="AY118" i="12"/>
  <c r="EA2138" i="12"/>
  <c r="CW623" i="12"/>
  <c r="A623" i="12"/>
  <c r="EK1633" i="12"/>
  <c r="FE1128" i="12"/>
  <c r="U118" i="12"/>
  <c r="FO623" i="12"/>
  <c r="CC118" i="12"/>
  <c r="CM1633" i="12"/>
  <c r="DG1633" i="12"/>
  <c r="DG118" i="12"/>
  <c r="EU1128" i="12"/>
  <c r="AE118" i="12"/>
  <c r="BI1633" i="12"/>
  <c r="A1128" i="12"/>
  <c r="DQ2138" i="12"/>
  <c r="GI1633" i="12"/>
  <c r="EU118" i="12"/>
  <c r="CC1128" i="12"/>
  <c r="FY2138" i="12"/>
  <c r="CM623" i="12"/>
  <c r="EK118" i="12"/>
  <c r="A1633" i="12"/>
  <c r="DG623" i="12"/>
  <c r="AY1128" i="12"/>
  <c r="BI118" i="12"/>
  <c r="FO1633" i="12"/>
  <c r="AE2138" i="12"/>
  <c r="A118" i="12"/>
  <c r="CC1633" i="12"/>
  <c r="CM1128" i="12"/>
  <c r="CC623" i="12"/>
  <c r="EK1128" i="12"/>
  <c r="BS2138" i="12"/>
  <c r="K1128" i="12"/>
  <c r="CC2138" i="12"/>
  <c r="FY1128" i="12"/>
  <c r="GI1128" i="12"/>
  <c r="DG2138" i="12"/>
  <c r="FO118" i="12"/>
  <c r="AE623" i="12"/>
  <c r="BS623" i="12"/>
  <c r="GI2138" i="12"/>
  <c r="EK623" i="12"/>
  <c r="AO1633" i="12"/>
  <c r="GI118" i="12"/>
  <c r="CW118" i="12"/>
  <c r="K623" i="12"/>
  <c r="BI1128" i="12"/>
  <c r="AE1128" i="12"/>
  <c r="BS118" i="12"/>
  <c r="GI623" i="12"/>
  <c r="EU623" i="12"/>
  <c r="EA1128" i="12"/>
  <c r="CM118" i="12"/>
  <c r="U1128" i="12"/>
  <c r="DG1128" i="12"/>
  <c r="AY623" i="12"/>
  <c r="AY1633" i="12"/>
  <c r="FE623" i="12"/>
  <c r="FY118" i="12"/>
  <c r="CW1128" i="12"/>
  <c r="DQ623" i="12"/>
  <c r="CM2138" i="12"/>
  <c r="AY2138" i="12"/>
  <c r="DQ1128" i="12"/>
  <c r="U623" i="12"/>
  <c r="AO2138" i="12"/>
  <c r="EA623" i="12"/>
  <c r="DQ118" i="12"/>
  <c r="FY623" i="12"/>
  <c r="AE1633" i="12"/>
  <c r="BS1633" i="12"/>
  <c r="A2138" i="12"/>
  <c r="AO623" i="12"/>
  <c r="FY1633" i="12"/>
  <c r="AO118" i="12"/>
  <c r="K2138" i="12"/>
  <c r="CW1633" i="12"/>
  <c r="CW2138" i="12"/>
  <c r="EA118" i="12"/>
  <c r="EU1633" i="12"/>
  <c r="FE118" i="12"/>
  <c r="AO112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U1634" i="12"/>
  <c r="FO119" i="12"/>
  <c r="BS1634" i="12"/>
  <c r="EU1634" i="12"/>
  <c r="GI1634" i="12"/>
  <c r="CC119" i="12"/>
  <c r="FY624" i="12"/>
  <c r="CW119" i="12"/>
  <c r="FO624" i="12"/>
  <c r="CC2139" i="12"/>
  <c r="DG2139" i="12"/>
  <c r="AE1634" i="12"/>
  <c r="AO1634" i="12"/>
  <c r="A1129" i="12"/>
  <c r="EU2139" i="12"/>
  <c r="FO2139" i="12"/>
  <c r="GI119" i="12"/>
  <c r="FE624" i="12"/>
  <c r="AY1634" i="12"/>
  <c r="BS2139" i="12"/>
  <c r="K1129" i="12"/>
  <c r="A624" i="12"/>
  <c r="AO119" i="12"/>
  <c r="K624" i="12"/>
  <c r="A119" i="12"/>
  <c r="FE1634" i="12"/>
  <c r="FY1634" i="12"/>
  <c r="EA2139" i="12"/>
  <c r="DG624" i="12"/>
  <c r="K119" i="12"/>
  <c r="EK1634" i="12"/>
  <c r="GI624" i="12"/>
  <c r="A2139" i="12"/>
  <c r="FE119" i="12"/>
  <c r="BI1129" i="12"/>
  <c r="BS624" i="12"/>
  <c r="DQ119" i="12"/>
  <c r="FO1634" i="12"/>
  <c r="CM119" i="12"/>
  <c r="CW1129" i="12"/>
  <c r="U2139" i="12"/>
  <c r="BI624" i="12"/>
  <c r="DQ1129" i="12"/>
  <c r="EA119" i="12"/>
  <c r="CM1129" i="12"/>
  <c r="BS1129" i="12"/>
  <c r="CM1634" i="12"/>
  <c r="DQ1634" i="12"/>
  <c r="AE624" i="12"/>
  <c r="EU119" i="12"/>
  <c r="FY119" i="12"/>
  <c r="FE1129" i="12"/>
  <c r="AO624" i="12"/>
  <c r="AY1129" i="12"/>
  <c r="GI2139" i="12"/>
  <c r="CW2139" i="12"/>
  <c r="U624" i="12"/>
  <c r="AE119" i="12"/>
  <c r="BI2139" i="12"/>
  <c r="DG1129" i="12"/>
  <c r="AE1129" i="12"/>
  <c r="EK624" i="12"/>
  <c r="AE2139" i="12"/>
  <c r="DQ624" i="12"/>
  <c r="K2139" i="12"/>
  <c r="CW624" i="12"/>
  <c r="K1634" i="12"/>
  <c r="BI119" i="12"/>
  <c r="CC1129" i="12"/>
  <c r="FY2139" i="12"/>
  <c r="AY624" i="12"/>
  <c r="CM624" i="12"/>
  <c r="EA1634" i="12"/>
  <c r="EK2139" i="12"/>
  <c r="EA624" i="12"/>
  <c r="AO2139" i="12"/>
  <c r="FO1129" i="12"/>
  <c r="EK119" i="12"/>
  <c r="U119" i="12"/>
  <c r="EA1129" i="12"/>
  <c r="FE2139" i="12"/>
  <c r="GI1129" i="12"/>
  <c r="FY1129" i="12"/>
  <c r="U1129" i="12"/>
  <c r="BI1634" i="12"/>
  <c r="CW1634" i="12"/>
  <c r="EU1129" i="12"/>
  <c r="DQ2139" i="12"/>
  <c r="DG119" i="12"/>
  <c r="AO1129" i="12"/>
  <c r="BS119" i="12"/>
  <c r="CM2139" i="12"/>
  <c r="DG1634" i="12"/>
  <c r="AY119" i="12"/>
  <c r="EU624" i="12"/>
  <c r="CC624" i="12"/>
  <c r="A1634" i="12"/>
  <c r="AY2139" i="12"/>
  <c r="EK1129" i="12"/>
  <c r="CC1634"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EA1635" i="12"/>
  <c r="BI120" i="12"/>
  <c r="EU120" i="12"/>
  <c r="A625" i="12"/>
  <c r="FE1635" i="12"/>
  <c r="U120" i="12"/>
  <c r="EA625" i="12"/>
  <c r="K120" i="12"/>
  <c r="BI1130" i="12"/>
  <c r="BI1635" i="12"/>
  <c r="BI625" i="12"/>
  <c r="EK1635" i="12"/>
  <c r="AO1635" i="12"/>
  <c r="A120" i="12"/>
  <c r="EU1635" i="12"/>
  <c r="CM2140" i="12"/>
  <c r="BI2140" i="12"/>
  <c r="GI625" i="12"/>
  <c r="DQ2140" i="12"/>
  <c r="DQ120" i="12"/>
  <c r="AE2140" i="12"/>
  <c r="AE120" i="12"/>
  <c r="BS625" i="12"/>
  <c r="FO1635" i="12"/>
  <c r="FY1635" i="12"/>
  <c r="FE2140" i="12"/>
  <c r="K1130" i="12"/>
  <c r="AY1635" i="12"/>
  <c r="K1635" i="12"/>
  <c r="FE120" i="12"/>
  <c r="U1635" i="12"/>
  <c r="CM1635" i="12"/>
  <c r="BS120" i="12"/>
  <c r="EU625" i="12"/>
  <c r="DG120" i="12"/>
  <c r="CC1635" i="12"/>
  <c r="U1130" i="12"/>
  <c r="EA120" i="12"/>
  <c r="AY2140" i="12"/>
  <c r="AY120" i="12"/>
  <c r="FE625" i="12"/>
  <c r="CW1130" i="12"/>
  <c r="EA1130" i="12"/>
  <c r="AY1130" i="12"/>
  <c r="DG625" i="12"/>
  <c r="AE1130" i="12"/>
  <c r="AO625" i="12"/>
  <c r="EK2140" i="12"/>
  <c r="EU2140" i="12"/>
  <c r="BS1130" i="12"/>
  <c r="CC120" i="12"/>
  <c r="FE1130" i="12"/>
  <c r="FY2140" i="12"/>
  <c r="DG2140" i="12"/>
  <c r="AE1635" i="12"/>
  <c r="CC2140" i="12"/>
  <c r="FO625" i="12"/>
  <c r="U625" i="12"/>
  <c r="CW2140" i="12"/>
  <c r="GI1130" i="12"/>
  <c r="FO120" i="12"/>
  <c r="U2140" i="12"/>
  <c r="EU1130" i="12"/>
  <c r="CM1130" i="12"/>
  <c r="CW625" i="12"/>
  <c r="AO120" i="12"/>
  <c r="DQ1130" i="12"/>
  <c r="AO2140" i="12"/>
  <c r="CW1635" i="12"/>
  <c r="AY625" i="12"/>
  <c r="CC625" i="12"/>
  <c r="CW120" i="12"/>
  <c r="BS1635" i="12"/>
  <c r="EK120" i="12"/>
  <c r="K625" i="12"/>
  <c r="A1635" i="12"/>
  <c r="GI1635" i="12"/>
  <c r="CC1130" i="12"/>
  <c r="GI2140" i="12"/>
  <c r="DG1130" i="12"/>
  <c r="BS2140" i="12"/>
  <c r="FY625" i="12"/>
  <c r="K2140" i="12"/>
  <c r="A2140" i="12"/>
  <c r="GI120" i="12"/>
  <c r="FO1130" i="12"/>
  <c r="CM120" i="12"/>
  <c r="DQ625" i="12"/>
  <c r="EA2140" i="12"/>
  <c r="DG1635" i="12"/>
  <c r="AO1130" i="12"/>
  <c r="EK625" i="12"/>
  <c r="DQ1635" i="12"/>
  <c r="FY120" i="12"/>
  <c r="FY1130" i="12"/>
  <c r="AE625" i="12"/>
  <c r="EK1130" i="12"/>
  <c r="FO2140" i="12"/>
  <c r="CM625" i="12"/>
  <c r="A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FE1131" i="12"/>
  <c r="AO121" i="12"/>
  <c r="FO626" i="12"/>
  <c r="AY626" i="12"/>
  <c r="DQ121" i="12"/>
  <c r="A2141" i="12"/>
  <c r="AO1131" i="12"/>
  <c r="CC2141" i="12"/>
  <c r="GI2141" i="12"/>
  <c r="DQ2141" i="12"/>
  <c r="DQ626" i="12"/>
  <c r="GI1131" i="12"/>
  <c r="FE121" i="12"/>
  <c r="FO1131" i="12"/>
  <c r="FY1131" i="12"/>
  <c r="FY2141" i="12"/>
  <c r="BI121" i="12"/>
  <c r="CW1636" i="12"/>
  <c r="FO121" i="12"/>
  <c r="BI2141" i="12"/>
  <c r="BS626" i="12"/>
  <c r="CW121" i="12"/>
  <c r="AO2141" i="12"/>
  <c r="A626" i="12"/>
  <c r="EK2141" i="12"/>
  <c r="GI626" i="12"/>
  <c r="CM2141" i="12"/>
  <c r="AO626" i="12"/>
  <c r="K1636" i="12"/>
  <c r="AE2141" i="12"/>
  <c r="AE1636" i="12"/>
  <c r="EA1636" i="12"/>
  <c r="CW1131" i="12"/>
  <c r="GI1636" i="12"/>
  <c r="CC626" i="12"/>
  <c r="DG121" i="12"/>
  <c r="GI121" i="12"/>
  <c r="K1131" i="12"/>
  <c r="U1131" i="12"/>
  <c r="EA121" i="12"/>
  <c r="AY121" i="12"/>
  <c r="A1636" i="12"/>
  <c r="DG1636" i="12"/>
  <c r="FE1636" i="12"/>
  <c r="EA2141" i="12"/>
  <c r="FO1636" i="12"/>
  <c r="FO2141" i="12"/>
  <c r="A121" i="12"/>
  <c r="EA626" i="12"/>
  <c r="FE2141" i="12"/>
  <c r="EU1636" i="12"/>
  <c r="CM1636" i="12"/>
  <c r="AE626" i="12"/>
  <c r="U626" i="12"/>
  <c r="AE1131" i="12"/>
  <c r="AY1131" i="12"/>
  <c r="CW626" i="12"/>
  <c r="AE121" i="12"/>
  <c r="DG1131" i="12"/>
  <c r="EK121" i="12"/>
  <c r="CW2141" i="12"/>
  <c r="EU121" i="12"/>
  <c r="EK1636" i="12"/>
  <c r="FY121" i="12"/>
  <c r="DG626" i="12"/>
  <c r="AY1636" i="12"/>
  <c r="EA1131" i="12"/>
  <c r="EU1131" i="12"/>
  <c r="DG2141" i="12"/>
  <c r="CM1131" i="12"/>
  <c r="EU626" i="12"/>
  <c r="BI626" i="12"/>
  <c r="BS1636" i="12"/>
  <c r="CC1131" i="12"/>
  <c r="BS121" i="12"/>
  <c r="CC1636" i="12"/>
  <c r="BI1131" i="12"/>
  <c r="FE626" i="12"/>
  <c r="CM121" i="12"/>
  <c r="K2141" i="12"/>
  <c r="CM626" i="12"/>
  <c r="EK626" i="12"/>
  <c r="K626" i="12"/>
  <c r="K121" i="12"/>
  <c r="EK1131" i="12"/>
  <c r="DQ1636" i="12"/>
  <c r="DQ1131" i="12"/>
  <c r="BS2141" i="12"/>
  <c r="FY1636" i="12"/>
  <c r="U121" i="12"/>
  <c r="AY2141" i="12"/>
  <c r="A1131" i="12"/>
  <c r="FY626" i="12"/>
  <c r="U1636" i="12"/>
  <c r="BS1131" i="12"/>
  <c r="AO1636" i="12"/>
  <c r="U2141" i="12"/>
  <c r="CC121" i="12"/>
  <c r="BI1636" i="12"/>
  <c r="EU214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FE122" i="12"/>
  <c r="CC2142" i="12"/>
  <c r="AE1637" i="12"/>
  <c r="K122" i="12"/>
  <c r="FY2142" i="12"/>
  <c r="AE627" i="12"/>
  <c r="DG122" i="12"/>
  <c r="A122" i="12"/>
  <c r="EU2142" i="12"/>
  <c r="DQ1637" i="12"/>
  <c r="AY1132" i="12"/>
  <c r="FE1132" i="12"/>
  <c r="EA1132" i="12"/>
  <c r="DG627" i="12"/>
  <c r="K1132" i="12"/>
  <c r="GI2142" i="12"/>
  <c r="AY627" i="12"/>
  <c r="EK1132" i="12"/>
  <c r="FO122" i="12"/>
  <c r="FO627" i="12"/>
  <c r="EA122" i="12"/>
  <c r="AE2142" i="12"/>
  <c r="U122" i="12"/>
  <c r="GI122" i="12"/>
  <c r="AY122" i="12"/>
  <c r="DQ122" i="12"/>
  <c r="FY122" i="12"/>
  <c r="FE627" i="12"/>
  <c r="BS627" i="12"/>
  <c r="DG1132" i="12"/>
  <c r="FE2142" i="12"/>
  <c r="BS1637" i="12"/>
  <c r="A1132" i="12"/>
  <c r="U627" i="12"/>
  <c r="AO122" i="12"/>
  <c r="K2142" i="12"/>
  <c r="AO627" i="12"/>
  <c r="U1132" i="12"/>
  <c r="CM1132" i="12"/>
  <c r="DQ1132" i="12"/>
  <c r="CC1132" i="12"/>
  <c r="AO1637" i="12"/>
  <c r="BI627" i="12"/>
  <c r="BI122" i="12"/>
  <c r="EK627" i="12"/>
  <c r="AE1132" i="12"/>
  <c r="FO1637" i="12"/>
  <c r="AY1637" i="12"/>
  <c r="GI1132" i="12"/>
  <c r="CM1637" i="12"/>
  <c r="EU122" i="12"/>
  <c r="CM2142" i="12"/>
  <c r="AO1132" i="12"/>
  <c r="CC627" i="12"/>
  <c r="BS1132" i="12"/>
  <c r="EK2142" i="12"/>
  <c r="FO1132" i="12"/>
  <c r="BS2142" i="12"/>
  <c r="K1637" i="12"/>
  <c r="FE1637" i="12"/>
  <c r="CW1132" i="12"/>
  <c r="U1637" i="12"/>
  <c r="EK122" i="12"/>
  <c r="FY627" i="12"/>
  <c r="GI1637" i="12"/>
  <c r="FO2142" i="12"/>
  <c r="CW2142" i="12"/>
  <c r="DQ627" i="12"/>
  <c r="CM627" i="12"/>
  <c r="BI2142" i="12"/>
  <c r="A2142" i="12"/>
  <c r="AY2142" i="12"/>
  <c r="EA627" i="12"/>
  <c r="EU1637" i="12"/>
  <c r="CW122" i="12"/>
  <c r="DG2142" i="12"/>
  <c r="CC1637" i="12"/>
  <c r="EA1637" i="12"/>
  <c r="U2142" i="12"/>
  <c r="BI1637" i="12"/>
  <c r="GI627" i="12"/>
  <c r="A627" i="12"/>
  <c r="EU1132" i="12"/>
  <c r="K627" i="12"/>
  <c r="EA2142" i="12"/>
  <c r="EK1637" i="12"/>
  <c r="BI1132" i="12"/>
  <c r="EU627" i="12"/>
  <c r="CC122" i="12"/>
  <c r="BS122" i="12"/>
  <c r="A1637" i="12"/>
  <c r="CW627" i="12"/>
  <c r="AE122" i="12"/>
  <c r="CM122" i="12"/>
  <c r="CW1637" i="12"/>
  <c r="FY1132" i="12"/>
  <c r="DG1637" i="12"/>
  <c r="DQ2142" i="12"/>
  <c r="AO2142" i="12"/>
  <c r="FY163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CW123" i="12"/>
  <c r="FO1638" i="12"/>
  <c r="EK1638" i="12"/>
  <c r="EU628" i="12"/>
  <c r="AE2143" i="12"/>
  <c r="FY2143" i="12"/>
  <c r="CM1133" i="12"/>
  <c r="U2143" i="12"/>
  <c r="AO123" i="12"/>
  <c r="CM1638" i="12"/>
  <c r="BS1638" i="12"/>
  <c r="K628" i="12"/>
  <c r="DG628" i="12"/>
  <c r="AY2143" i="12"/>
  <c r="AY1133" i="12"/>
  <c r="CC2143" i="12"/>
  <c r="DQ1133" i="12"/>
  <c r="FO2143" i="12"/>
  <c r="DQ628" i="12"/>
  <c r="AY1638" i="12"/>
  <c r="FE628" i="12"/>
  <c r="CW2143" i="12"/>
  <c r="FY628" i="12"/>
  <c r="DG2143" i="12"/>
  <c r="K2143" i="12"/>
  <c r="DQ123" i="12"/>
  <c r="FE123" i="12"/>
  <c r="AY123" i="12"/>
  <c r="EU1133" i="12"/>
  <c r="DQ1638" i="12"/>
  <c r="CM2143" i="12"/>
  <c r="K123" i="12"/>
  <c r="DG123" i="12"/>
  <c r="AO2143" i="12"/>
  <c r="BS1133" i="12"/>
  <c r="EA1133" i="12"/>
  <c r="A628" i="12"/>
  <c r="EU2143" i="12"/>
  <c r="CC1638" i="12"/>
  <c r="EU123" i="12"/>
  <c r="U628" i="12"/>
  <c r="A1638" i="12"/>
  <c r="CM123" i="12"/>
  <c r="DG1133" i="12"/>
  <c r="AE1133" i="12"/>
  <c r="BI2143" i="12"/>
  <c r="K1638" i="12"/>
  <c r="CC123" i="12"/>
  <c r="BI1638" i="12"/>
  <c r="CW1133" i="12"/>
  <c r="EU1638" i="12"/>
  <c r="FY1133" i="12"/>
  <c r="CC628" i="12"/>
  <c r="GI2143" i="12"/>
  <c r="EA628" i="12"/>
  <c r="A123" i="12"/>
  <c r="BS2143" i="12"/>
  <c r="A1133" i="12"/>
  <c r="AY628" i="12"/>
  <c r="DQ2143" i="12"/>
  <c r="AO628" i="12"/>
  <c r="CW628" i="12"/>
  <c r="FE1133" i="12"/>
  <c r="DG1638" i="12"/>
  <c r="EK628" i="12"/>
  <c r="CW1638" i="12"/>
  <c r="FO123" i="12"/>
  <c r="A2143" i="12"/>
  <c r="FY123" i="12"/>
  <c r="EK123" i="12"/>
  <c r="FE2143" i="12"/>
  <c r="AO1638" i="12"/>
  <c r="K1133" i="12"/>
  <c r="AO1133" i="12"/>
  <c r="BI123" i="12"/>
  <c r="EK1133" i="12"/>
  <c r="GI123" i="12"/>
  <c r="GI1638" i="12"/>
  <c r="AE628" i="12"/>
  <c r="FO628" i="12"/>
  <c r="AE1638" i="12"/>
  <c r="BS123" i="12"/>
  <c r="BS628" i="12"/>
  <c r="EA123" i="12"/>
  <c r="U1638" i="12"/>
  <c r="FE1638" i="12"/>
  <c r="EA2143" i="12"/>
  <c r="AE123" i="12"/>
  <c r="GI1133" i="12"/>
  <c r="U123" i="12"/>
  <c r="FY1638" i="12"/>
  <c r="U1133" i="12"/>
  <c r="CC1133" i="12"/>
  <c r="EK2143" i="12"/>
  <c r="FO1133" i="12"/>
  <c r="EA1638" i="12"/>
  <c r="BI628" i="12"/>
  <c r="BI1133" i="12"/>
  <c r="GI628" i="12"/>
  <c r="CM62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DG629" i="12"/>
  <c r="CM1134" i="12"/>
  <c r="GI1134" i="12"/>
  <c r="AO2144" i="12"/>
  <c r="CC1134" i="12"/>
  <c r="DQ1134" i="12"/>
  <c r="DQ124" i="12"/>
  <c r="FO124" i="12"/>
  <c r="GI1639" i="12"/>
  <c r="AO1134" i="12"/>
  <c r="BI1134" i="12"/>
  <c r="CC2144" i="12"/>
  <c r="FO629" i="12"/>
  <c r="FO1639" i="12"/>
  <c r="AO124" i="12"/>
  <c r="AE2144" i="12"/>
  <c r="BS1639" i="12"/>
  <c r="DG1134" i="12"/>
  <c r="FO1134" i="12"/>
  <c r="BS1134" i="12"/>
  <c r="U124" i="12"/>
  <c r="FE629" i="12"/>
  <c r="EA124" i="12"/>
  <c r="EU124" i="12"/>
  <c r="GI2144" i="12"/>
  <c r="EU2144" i="12"/>
  <c r="FY1639" i="12"/>
  <c r="K629" i="12"/>
  <c r="EA1639" i="12"/>
  <c r="FE1134" i="12"/>
  <c r="A124" i="12"/>
  <c r="CC1639" i="12"/>
  <c r="BS124" i="12"/>
  <c r="DQ2144" i="12"/>
  <c r="FY124" i="12"/>
  <c r="AE629" i="12"/>
  <c r="U1639" i="12"/>
  <c r="A2144" i="12"/>
  <c r="CM629" i="12"/>
  <c r="BI629" i="12"/>
  <c r="CW2144" i="12"/>
  <c r="BI1639" i="12"/>
  <c r="CW1639" i="12"/>
  <c r="K2144" i="12"/>
  <c r="DG2144" i="12"/>
  <c r="DQ1639" i="12"/>
  <c r="A629" i="12"/>
  <c r="U1134" i="12"/>
  <c r="AE124" i="12"/>
  <c r="K1639" i="12"/>
  <c r="DQ629" i="12"/>
  <c r="AY1639" i="12"/>
  <c r="DG124" i="12"/>
  <c r="BI2144" i="12"/>
  <c r="GI124" i="12"/>
  <c r="EU1639" i="12"/>
  <c r="K1134" i="12"/>
  <c r="CW124" i="12"/>
  <c r="FE2144" i="12"/>
  <c r="EK629" i="12"/>
  <c r="FE124" i="12"/>
  <c r="A1134" i="12"/>
  <c r="FO2144" i="12"/>
  <c r="FE1639" i="12"/>
  <c r="CC124" i="12"/>
  <c r="CW629" i="12"/>
  <c r="AY1134" i="12"/>
  <c r="DG1639" i="12"/>
  <c r="AY2144" i="12"/>
  <c r="AY629" i="12"/>
  <c r="EK1639" i="12"/>
  <c r="AE1134" i="12"/>
  <c r="U629" i="12"/>
  <c r="EA629" i="12"/>
  <c r="EK2144" i="12"/>
  <c r="U2144" i="12"/>
  <c r="AO1639" i="12"/>
  <c r="EK1134" i="12"/>
  <c r="EU629" i="12"/>
  <c r="CC629" i="12"/>
  <c r="K124" i="12"/>
  <c r="A1639" i="12"/>
  <c r="BS629" i="12"/>
  <c r="BS2144" i="12"/>
  <c r="CM1639" i="12"/>
  <c r="CM2144" i="12"/>
  <c r="GI629" i="12"/>
  <c r="BI124" i="12"/>
  <c r="EA1134" i="12"/>
  <c r="AO629" i="12"/>
  <c r="CM124" i="12"/>
  <c r="EK124" i="12"/>
  <c r="EA2144" i="12"/>
  <c r="FY629" i="12"/>
  <c r="EU1134" i="12"/>
  <c r="AY124" i="12"/>
  <c r="CW1134" i="12"/>
  <c r="AE1639" i="12"/>
  <c r="FY2144" i="12"/>
  <c r="FY113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CM630" i="12"/>
  <c r="GI1135" i="12"/>
  <c r="BI2145" i="12"/>
  <c r="K1135" i="12"/>
  <c r="FY125" i="12"/>
  <c r="AO1640" i="12"/>
  <c r="AO630" i="12"/>
  <c r="K1640" i="12"/>
  <c r="EK125" i="12"/>
  <c r="CW1135" i="12"/>
  <c r="FY1640" i="12"/>
  <c r="EA1640" i="12"/>
  <c r="EU1640" i="12"/>
  <c r="EK2145" i="12"/>
  <c r="AY125" i="12"/>
  <c r="BI125" i="12"/>
  <c r="EK1640" i="12"/>
  <c r="EA125" i="12"/>
  <c r="AE125" i="12"/>
  <c r="AY2145" i="12"/>
  <c r="U1135" i="12"/>
  <c r="EK1135" i="12"/>
  <c r="AY630" i="12"/>
  <c r="DG630" i="12"/>
  <c r="FE2145" i="12"/>
  <c r="CW630" i="12"/>
  <c r="FE125" i="12"/>
  <c r="DG2145" i="12"/>
  <c r="A125" i="12"/>
  <c r="DQ125" i="12"/>
  <c r="FY2145" i="12"/>
  <c r="EU630" i="12"/>
  <c r="BS1640" i="12"/>
  <c r="FY630" i="12"/>
  <c r="DG125" i="12"/>
  <c r="K2145" i="12"/>
  <c r="EK630" i="12"/>
  <c r="GI630" i="12"/>
  <c r="CW2145" i="12"/>
  <c r="AO1135" i="12"/>
  <c r="A630" i="12"/>
  <c r="CC125" i="12"/>
  <c r="FO1640" i="12"/>
  <c r="U2145" i="12"/>
  <c r="EU2145" i="12"/>
  <c r="EA2145" i="12"/>
  <c r="FE1135" i="12"/>
  <c r="EU1135" i="12"/>
  <c r="DG1640" i="12"/>
  <c r="K125" i="12"/>
  <c r="AO2145" i="12"/>
  <c r="AE1135" i="12"/>
  <c r="AE630" i="12"/>
  <c r="DG1135" i="12"/>
  <c r="CM1640" i="12"/>
  <c r="CW125" i="12"/>
  <c r="A1640" i="12"/>
  <c r="FO2145" i="12"/>
  <c r="CC2145" i="12"/>
  <c r="FE1640" i="12"/>
  <c r="EA1135" i="12"/>
  <c r="GI125" i="12"/>
  <c r="BS630" i="12"/>
  <c r="A1135" i="12"/>
  <c r="DQ2145" i="12"/>
  <c r="AO125" i="12"/>
  <c r="CM2145" i="12"/>
  <c r="EA630" i="12"/>
  <c r="CM1135" i="12"/>
  <c r="AE2145" i="12"/>
  <c r="BS2145" i="12"/>
  <c r="BI1640" i="12"/>
  <c r="FO630" i="12"/>
  <c r="AY1135" i="12"/>
  <c r="CC1640" i="12"/>
  <c r="CW1640" i="12"/>
  <c r="DQ1135" i="12"/>
  <c r="CM125" i="12"/>
  <c r="GI2145" i="12"/>
  <c r="FE630" i="12"/>
  <c r="BI1135" i="12"/>
  <c r="BS1135" i="12"/>
  <c r="FO125" i="12"/>
  <c r="DQ1640" i="12"/>
  <c r="BS125" i="12"/>
  <c r="BI630" i="12"/>
  <c r="AY1640" i="12"/>
  <c r="A2145" i="12"/>
  <c r="EU125" i="12"/>
  <c r="DQ630" i="12"/>
  <c r="FO1135" i="12"/>
  <c r="U125" i="12"/>
  <c r="FY1135" i="12"/>
  <c r="CC1135" i="12"/>
  <c r="AE1640" i="12"/>
  <c r="CC630" i="12"/>
  <c r="GI1640" i="12"/>
  <c r="U630" i="12"/>
  <c r="K630" i="12"/>
  <c r="U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CC2146" i="12"/>
  <c r="DG631" i="12"/>
  <c r="FO1641" i="12"/>
  <c r="CM631" i="12"/>
  <c r="EA1136" i="12"/>
  <c r="BS1136" i="12"/>
  <c r="AE2146" i="12"/>
  <c r="A1136" i="12"/>
  <c r="CW1641" i="12"/>
  <c r="EU126" i="12"/>
  <c r="DG1136" i="12"/>
  <c r="AO1136" i="12"/>
  <c r="CM126" i="12"/>
  <c r="A631" i="12"/>
  <c r="EA126" i="12"/>
  <c r="EK2146" i="12"/>
  <c r="BS126" i="12"/>
  <c r="AE1136" i="12"/>
  <c r="AE1641" i="12"/>
  <c r="GI1641" i="12"/>
  <c r="U1641" i="12"/>
  <c r="BI1641" i="12"/>
  <c r="FE2146" i="12"/>
  <c r="U631" i="12"/>
  <c r="CC1136" i="12"/>
  <c r="BI1136" i="12"/>
  <c r="EU1641" i="12"/>
  <c r="K631" i="12"/>
  <c r="EK126" i="12"/>
  <c r="BS631" i="12"/>
  <c r="FO126" i="12"/>
  <c r="U1136" i="12"/>
  <c r="AY126" i="12"/>
  <c r="A2146" i="12"/>
  <c r="AO2146" i="12"/>
  <c r="U2146" i="12"/>
  <c r="AO1641" i="12"/>
  <c r="FY126" i="12"/>
  <c r="EK1641" i="12"/>
  <c r="CC1641" i="12"/>
  <c r="FY1641" i="12"/>
  <c r="CW2146" i="12"/>
  <c r="DG2146" i="12"/>
  <c r="FO1136" i="12"/>
  <c r="FY1136" i="12"/>
  <c r="AY2146" i="12"/>
  <c r="FY2146" i="12"/>
  <c r="GI1136" i="12"/>
  <c r="CW631" i="12"/>
  <c r="DQ631" i="12"/>
  <c r="AY631" i="12"/>
  <c r="DQ2146" i="12"/>
  <c r="AE631" i="12"/>
  <c r="FE1641" i="12"/>
  <c r="FE126" i="12"/>
  <c r="K2146" i="12"/>
  <c r="FO2146" i="12"/>
  <c r="AY1136" i="12"/>
  <c r="BI631" i="12"/>
  <c r="K1641" i="12"/>
  <c r="EU1136" i="12"/>
  <c r="GI631" i="12"/>
  <c r="BS1641" i="12"/>
  <c r="BI2146" i="12"/>
  <c r="FO631" i="12"/>
  <c r="EA631" i="12"/>
  <c r="CM1136" i="12"/>
  <c r="EU631" i="12"/>
  <c r="CC631" i="12"/>
  <c r="A126" i="12"/>
  <c r="EK631" i="12"/>
  <c r="CW126" i="12"/>
  <c r="DQ1641" i="12"/>
  <c r="FE1136" i="12"/>
  <c r="K1136" i="12"/>
  <c r="DG1641" i="12"/>
  <c r="FE631" i="12"/>
  <c r="EK1136" i="12"/>
  <c r="AE126" i="12"/>
  <c r="U126" i="12"/>
  <c r="AO631" i="12"/>
  <c r="CW1136" i="12"/>
  <c r="FY631" i="12"/>
  <c r="CC126" i="12"/>
  <c r="DQ126" i="12"/>
  <c r="DQ1136" i="12"/>
  <c r="BI126" i="12"/>
  <c r="GI126" i="12"/>
  <c r="EA2146" i="12"/>
  <c r="GI2146" i="12"/>
  <c r="CM1641" i="12"/>
  <c r="AO126" i="12"/>
  <c r="K126" i="12"/>
  <c r="EA1641" i="12"/>
  <c r="DG126" i="12"/>
  <c r="CM2146" i="12"/>
  <c r="A1641" i="12"/>
  <c r="EU2146" i="12"/>
  <c r="AY1641" i="12"/>
  <c r="BS214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GI1137" i="12"/>
  <c r="U127" i="12"/>
  <c r="K1137" i="12"/>
  <c r="EA1137" i="12"/>
  <c r="FY2147" i="12"/>
  <c r="DG632" i="12"/>
  <c r="AE632" i="12"/>
  <c r="FE632" i="12"/>
  <c r="CC127" i="12"/>
  <c r="CM2147" i="12"/>
  <c r="AO632" i="12"/>
  <c r="BS127" i="12"/>
  <c r="AE127" i="12"/>
  <c r="FO2147" i="12"/>
  <c r="A1137" i="12"/>
  <c r="EA2147" i="12"/>
  <c r="A2147" i="12"/>
  <c r="EU632" i="12"/>
  <c r="FE127" i="12"/>
  <c r="EK127" i="12"/>
  <c r="CW2147" i="12"/>
  <c r="U1642" i="12"/>
  <c r="A632" i="12"/>
  <c r="CW632" i="12"/>
  <c r="AO1137" i="12"/>
  <c r="AO1642" i="12"/>
  <c r="GI2147" i="12"/>
  <c r="AE2147" i="12"/>
  <c r="BI127" i="12"/>
  <c r="CM1642" i="12"/>
  <c r="FY127" i="12"/>
  <c r="EU1642" i="12"/>
  <c r="BS632" i="12"/>
  <c r="FO1642" i="12"/>
  <c r="CC1137" i="12"/>
  <c r="DG127" i="12"/>
  <c r="A127" i="12"/>
  <c r="BI1137" i="12"/>
  <c r="CW127" i="12"/>
  <c r="EK2147" i="12"/>
  <c r="FO1137" i="12"/>
  <c r="FY632" i="12"/>
  <c r="FE1137" i="12"/>
  <c r="EK632" i="12"/>
  <c r="CW1137" i="12"/>
  <c r="AO2147" i="12"/>
  <c r="DG1642" i="12"/>
  <c r="FO127" i="12"/>
  <c r="DQ127" i="12"/>
  <c r="FY1642" i="12"/>
  <c r="DQ1137" i="12"/>
  <c r="AY1137" i="12"/>
  <c r="AY632" i="12"/>
  <c r="CC2147" i="12"/>
  <c r="AY2147" i="12"/>
  <c r="CM632" i="12"/>
  <c r="EU1137" i="12"/>
  <c r="DG2147" i="12"/>
  <c r="FE2147" i="12"/>
  <c r="EA632" i="12"/>
  <c r="A1642" i="12"/>
  <c r="EU127" i="12"/>
  <c r="EK1137" i="12"/>
  <c r="U632" i="12"/>
  <c r="FY1137" i="12"/>
  <c r="K2147" i="12"/>
  <c r="GI1642" i="12"/>
  <c r="GI127" i="12"/>
  <c r="GI632" i="12"/>
  <c r="AE1642" i="12"/>
  <c r="FO632" i="12"/>
  <c r="CM127" i="12"/>
  <c r="EU2147" i="12"/>
  <c r="BS1137" i="12"/>
  <c r="DQ632" i="12"/>
  <c r="DQ1642" i="12"/>
  <c r="K632" i="12"/>
  <c r="BS2147" i="12"/>
  <c r="BI1642" i="12"/>
  <c r="EA1642" i="12"/>
  <c r="DG1137" i="12"/>
  <c r="K1642" i="12"/>
  <c r="DQ2147" i="12"/>
  <c r="K127" i="12"/>
  <c r="CM1137" i="12"/>
  <c r="AO127" i="12"/>
  <c r="AY127" i="12"/>
  <c r="FE1642" i="12"/>
  <c r="AE1137" i="12"/>
  <c r="AY1642" i="12"/>
  <c r="U2147" i="12"/>
  <c r="BI632" i="12"/>
  <c r="EA127" i="12"/>
  <c r="CW1642" i="12"/>
  <c r="CC1642" i="12"/>
  <c r="BS1642" i="12"/>
  <c r="U1137" i="12"/>
  <c r="EK1642" i="12"/>
  <c r="CC632" i="12"/>
  <c r="BI214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AY1643" i="12"/>
  <c r="CW1643" i="12"/>
  <c r="FE2148" i="12"/>
  <c r="DG128" i="12"/>
  <c r="FE1138" i="12"/>
  <c r="GI2148" i="12"/>
  <c r="BI1643" i="12"/>
  <c r="U633" i="12"/>
  <c r="BS128" i="12"/>
  <c r="EU1643" i="12"/>
  <c r="DQ1138" i="12"/>
  <c r="AY1138" i="12"/>
  <c r="DQ1643" i="12"/>
  <c r="EK2148" i="12"/>
  <c r="GI633" i="12"/>
  <c r="A1138" i="12"/>
  <c r="FE1643" i="12"/>
  <c r="DQ2148" i="12"/>
  <c r="K128" i="12"/>
  <c r="EA1138" i="12"/>
  <c r="AY2148" i="12"/>
  <c r="CC1643" i="12"/>
  <c r="A128" i="12"/>
  <c r="CM128" i="12"/>
  <c r="EU2148" i="12"/>
  <c r="FO2148" i="12"/>
  <c r="AY633" i="12"/>
  <c r="GI1643" i="12"/>
  <c r="U1138" i="12"/>
  <c r="U128" i="12"/>
  <c r="EU1138" i="12"/>
  <c r="A633" i="12"/>
  <c r="BI128" i="12"/>
  <c r="CW1138" i="12"/>
  <c r="EA633" i="12"/>
  <c r="BI2148" i="12"/>
  <c r="CM633" i="12"/>
  <c r="K2148" i="12"/>
  <c r="GI1138" i="12"/>
  <c r="CW2148" i="12"/>
  <c r="EK633" i="12"/>
  <c r="EA128" i="12"/>
  <c r="AO1138" i="12"/>
  <c r="CC128" i="12"/>
  <c r="FY128" i="12"/>
  <c r="DG633" i="12"/>
  <c r="DG1138" i="12"/>
  <c r="CC1138" i="12"/>
  <c r="AO633" i="12"/>
  <c r="DG2148" i="12"/>
  <c r="EU128" i="12"/>
  <c r="EA2148" i="12"/>
  <c r="BI633" i="12"/>
  <c r="DQ633" i="12"/>
  <c r="CM1138" i="12"/>
  <c r="FO1138" i="12"/>
  <c r="EK1138" i="12"/>
  <c r="CM2148" i="12"/>
  <c r="FO128" i="12"/>
  <c r="BS633" i="12"/>
  <c r="K1643" i="12"/>
  <c r="BI1138" i="12"/>
  <c r="EK1643" i="12"/>
  <c r="K1138" i="12"/>
  <c r="U2148" i="12"/>
  <c r="FE128" i="12"/>
  <c r="CW128" i="12"/>
  <c r="AO2148" i="12"/>
  <c r="CM1643" i="12"/>
  <c r="AY128" i="12"/>
  <c r="DQ128" i="12"/>
  <c r="AE128" i="12"/>
  <c r="AE1643" i="12"/>
  <c r="BS1643" i="12"/>
  <c r="AO128" i="12"/>
  <c r="U1643" i="12"/>
  <c r="EU633" i="12"/>
  <c r="GI128" i="12"/>
  <c r="BS2148" i="12"/>
  <c r="FY1138" i="12"/>
  <c r="FY2148" i="12"/>
  <c r="AE633" i="12"/>
  <c r="A2148" i="12"/>
  <c r="DG1643" i="12"/>
  <c r="AE2148" i="12"/>
  <c r="AE1138" i="12"/>
  <c r="EA1643" i="12"/>
  <c r="CC633" i="12"/>
  <c r="FE633" i="12"/>
  <c r="BS1138" i="12"/>
  <c r="FY1643" i="12"/>
  <c r="FO633" i="12"/>
  <c r="FY633" i="12"/>
  <c r="CC2148" i="12"/>
  <c r="K633" i="12"/>
  <c r="EK128" i="12"/>
  <c r="A1643" i="12"/>
  <c r="AO1643" i="12"/>
  <c r="FO1643" i="12"/>
  <c r="CW633"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DG129" i="12"/>
  <c r="K1644" i="12"/>
  <c r="GI2149" i="12"/>
  <c r="FO2149" i="12"/>
  <c r="EU2149" i="12"/>
  <c r="CC634" i="12"/>
  <c r="A1139" i="12"/>
  <c r="EU1139" i="12"/>
  <c r="FO634" i="12"/>
  <c r="CW1139" i="12"/>
  <c r="U129" i="12"/>
  <c r="BS1139" i="12"/>
  <c r="BI1644" i="12"/>
  <c r="BS1644" i="12"/>
  <c r="CM129" i="12"/>
  <c r="AY2149" i="12"/>
  <c r="FO1644" i="12"/>
  <c r="DG1139" i="12"/>
  <c r="CW1644" i="12"/>
  <c r="AO129" i="12"/>
  <c r="DG2149" i="12"/>
  <c r="EA2149" i="12"/>
  <c r="AY1644" i="12"/>
  <c r="DG1644" i="12"/>
  <c r="DQ1644" i="12"/>
  <c r="U1644" i="12"/>
  <c r="CM634" i="12"/>
  <c r="GI1139" i="12"/>
  <c r="FY129" i="12"/>
  <c r="BS634" i="12"/>
  <c r="AE1644" i="12"/>
  <c r="FE1139" i="12"/>
  <c r="CC129" i="12"/>
  <c r="EA634" i="12"/>
  <c r="CM1644" i="12"/>
  <c r="FO129" i="12"/>
  <c r="AE1139" i="12"/>
  <c r="EU129" i="12"/>
  <c r="FY634" i="12"/>
  <c r="FE129" i="12"/>
  <c r="BI1139" i="12"/>
  <c r="GI634" i="12"/>
  <c r="EU1644" i="12"/>
  <c r="CW634" i="12"/>
  <c r="FY2149" i="12"/>
  <c r="K129" i="12"/>
  <c r="AE2149" i="12"/>
  <c r="GI129" i="12"/>
  <c r="BI129" i="12"/>
  <c r="K1139" i="12"/>
  <c r="AY1139" i="12"/>
  <c r="EA1644" i="12"/>
  <c r="AO2149" i="12"/>
  <c r="FY1139" i="12"/>
  <c r="U2149" i="12"/>
  <c r="CC1644" i="12"/>
  <c r="FE634" i="12"/>
  <c r="AO634" i="12"/>
  <c r="EA129" i="12"/>
  <c r="DQ1139" i="12"/>
  <c r="AY634" i="12"/>
  <c r="FY1644" i="12"/>
  <c r="FE2149" i="12"/>
  <c r="U634" i="12"/>
  <c r="K2149" i="12"/>
  <c r="A2149" i="12"/>
  <c r="EK1644" i="12"/>
  <c r="GI1644" i="12"/>
  <c r="DQ634" i="12"/>
  <c r="A1644" i="12"/>
  <c r="EK1139" i="12"/>
  <c r="K634" i="12"/>
  <c r="FO1139" i="12"/>
  <c r="A634" i="12"/>
  <c r="AO1139" i="12"/>
  <c r="BS2149" i="12"/>
  <c r="CM1139" i="12"/>
  <c r="EA1139" i="12"/>
  <c r="CC1139" i="12"/>
  <c r="A129" i="12"/>
  <c r="BS129" i="12"/>
  <c r="FE1644" i="12"/>
  <c r="DQ129" i="12"/>
  <c r="CC2149" i="12"/>
  <c r="CW2149" i="12"/>
  <c r="DQ2149" i="12"/>
  <c r="AO1644" i="12"/>
  <c r="BI2149" i="12"/>
  <c r="AE129" i="12"/>
  <c r="U1139" i="12"/>
  <c r="EK2149" i="12"/>
  <c r="EU634" i="12"/>
  <c r="EK634" i="12"/>
  <c r="AE634" i="12"/>
  <c r="CW129" i="12"/>
  <c r="DG634" i="12"/>
  <c r="AY129" i="12"/>
  <c r="BI634" i="12"/>
  <c r="EK129" i="12"/>
  <c r="CM214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DG1645" i="12"/>
  <c r="K130" i="12"/>
  <c r="AY130" i="12"/>
  <c r="AE1140" i="12"/>
  <c r="EA635" i="12"/>
  <c r="AE2150" i="12"/>
  <c r="BI130" i="12"/>
  <c r="FO1645" i="12"/>
  <c r="GI635" i="12"/>
  <c r="AO1645" i="12"/>
  <c r="AO635" i="12"/>
  <c r="FY2150" i="12"/>
  <c r="FO130" i="12"/>
  <c r="AO1140" i="12"/>
  <c r="CC130" i="12"/>
  <c r="EK2150" i="12"/>
  <c r="K1645" i="12"/>
  <c r="CM2150" i="12"/>
  <c r="EU1140" i="12"/>
  <c r="K2150" i="12"/>
  <c r="AE635" i="12"/>
  <c r="FO2150" i="12"/>
  <c r="BI1645" i="12"/>
  <c r="EA1140" i="12"/>
  <c r="A1645" i="12"/>
  <c r="FE1645" i="12"/>
  <c r="AY635" i="12"/>
  <c r="U1645" i="12"/>
  <c r="FY1140" i="12"/>
  <c r="EU635" i="12"/>
  <c r="CC2150" i="12"/>
  <c r="FO1140" i="12"/>
  <c r="BI1140" i="12"/>
  <c r="EA130" i="12"/>
  <c r="U1140" i="12"/>
  <c r="BS1140" i="12"/>
  <c r="BS1645" i="12"/>
  <c r="BS130" i="12"/>
  <c r="DQ1645" i="12"/>
  <c r="CM1645" i="12"/>
  <c r="AY2150" i="12"/>
  <c r="AO2150" i="12"/>
  <c r="BS2150" i="12"/>
  <c r="AY1140" i="12"/>
  <c r="FE2150" i="12"/>
  <c r="DG635" i="12"/>
  <c r="CC1140" i="12"/>
  <c r="AY1645" i="12"/>
  <c r="EU1645" i="12"/>
  <c r="FY1645" i="12"/>
  <c r="CW1140" i="12"/>
  <c r="BS635" i="12"/>
  <c r="A130" i="12"/>
  <c r="FE635" i="12"/>
  <c r="U2150" i="12"/>
  <c r="CW635" i="12"/>
  <c r="A2150" i="12"/>
  <c r="EK635" i="12"/>
  <c r="A635" i="12"/>
  <c r="FY635" i="12"/>
  <c r="CW1645" i="12"/>
  <c r="GI2150" i="12"/>
  <c r="K1140" i="12"/>
  <c r="EU2150" i="12"/>
  <c r="FE130" i="12"/>
  <c r="CC1645" i="12"/>
  <c r="CW2150" i="12"/>
  <c r="FE1140" i="12"/>
  <c r="DG130" i="12"/>
  <c r="BI2150" i="12"/>
  <c r="GI130" i="12"/>
  <c r="GI1645" i="12"/>
  <c r="U130" i="12"/>
  <c r="BI635" i="12"/>
  <c r="FY130" i="12"/>
  <c r="FO635" i="12"/>
  <c r="AE130" i="12"/>
  <c r="DQ2150" i="12"/>
  <c r="DQ130" i="12"/>
  <c r="EK130" i="12"/>
  <c r="U635" i="12"/>
  <c r="CM130" i="12"/>
  <c r="EU130" i="12"/>
  <c r="A1140" i="12"/>
  <c r="DG2150" i="12"/>
  <c r="AE1645" i="12"/>
  <c r="DQ1140" i="12"/>
  <c r="GI1140" i="12"/>
  <c r="EK1645" i="12"/>
  <c r="AO130" i="12"/>
  <c r="CM1140" i="12"/>
  <c r="DG1140" i="12"/>
  <c r="EA2150" i="12"/>
  <c r="CW130" i="12"/>
  <c r="CC635" i="12"/>
  <c r="DQ635" i="12"/>
  <c r="EA1645" i="12"/>
  <c r="CM635" i="12"/>
  <c r="K635" i="12"/>
  <c r="EK114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K2151" i="12"/>
  <c r="BS1141" i="12"/>
  <c r="U1141" i="12"/>
  <c r="BS1646" i="12"/>
  <c r="AY1141" i="12"/>
  <c r="EK2151" i="12"/>
  <c r="EA1141" i="12"/>
  <c r="GI131" i="12"/>
  <c r="AE131" i="12"/>
  <c r="DQ636" i="12"/>
  <c r="DQ131" i="12"/>
  <c r="A131" i="12"/>
  <c r="DG1646" i="12"/>
  <c r="K636" i="12"/>
  <c r="AO131" i="12"/>
  <c r="DG131" i="12"/>
  <c r="BI636" i="12"/>
  <c r="AE1141" i="12"/>
  <c r="EK1141" i="12"/>
  <c r="FO1646" i="12"/>
  <c r="AO1141" i="12"/>
  <c r="GI1646" i="12"/>
  <c r="BS636" i="12"/>
  <c r="EK1646" i="12"/>
  <c r="DG2151" i="12"/>
  <c r="AE636" i="12"/>
  <c r="FE636" i="12"/>
  <c r="CM131" i="12"/>
  <c r="CM2151" i="12"/>
  <c r="U1646" i="12"/>
  <c r="BI1141" i="12"/>
  <c r="EA2151" i="12"/>
  <c r="CM1141" i="12"/>
  <c r="A1141" i="12"/>
  <c r="CC636" i="12"/>
  <c r="CW1141" i="12"/>
  <c r="DQ1646" i="12"/>
  <c r="AY2151" i="12"/>
  <c r="EA131" i="12"/>
  <c r="A1646" i="12"/>
  <c r="FY636" i="12"/>
  <c r="EU1646" i="12"/>
  <c r="CC2151" i="12"/>
  <c r="EA636" i="12"/>
  <c r="EU1141" i="12"/>
  <c r="AE2151" i="12"/>
  <c r="FE1646" i="12"/>
  <c r="FO2151" i="12"/>
  <c r="FO636" i="12"/>
  <c r="BI131" i="12"/>
  <c r="BS2151" i="12"/>
  <c r="CM1646" i="12"/>
  <c r="A636" i="12"/>
  <c r="FY2151" i="12"/>
  <c r="A2151" i="12"/>
  <c r="CW1646" i="12"/>
  <c r="CW131" i="12"/>
  <c r="EU131" i="12"/>
  <c r="FO131" i="12"/>
  <c r="DQ1141" i="12"/>
  <c r="FY131" i="12"/>
  <c r="BI2151" i="12"/>
  <c r="FE1141" i="12"/>
  <c r="FY1141" i="12"/>
  <c r="DG636" i="12"/>
  <c r="FO1141" i="12"/>
  <c r="AY636" i="12"/>
  <c r="FY1646" i="12"/>
  <c r="U131" i="12"/>
  <c r="AO1646" i="12"/>
  <c r="EA1646" i="12"/>
  <c r="EK636" i="12"/>
  <c r="FE2151" i="12"/>
  <c r="K131" i="12"/>
  <c r="DG1141" i="12"/>
  <c r="AY1646" i="12"/>
  <c r="U2151" i="12"/>
  <c r="DQ2151" i="12"/>
  <c r="AO636" i="12"/>
  <c r="GI636" i="12"/>
  <c r="AE1646" i="12"/>
  <c r="K1141" i="12"/>
  <c r="BS131" i="12"/>
  <c r="AY131" i="12"/>
  <c r="CC131" i="12"/>
  <c r="CW636" i="12"/>
  <c r="K1646" i="12"/>
  <c r="EU2151" i="12"/>
  <c r="BI1646" i="12"/>
  <c r="EU636" i="12"/>
  <c r="GI2151" i="12"/>
  <c r="U636" i="12"/>
  <c r="CC1646" i="12"/>
  <c r="GI1141" i="12"/>
  <c r="AO2151" i="12"/>
  <c r="EK131" i="12"/>
  <c r="CC1141" i="12"/>
  <c r="CM636" i="12"/>
  <c r="FE131" i="12"/>
  <c r="CW215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BI132" i="12"/>
  <c r="CC1647" i="12"/>
  <c r="GI637" i="12"/>
  <c r="K1142" i="12"/>
  <c r="FY637" i="12"/>
  <c r="BS132" i="12"/>
  <c r="GI132" i="12"/>
  <c r="DQ1142" i="12"/>
  <c r="U132" i="12"/>
  <c r="BS1647" i="12"/>
  <c r="AY1142" i="12"/>
  <c r="EU2152" i="12"/>
  <c r="EA1647" i="12"/>
  <c r="EA637" i="12"/>
  <c r="EK2152" i="12"/>
  <c r="CM1142" i="12"/>
  <c r="DQ132" i="12"/>
  <c r="EA2152" i="12"/>
  <c r="GI1647" i="12"/>
  <c r="A132" i="12"/>
  <c r="BS2152" i="12"/>
  <c r="FE637" i="12"/>
  <c r="AY2152" i="12"/>
  <c r="GI1142" i="12"/>
  <c r="K1647" i="12"/>
  <c r="FO637" i="12"/>
  <c r="EK1647" i="12"/>
  <c r="U2152" i="12"/>
  <c r="EA1142" i="12"/>
  <c r="CM132" i="12"/>
  <c r="K2152" i="12"/>
  <c r="CM2152" i="12"/>
  <c r="U1142" i="12"/>
  <c r="K637" i="12"/>
  <c r="CC1142" i="12"/>
  <c r="A1647" i="12"/>
  <c r="GI2152" i="12"/>
  <c r="CW132" i="12"/>
  <c r="FE1142" i="12"/>
  <c r="AE1647" i="12"/>
  <c r="CM1647" i="12"/>
  <c r="CM637" i="12"/>
  <c r="BI2152" i="12"/>
  <c r="CW1647" i="12"/>
  <c r="DG1647" i="12"/>
  <c r="BS1142" i="12"/>
  <c r="CC2152" i="12"/>
  <c r="EK637" i="12"/>
  <c r="AE637" i="12"/>
  <c r="FY2152" i="12"/>
  <c r="FY1647" i="12"/>
  <c r="BS637" i="12"/>
  <c r="CW1142" i="12"/>
  <c r="FY1142" i="12"/>
  <c r="FE2152" i="12"/>
  <c r="AO1142" i="12"/>
  <c r="AY132" i="12"/>
  <c r="EK1142" i="12"/>
  <c r="AO2152" i="12"/>
  <c r="AY1647" i="12"/>
  <c r="K132" i="12"/>
  <c r="AO1647" i="12"/>
  <c r="BI637" i="12"/>
  <c r="DQ637" i="12"/>
  <c r="FE1647" i="12"/>
  <c r="CC132" i="12"/>
  <c r="AE1142" i="12"/>
  <c r="A637" i="12"/>
  <c r="DQ2152" i="12"/>
  <c r="CC637" i="12"/>
  <c r="DQ1647" i="12"/>
  <c r="EU637" i="12"/>
  <c r="CW2152" i="12"/>
  <c r="CW637" i="12"/>
  <c r="EU1142" i="12"/>
  <c r="BI1647" i="12"/>
  <c r="AO637" i="12"/>
  <c r="FY132" i="12"/>
  <c r="AO132" i="12"/>
  <c r="U637" i="12"/>
  <c r="U1647" i="12"/>
  <c r="FO1647" i="12"/>
  <c r="EU132" i="12"/>
  <c r="EA132" i="12"/>
  <c r="EU1647" i="12"/>
  <c r="EK132" i="12"/>
  <c r="DG1142" i="12"/>
  <c r="BI1142" i="12"/>
  <c r="FE132" i="12"/>
  <c r="AE2152" i="12"/>
  <c r="FO132" i="12"/>
  <c r="A1142" i="12"/>
  <c r="DG2152" i="12"/>
  <c r="DG132" i="12"/>
  <c r="A2152" i="12"/>
  <c r="AE132" i="12"/>
  <c r="FO2152" i="12"/>
  <c r="AY637" i="12"/>
  <c r="FO1142" i="12"/>
  <c r="DG63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CW638" i="12"/>
  <c r="A638" i="12"/>
  <c r="FO1143" i="12"/>
  <c r="DQ133" i="12"/>
  <c r="A1143" i="12"/>
  <c r="DG1648" i="12"/>
  <c r="A133" i="12"/>
  <c r="GI1648" i="12"/>
  <c r="BS1648" i="12"/>
  <c r="GI2153" i="12"/>
  <c r="K638" i="12"/>
  <c r="U1143" i="12"/>
  <c r="BS2153" i="12"/>
  <c r="BS638" i="12"/>
  <c r="DQ1648" i="12"/>
  <c r="AY638" i="12"/>
  <c r="AE1143" i="12"/>
  <c r="CW2153" i="12"/>
  <c r="CW1648" i="12"/>
  <c r="EK1143" i="12"/>
  <c r="CW1143" i="12"/>
  <c r="BI638" i="12"/>
  <c r="BS133" i="12"/>
  <c r="CM1648" i="12"/>
  <c r="EU638" i="12"/>
  <c r="DQ1143" i="12"/>
  <c r="EK1648" i="12"/>
  <c r="FO1648" i="12"/>
  <c r="CC133" i="12"/>
  <c r="DG2153" i="12"/>
  <c r="K1143" i="12"/>
  <c r="FY638" i="12"/>
  <c r="U2153" i="12"/>
  <c r="FO133" i="12"/>
  <c r="FE1648" i="12"/>
  <c r="FY2153" i="12"/>
  <c r="EU1143" i="12"/>
  <c r="AO2153" i="12"/>
  <c r="GI1143" i="12"/>
  <c r="AY133" i="12"/>
  <c r="AO133" i="12"/>
  <c r="EA2153" i="12"/>
  <c r="AO638" i="12"/>
  <c r="EK2153" i="12"/>
  <c r="U1648" i="12"/>
  <c r="FY1648" i="12"/>
  <c r="AE2153" i="12"/>
  <c r="CC2153" i="12"/>
  <c r="K2153" i="12"/>
  <c r="EU1648" i="12"/>
  <c r="DG133" i="12"/>
  <c r="BI1648" i="12"/>
  <c r="BI1143" i="12"/>
  <c r="FY133" i="12"/>
  <c r="CC1143" i="12"/>
  <c r="A1648" i="12"/>
  <c r="DG1143" i="12"/>
  <c r="EK638" i="12"/>
  <c r="U133" i="12"/>
  <c r="AY1143" i="12"/>
  <c r="GI133" i="12"/>
  <c r="AE1648" i="12"/>
  <c r="DG638" i="12"/>
  <c r="BI2153" i="12"/>
  <c r="FE2153" i="12"/>
  <c r="CC1648" i="12"/>
  <c r="FE133" i="12"/>
  <c r="CM638" i="12"/>
  <c r="CM1143" i="12"/>
  <c r="AY1648" i="12"/>
  <c r="EK133" i="12"/>
  <c r="AY2153" i="12"/>
  <c r="BS1143" i="12"/>
  <c r="AE133" i="12"/>
  <c r="DQ638" i="12"/>
  <c r="GI638" i="12"/>
  <c r="EU2153" i="12"/>
  <c r="EA638" i="12"/>
  <c r="CW133" i="12"/>
  <c r="EA1143" i="12"/>
  <c r="EU133" i="12"/>
  <c r="FE1143" i="12"/>
  <c r="FY1143" i="12"/>
  <c r="FO2153" i="12"/>
  <c r="EA1648" i="12"/>
  <c r="CM133" i="12"/>
  <c r="BI133" i="12"/>
  <c r="AE638" i="12"/>
  <c r="EA133" i="12"/>
  <c r="U638" i="12"/>
  <c r="CM2153" i="12"/>
  <c r="AO1143" i="12"/>
  <c r="K1648" i="12"/>
  <c r="AO1648" i="12"/>
  <c r="DQ2153" i="12"/>
  <c r="FO638" i="12"/>
  <c r="K133" i="12"/>
  <c r="CC638" i="12"/>
  <c r="A2153" i="12"/>
  <c r="FE638"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AY134" i="12"/>
  <c r="CW639" i="12"/>
  <c r="CW134" i="12"/>
  <c r="EA1144" i="12"/>
  <c r="AE2154" i="12"/>
  <c r="BI1649" i="12"/>
  <c r="FO2154" i="12"/>
  <c r="EK1144" i="12"/>
  <c r="BI2154" i="12"/>
  <c r="U1649" i="12"/>
  <c r="A639" i="12"/>
  <c r="FY1649" i="12"/>
  <c r="CC1649" i="12"/>
  <c r="BS1649" i="12"/>
  <c r="A1649" i="12"/>
  <c r="AY639" i="12"/>
  <c r="AY2154" i="12"/>
  <c r="EK134" i="12"/>
  <c r="DG1649" i="12"/>
  <c r="EK1649" i="12"/>
  <c r="EU134" i="12"/>
  <c r="A2154" i="12"/>
  <c r="FO639" i="12"/>
  <c r="AY1649" i="12"/>
  <c r="GI2154" i="12"/>
  <c r="FY1144" i="12"/>
  <c r="K134" i="12"/>
  <c r="GI639" i="12"/>
  <c r="CW1144" i="12"/>
  <c r="EK639" i="12"/>
  <c r="AO1144" i="12"/>
  <c r="AO1649" i="12"/>
  <c r="FE134" i="12"/>
  <c r="BI134" i="12"/>
  <c r="DQ639" i="12"/>
  <c r="FY2154" i="12"/>
  <c r="FO134" i="12"/>
  <c r="DG639" i="12"/>
  <c r="AE1649" i="12"/>
  <c r="DG2154" i="12"/>
  <c r="A1144" i="12"/>
  <c r="CM639" i="12"/>
  <c r="K1144" i="12"/>
  <c r="BI1144" i="12"/>
  <c r="DQ134" i="12"/>
  <c r="EU1649" i="12"/>
  <c r="BS134" i="12"/>
  <c r="CM2154" i="12"/>
  <c r="BS2154" i="12"/>
  <c r="AY1144" i="12"/>
  <c r="CC1144" i="12"/>
  <c r="EK2154" i="12"/>
  <c r="DQ2154" i="12"/>
  <c r="DQ1144" i="12"/>
  <c r="DG1144" i="12"/>
  <c r="GI1649" i="12"/>
  <c r="GI134" i="12"/>
  <c r="AO2154" i="12"/>
  <c r="K1649" i="12"/>
  <c r="CC639" i="12"/>
  <c r="BI639" i="12"/>
  <c r="U639" i="12"/>
  <c r="BS1144" i="12"/>
  <c r="K639" i="12"/>
  <c r="CM1649" i="12"/>
  <c r="FO1649" i="12"/>
  <c r="BS639" i="12"/>
  <c r="AO134" i="12"/>
  <c r="CM1144" i="12"/>
  <c r="CM134" i="12"/>
  <c r="FE1649" i="12"/>
  <c r="AE639" i="12"/>
  <c r="EA1649" i="12"/>
  <c r="AO639" i="12"/>
  <c r="EU2154" i="12"/>
  <c r="FO1144" i="12"/>
  <c r="FY639" i="12"/>
  <c r="CC2154" i="12"/>
  <c r="EU1144" i="12"/>
  <c r="K2154" i="12"/>
  <c r="GI1144" i="12"/>
  <c r="EA2154" i="12"/>
  <c r="AE134" i="12"/>
  <c r="DG134" i="12"/>
  <c r="FE639" i="12"/>
  <c r="U2154" i="12"/>
  <c r="CC134" i="12"/>
  <c r="U1144" i="12"/>
  <c r="FE1144" i="12"/>
  <c r="CW1649" i="12"/>
  <c r="EA639" i="12"/>
  <c r="FE2154" i="12"/>
  <c r="CW2154" i="12"/>
  <c r="U134" i="12"/>
  <c r="FY134" i="12"/>
  <c r="A134" i="12"/>
  <c r="AE1144" i="12"/>
  <c r="EU639" i="12"/>
  <c r="DQ1649" i="12"/>
  <c r="EA13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EU135" i="12"/>
  <c r="DQ2155" i="12"/>
  <c r="FE1650" i="12"/>
  <c r="CM2155" i="12"/>
  <c r="CW135" i="12"/>
  <c r="CC135" i="12"/>
  <c r="AO135" i="12"/>
  <c r="FY1145" i="12"/>
  <c r="FE135" i="12"/>
  <c r="CM1145" i="12"/>
  <c r="FO135" i="12"/>
  <c r="BI1145" i="12"/>
  <c r="U135" i="12"/>
  <c r="AY2155" i="12"/>
  <c r="U1145" i="12"/>
  <c r="BI2155" i="12"/>
  <c r="A135" i="12"/>
  <c r="DQ1145" i="12"/>
  <c r="FO1145" i="12"/>
  <c r="BS2155" i="12"/>
  <c r="FO2155" i="12"/>
  <c r="BS1650" i="12"/>
  <c r="A640" i="12"/>
  <c r="CW1145" i="12"/>
  <c r="DG640" i="12"/>
  <c r="CM135" i="12"/>
  <c r="FY135" i="12"/>
  <c r="GI135" i="12"/>
  <c r="DG135" i="12"/>
  <c r="EK640" i="12"/>
  <c r="BI135" i="12"/>
  <c r="FE1145" i="12"/>
  <c r="AE135" i="12"/>
  <c r="GI640" i="12"/>
  <c r="GI1650" i="12"/>
  <c r="BI1650" i="12"/>
  <c r="EA1650" i="12"/>
  <c r="DQ1650" i="12"/>
  <c r="AO640" i="12"/>
  <c r="CC1145" i="12"/>
  <c r="DQ640" i="12"/>
  <c r="FO1650" i="12"/>
  <c r="AO1650" i="12"/>
  <c r="EU640" i="12"/>
  <c r="AY640" i="12"/>
  <c r="A1145" i="12"/>
  <c r="A1650" i="12"/>
  <c r="AY1145" i="12"/>
  <c r="EA640" i="12"/>
  <c r="AY135" i="12"/>
  <c r="AO1145" i="12"/>
  <c r="FE640" i="12"/>
  <c r="EK135" i="12"/>
  <c r="AE1650" i="12"/>
  <c r="U640" i="12"/>
  <c r="K135" i="12"/>
  <c r="CC640" i="12"/>
  <c r="K640" i="12"/>
  <c r="A2155" i="12"/>
  <c r="EU1145" i="12"/>
  <c r="EK2155" i="12"/>
  <c r="FO640" i="12"/>
  <c r="EA2155" i="12"/>
  <c r="FE2155" i="12"/>
  <c r="U2155" i="12"/>
  <c r="K1145" i="12"/>
  <c r="FY640" i="12"/>
  <c r="EA135" i="12"/>
  <c r="EK1145" i="12"/>
  <c r="K2155" i="12"/>
  <c r="BS1145" i="12"/>
  <c r="GI2155" i="12"/>
  <c r="CM640" i="12"/>
  <c r="FY2155" i="12"/>
  <c r="AE640" i="12"/>
  <c r="DG2155" i="12"/>
  <c r="AO2155" i="12"/>
  <c r="CW1650" i="12"/>
  <c r="AY1650" i="12"/>
  <c r="CW2155" i="12"/>
  <c r="CW640" i="12"/>
  <c r="CM1650" i="12"/>
  <c r="EU1650" i="12"/>
  <c r="EA1145" i="12"/>
  <c r="DQ135" i="12"/>
  <c r="BS640" i="12"/>
  <c r="GI1145" i="12"/>
  <c r="DG1145" i="12"/>
  <c r="AE1145" i="12"/>
  <c r="U1650" i="12"/>
  <c r="EU2155" i="12"/>
  <c r="FY1650" i="12"/>
  <c r="BS135" i="12"/>
  <c r="K1650" i="12"/>
  <c r="EK1650" i="12"/>
  <c r="CC2155" i="12"/>
  <c r="AE2155" i="12"/>
  <c r="CC1650" i="12"/>
  <c r="BI640" i="12"/>
  <c r="DG165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GI2156" i="12"/>
  <c r="GI1146" i="12"/>
  <c r="U641" i="12"/>
  <c r="DQ1651" i="12"/>
  <c r="AO2156" i="12"/>
  <c r="DQ641" i="12"/>
  <c r="AO1651" i="12"/>
  <c r="FY136" i="12"/>
  <c r="K2156" i="12"/>
  <c r="CC1651" i="12"/>
  <c r="A1146" i="12"/>
  <c r="K641" i="12"/>
  <c r="U2156" i="12"/>
  <c r="EU1651" i="12"/>
  <c r="K136" i="12"/>
  <c r="CC136" i="12"/>
  <c r="EU136" i="12"/>
  <c r="FO136" i="12"/>
  <c r="BS641" i="12"/>
  <c r="FO2156" i="12"/>
  <c r="CM136" i="12"/>
  <c r="CW136" i="12"/>
  <c r="CC641" i="12"/>
  <c r="EA1651" i="12"/>
  <c r="A136" i="12"/>
  <c r="FY641" i="12"/>
  <c r="DG641" i="12"/>
  <c r="FE136" i="12"/>
  <c r="AO1146" i="12"/>
  <c r="CW641" i="12"/>
  <c r="AY641" i="12"/>
  <c r="A641" i="12"/>
  <c r="FO641" i="12"/>
  <c r="BI136" i="12"/>
  <c r="BS1146" i="12"/>
  <c r="CM1651" i="12"/>
  <c r="EA641" i="12"/>
  <c r="A2156" i="12"/>
  <c r="BS136" i="12"/>
  <c r="AE2156" i="12"/>
  <c r="CC2156" i="12"/>
  <c r="FY2156" i="12"/>
  <c r="FE2156" i="12"/>
  <c r="EA2156" i="12"/>
  <c r="AE1146" i="12"/>
  <c r="U1146" i="12"/>
  <c r="BI1146" i="12"/>
  <c r="BS1651" i="12"/>
  <c r="GI136" i="12"/>
  <c r="EK2156" i="12"/>
  <c r="DG1651" i="12"/>
  <c r="GI1651" i="12"/>
  <c r="FO1651" i="12"/>
  <c r="BI1651" i="12"/>
  <c r="AO136" i="12"/>
  <c r="CM1146" i="12"/>
  <c r="FE1146" i="12"/>
  <c r="DQ1146" i="12"/>
  <c r="DQ136" i="12"/>
  <c r="AY1651" i="12"/>
  <c r="FE1651" i="12"/>
  <c r="BS2156" i="12"/>
  <c r="DG1146" i="12"/>
  <c r="CW2156" i="12"/>
  <c r="AY1146" i="12"/>
  <c r="K1146" i="12"/>
  <c r="AY2156" i="12"/>
  <c r="CC1146" i="12"/>
  <c r="EK1146" i="12"/>
  <c r="AO641" i="12"/>
  <c r="FE641" i="12"/>
  <c r="EU2156" i="12"/>
  <c r="CW1651" i="12"/>
  <c r="EK641" i="12"/>
  <c r="DQ2156" i="12"/>
  <c r="CW1146" i="12"/>
  <c r="EA1146" i="12"/>
  <c r="AE1651" i="12"/>
  <c r="K1651" i="12"/>
  <c r="FY1146" i="12"/>
  <c r="CM641" i="12"/>
  <c r="A1651" i="12"/>
  <c r="DG136" i="12"/>
  <c r="EK1651" i="12"/>
  <c r="GI641" i="12"/>
  <c r="FO1146" i="12"/>
  <c r="EU641" i="12"/>
  <c r="AE136" i="12"/>
  <c r="FY1651" i="12"/>
  <c r="EA136" i="12"/>
  <c r="EU1146" i="12"/>
  <c r="AY136" i="12"/>
  <c r="U136" i="12"/>
  <c r="DG2156" i="12"/>
  <c r="AE641" i="12"/>
  <c r="U1651" i="12"/>
  <c r="BI641" i="12"/>
  <c r="BI2156" i="12"/>
  <c r="EK136" i="12"/>
  <c r="CM215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AY1652" i="12"/>
  <c r="GI137" i="12"/>
  <c r="EK1652" i="12"/>
  <c r="U1652" i="12"/>
  <c r="BS1652" i="12"/>
  <c r="CM1652" i="12"/>
  <c r="AO642" i="12"/>
  <c r="BI1147" i="12"/>
  <c r="AE1652" i="12"/>
  <c r="AE2157" i="12"/>
  <c r="DQ2157" i="12"/>
  <c r="FY2157" i="12"/>
  <c r="CM137" i="12"/>
  <c r="BI137" i="12"/>
  <c r="EA1147" i="12"/>
  <c r="AO137" i="12"/>
  <c r="FE1652" i="12"/>
  <c r="EK2157" i="12"/>
  <c r="FE642" i="12"/>
  <c r="AO2157" i="12"/>
  <c r="DG1147" i="12"/>
  <c r="CC642" i="12"/>
  <c r="CM2157" i="12"/>
  <c r="AY642" i="12"/>
  <c r="EA1652" i="12"/>
  <c r="GI1147" i="12"/>
  <c r="FO137" i="12"/>
  <c r="AY137" i="12"/>
  <c r="A1652" i="12"/>
  <c r="FO2157" i="12"/>
  <c r="U2157" i="12"/>
  <c r="FY1652" i="12"/>
  <c r="A1147" i="12"/>
  <c r="AO1147" i="12"/>
  <c r="EU642" i="12"/>
  <c r="DQ1652" i="12"/>
  <c r="AY2157" i="12"/>
  <c r="BI642" i="12"/>
  <c r="DQ137" i="12"/>
  <c r="BS642" i="12"/>
  <c r="CM642" i="12"/>
  <c r="BI1652" i="12"/>
  <c r="FO642" i="12"/>
  <c r="EK642" i="12"/>
  <c r="AE642" i="12"/>
  <c r="BS137" i="12"/>
  <c r="U137" i="12"/>
  <c r="CW137" i="12"/>
  <c r="DG137" i="12"/>
  <c r="CW642" i="12"/>
  <c r="EU2157" i="12"/>
  <c r="EA137" i="12"/>
  <c r="CC1652" i="12"/>
  <c r="A137" i="12"/>
  <c r="EA642" i="12"/>
  <c r="AO1652" i="12"/>
  <c r="CC137" i="12"/>
  <c r="U1147" i="12"/>
  <c r="CW2157" i="12"/>
  <c r="EU1147" i="12"/>
  <c r="A2157" i="12"/>
  <c r="EK137" i="12"/>
  <c r="K2157" i="12"/>
  <c r="FO1147" i="12"/>
  <c r="CW1147" i="12"/>
  <c r="GI642" i="12"/>
  <c r="FY137" i="12"/>
  <c r="EU137" i="12"/>
  <c r="EU1652" i="12"/>
  <c r="K1652" i="12"/>
  <c r="K1147" i="12"/>
  <c r="EA2157" i="12"/>
  <c r="FE1147" i="12"/>
  <c r="DQ1147" i="12"/>
  <c r="DG642" i="12"/>
  <c r="K137" i="12"/>
  <c r="CC2157" i="12"/>
  <c r="CC1147" i="12"/>
  <c r="DQ642" i="12"/>
  <c r="U642" i="12"/>
  <c r="BS1147" i="12"/>
  <c r="DG2157" i="12"/>
  <c r="A642" i="12"/>
  <c r="BI2157" i="12"/>
  <c r="K642" i="12"/>
  <c r="CW1652" i="12"/>
  <c r="FE137" i="12"/>
  <c r="FY642" i="12"/>
  <c r="GI1652" i="12"/>
  <c r="GI2157" i="12"/>
  <c r="FY1147" i="12"/>
  <c r="AE1147" i="12"/>
  <c r="CM1147" i="12"/>
  <c r="FO1652" i="12"/>
  <c r="DG1652" i="12"/>
  <c r="EK1147" i="12"/>
  <c r="BS2157" i="12"/>
  <c r="FE2157" i="12"/>
  <c r="AE137" i="12"/>
  <c r="AY114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DQ1653" i="12"/>
  <c r="EU1653" i="12"/>
  <c r="FO138" i="12"/>
  <c r="EA1148" i="12"/>
  <c r="K1148" i="12"/>
  <c r="CW138" i="12"/>
  <c r="GI1653" i="12"/>
  <c r="BS138" i="12"/>
  <c r="DG1653" i="12"/>
  <c r="FE2158" i="12"/>
  <c r="CC643" i="12"/>
  <c r="FY2158" i="12"/>
  <c r="AY1148" i="12"/>
  <c r="CM1653" i="12"/>
  <c r="EK138" i="12"/>
  <c r="BS2158" i="12"/>
  <c r="EU1148" i="12"/>
  <c r="EA643" i="12"/>
  <c r="FY1148" i="12"/>
  <c r="DG2158" i="12"/>
  <c r="BS1148" i="12"/>
  <c r="CW1148" i="12"/>
  <c r="CC1148" i="12"/>
  <c r="FE1148" i="12"/>
  <c r="FE138" i="12"/>
  <c r="DQ643" i="12"/>
  <c r="DG138" i="12"/>
  <c r="FY1653" i="12"/>
  <c r="BI2158" i="12"/>
  <c r="AE1148" i="12"/>
  <c r="EA138" i="12"/>
  <c r="GI643" i="12"/>
  <c r="AO2158" i="12"/>
  <c r="BS1653" i="12"/>
  <c r="DQ2158" i="12"/>
  <c r="CM1148" i="12"/>
  <c r="DQ138" i="12"/>
  <c r="FO1148" i="12"/>
  <c r="CC2158" i="12"/>
  <c r="FE643" i="12"/>
  <c r="BI138" i="12"/>
  <c r="CC138" i="12"/>
  <c r="AY2158" i="12"/>
  <c r="EA2158" i="12"/>
  <c r="AO138" i="12"/>
  <c r="BI1653" i="12"/>
  <c r="FY138" i="12"/>
  <c r="GI1148" i="12"/>
  <c r="K2158" i="12"/>
  <c r="U138" i="12"/>
  <c r="AY643" i="12"/>
  <c r="BS643" i="12"/>
  <c r="K138" i="12"/>
  <c r="U643" i="12"/>
  <c r="AO643" i="12"/>
  <c r="EU138" i="12"/>
  <c r="FO2158" i="12"/>
  <c r="DQ1148" i="12"/>
  <c r="EA1653" i="12"/>
  <c r="DG643" i="12"/>
  <c r="AE1653" i="12"/>
  <c r="AE643" i="12"/>
  <c r="FO1653" i="12"/>
  <c r="K1653" i="12"/>
  <c r="A138" i="12"/>
  <c r="CW643" i="12"/>
  <c r="AE2158" i="12"/>
  <c r="A1653" i="12"/>
  <c r="U1653" i="12"/>
  <c r="CC1653" i="12"/>
  <c r="A2158" i="12"/>
  <c r="AY1653" i="12"/>
  <c r="AY138" i="12"/>
  <c r="U1148" i="12"/>
  <c r="BI1148" i="12"/>
  <c r="AO1653" i="12"/>
  <c r="EK1148" i="12"/>
  <c r="CM2158" i="12"/>
  <c r="A1148" i="12"/>
  <c r="EK2158" i="12"/>
  <c r="DG1148" i="12"/>
  <c r="AO1148" i="12"/>
  <c r="CW2158" i="12"/>
  <c r="GI138" i="12"/>
  <c r="CW1653" i="12"/>
  <c r="U2158" i="12"/>
  <c r="EK1653" i="12"/>
  <c r="FE1653" i="12"/>
  <c r="EU2158" i="12"/>
  <c r="CM643" i="12"/>
  <c r="FY643" i="12"/>
  <c r="FO643" i="12"/>
  <c r="EK643" i="12"/>
  <c r="GI2158" i="12"/>
  <c r="A643" i="12"/>
  <c r="BI643" i="12"/>
  <c r="K643" i="12"/>
  <c r="AE138" i="12"/>
  <c r="EU643" i="12"/>
  <c r="CM13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FO644" i="12"/>
  <c r="U2159" i="12"/>
  <c r="AE139" i="12"/>
  <c r="CW1149" i="12"/>
  <c r="CM2159" i="12"/>
  <c r="DQ2159" i="12"/>
  <c r="CC2159" i="12"/>
  <c r="U1149" i="12"/>
  <c r="K139" i="12"/>
  <c r="U644" i="12"/>
  <c r="FE2159" i="12"/>
  <c r="A644" i="12"/>
  <c r="CC644" i="12"/>
  <c r="FE139" i="12"/>
  <c r="CW1654" i="12"/>
  <c r="FY1149" i="12"/>
  <c r="K1654" i="12"/>
  <c r="FO1149" i="12"/>
  <c r="DQ139" i="12"/>
  <c r="AO1149" i="12"/>
  <c r="DG1654" i="12"/>
  <c r="EK1149" i="12"/>
  <c r="AO2159" i="12"/>
  <c r="DG644" i="12"/>
  <c r="AY644" i="12"/>
  <c r="FY644" i="12"/>
  <c r="BI644" i="12"/>
  <c r="GI644" i="12"/>
  <c r="FE1654" i="12"/>
  <c r="FO139" i="12"/>
  <c r="EU2159" i="12"/>
  <c r="FY2159" i="12"/>
  <c r="AO644" i="12"/>
  <c r="K644" i="12"/>
  <c r="AE1654" i="12"/>
  <c r="FO2159" i="12"/>
  <c r="BS1654" i="12"/>
  <c r="EU1654" i="12"/>
  <c r="A139" i="12"/>
  <c r="AE1149" i="12"/>
  <c r="DG139" i="12"/>
  <c r="BS2159" i="12"/>
  <c r="CM1654" i="12"/>
  <c r="AE644" i="12"/>
  <c r="EU139" i="12"/>
  <c r="EA644" i="12"/>
  <c r="CM139" i="12"/>
  <c r="BI1149" i="12"/>
  <c r="GI2159" i="12"/>
  <c r="GI139" i="12"/>
  <c r="CC139" i="12"/>
  <c r="AY2159" i="12"/>
  <c r="GI1149" i="12"/>
  <c r="EK644" i="12"/>
  <c r="EA139" i="12"/>
  <c r="A2159" i="12"/>
  <c r="A1149" i="12"/>
  <c r="DG1149" i="12"/>
  <c r="BI1654" i="12"/>
  <c r="FE1149" i="12"/>
  <c r="GI1654" i="12"/>
  <c r="BS139" i="12"/>
  <c r="FE644" i="12"/>
  <c r="EA2159" i="12"/>
  <c r="CW139" i="12"/>
  <c r="DQ644" i="12"/>
  <c r="FY1654" i="12"/>
  <c r="DQ1149" i="12"/>
  <c r="AE2159" i="12"/>
  <c r="U139" i="12"/>
  <c r="AO1654" i="12"/>
  <c r="AY139" i="12"/>
  <c r="BI2159" i="12"/>
  <c r="EK139" i="12"/>
  <c r="EU1149" i="12"/>
  <c r="FY139" i="12"/>
  <c r="AY1149" i="12"/>
  <c r="DG2159" i="12"/>
  <c r="EK2159" i="12"/>
  <c r="CM1149" i="12"/>
  <c r="U1654" i="12"/>
  <c r="EU644" i="12"/>
  <c r="K1149" i="12"/>
  <c r="A1654" i="12"/>
  <c r="BS1149" i="12"/>
  <c r="CC1654" i="12"/>
  <c r="EK1654" i="12"/>
  <c r="AY1654" i="12"/>
  <c r="BI139" i="12"/>
  <c r="DQ1654" i="12"/>
  <c r="CM644" i="12"/>
  <c r="EA1149" i="12"/>
  <c r="EA1654" i="12"/>
  <c r="K2159" i="12"/>
  <c r="CC1149" i="12"/>
  <c r="BS644" i="12"/>
  <c r="CW644" i="12"/>
  <c r="AO139" i="12"/>
  <c r="CW2159" i="12"/>
  <c r="FO1654"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EK1150" i="12"/>
  <c r="A645" i="12"/>
  <c r="GI1655" i="12"/>
  <c r="EU140" i="12"/>
  <c r="DG140" i="12"/>
  <c r="CC1150" i="12"/>
  <c r="DG1655" i="12"/>
  <c r="AE1655" i="12"/>
  <c r="EU2160" i="12"/>
  <c r="EA140" i="12"/>
  <c r="DG2160" i="12"/>
  <c r="FE1150" i="12"/>
  <c r="AE645" i="12"/>
  <c r="BS2160" i="12"/>
  <c r="FO2160" i="12"/>
  <c r="DG1150" i="12"/>
  <c r="EU1150" i="12"/>
  <c r="FO1655" i="12"/>
  <c r="A2160" i="12"/>
  <c r="U140" i="12"/>
  <c r="CW1655" i="12"/>
  <c r="AY140" i="12"/>
  <c r="EK140" i="12"/>
  <c r="CM645" i="12"/>
  <c r="FY1150" i="12"/>
  <c r="BS1655" i="12"/>
  <c r="BI645" i="12"/>
  <c r="GI2160" i="12"/>
  <c r="A1655" i="12"/>
  <c r="AY1655" i="12"/>
  <c r="U1655" i="12"/>
  <c r="AE1150" i="12"/>
  <c r="FE1655" i="12"/>
  <c r="AO645" i="12"/>
  <c r="AE2160" i="12"/>
  <c r="K1655" i="12"/>
  <c r="FE140" i="12"/>
  <c r="CC2160" i="12"/>
  <c r="CM1150" i="12"/>
  <c r="FY645" i="12"/>
  <c r="BI140" i="12"/>
  <c r="BI1150" i="12"/>
  <c r="EK645" i="12"/>
  <c r="CW1150" i="12"/>
  <c r="BS1150" i="12"/>
  <c r="CW645" i="12"/>
  <c r="FY1655" i="12"/>
  <c r="CW2160" i="12"/>
  <c r="A140" i="12"/>
  <c r="EA1655" i="12"/>
  <c r="BS645" i="12"/>
  <c r="BS140" i="12"/>
  <c r="GI645" i="12"/>
  <c r="EK2160" i="12"/>
  <c r="AY2160" i="12"/>
  <c r="A1150" i="12"/>
  <c r="DQ645" i="12"/>
  <c r="GI1150" i="12"/>
  <c r="U2160" i="12"/>
  <c r="CC140" i="12"/>
  <c r="AY1150" i="12"/>
  <c r="AE140" i="12"/>
  <c r="EK1655" i="12"/>
  <c r="CM140" i="12"/>
  <c r="EA1150" i="12"/>
  <c r="EU1655" i="12"/>
  <c r="EA2160" i="12"/>
  <c r="DQ1655" i="12"/>
  <c r="FE2160" i="12"/>
  <c r="CM2160" i="12"/>
  <c r="CC645" i="12"/>
  <c r="CM1655" i="12"/>
  <c r="BI1655" i="12"/>
  <c r="K140" i="12"/>
  <c r="AO140" i="12"/>
  <c r="AO2160" i="12"/>
  <c r="K1150" i="12"/>
  <c r="EU645" i="12"/>
  <c r="K645" i="12"/>
  <c r="FE645" i="12"/>
  <c r="K2160" i="12"/>
  <c r="CC1655" i="12"/>
  <c r="AO1655" i="12"/>
  <c r="CW140" i="12"/>
  <c r="FY140" i="12"/>
  <c r="EA645" i="12"/>
  <c r="FO140" i="12"/>
  <c r="U1150" i="12"/>
  <c r="DG645" i="12"/>
  <c r="DQ1150" i="12"/>
  <c r="AY645" i="12"/>
  <c r="AO1150" i="12"/>
  <c r="DQ140" i="12"/>
  <c r="FO645" i="12"/>
  <c r="DQ2160" i="12"/>
  <c r="U645" i="12"/>
  <c r="FY2160" i="12"/>
  <c r="FO1150" i="12"/>
  <c r="GI140" i="12"/>
  <c r="BI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AE141" i="12"/>
  <c r="GI141" i="12"/>
  <c r="EU1151" i="12"/>
  <c r="EK1656" i="12"/>
  <c r="FO1656" i="12"/>
  <c r="A1656" i="12"/>
  <c r="AY1151" i="12"/>
  <c r="K1151" i="12"/>
  <c r="FY141" i="12"/>
  <c r="BS2161" i="12"/>
  <c r="FO646" i="12"/>
  <c r="CC1151" i="12"/>
  <c r="BI646" i="12"/>
  <c r="CM646" i="12"/>
  <c r="CW1656" i="12"/>
  <c r="FE1151" i="12"/>
  <c r="AE646" i="12"/>
  <c r="FO2161" i="12"/>
  <c r="BI141" i="12"/>
  <c r="DQ141" i="12"/>
  <c r="AO1151" i="12"/>
  <c r="CM1656" i="12"/>
  <c r="FY646" i="12"/>
  <c r="AY2161" i="12"/>
  <c r="CC646" i="12"/>
  <c r="EU1656" i="12"/>
  <c r="FY1656" i="12"/>
  <c r="AO646" i="12"/>
  <c r="AO141" i="12"/>
  <c r="EU141" i="12"/>
  <c r="AO2161" i="12"/>
  <c r="FE141" i="12"/>
  <c r="DQ2161" i="12"/>
  <c r="FE1656" i="12"/>
  <c r="EA646" i="12"/>
  <c r="BI2161" i="12"/>
  <c r="GI1151" i="12"/>
  <c r="U1656" i="12"/>
  <c r="CW2161" i="12"/>
  <c r="EU2161" i="12"/>
  <c r="DQ1151" i="12"/>
  <c r="U141" i="12"/>
  <c r="EK141" i="12"/>
  <c r="A646" i="12"/>
  <c r="DG646" i="12"/>
  <c r="FE646" i="12"/>
  <c r="BI1656" i="12"/>
  <c r="AE1151" i="12"/>
  <c r="CM2161" i="12"/>
  <c r="U2161" i="12"/>
  <c r="AE2161" i="12"/>
  <c r="AE1656" i="12"/>
  <c r="FO1151" i="12"/>
  <c r="A141" i="12"/>
  <c r="CW1151" i="12"/>
  <c r="EU646" i="12"/>
  <c r="GI2161" i="12"/>
  <c r="EA141" i="12"/>
  <c r="CC2161" i="12"/>
  <c r="DG2161" i="12"/>
  <c r="BI1151" i="12"/>
  <c r="A2161" i="12"/>
  <c r="AO1656" i="12"/>
  <c r="DQ1656" i="12"/>
  <c r="CC141" i="12"/>
  <c r="AY1656" i="12"/>
  <c r="DQ646" i="12"/>
  <c r="FY2161" i="12"/>
  <c r="K2161" i="12"/>
  <c r="BS1656" i="12"/>
  <c r="K141" i="12"/>
  <c r="DG1656" i="12"/>
  <c r="U646" i="12"/>
  <c r="EA1656" i="12"/>
  <c r="DG1151" i="12"/>
  <c r="K646" i="12"/>
  <c r="K1656" i="12"/>
  <c r="BS141" i="12"/>
  <c r="EK2161" i="12"/>
  <c r="CM1151" i="12"/>
  <c r="AY141" i="12"/>
  <c r="CM141" i="12"/>
  <c r="FO141" i="12"/>
  <c r="GI646" i="12"/>
  <c r="A1151" i="12"/>
  <c r="BS1151" i="12"/>
  <c r="CC1656" i="12"/>
  <c r="U1151" i="12"/>
  <c r="CW141" i="12"/>
  <c r="GI1656" i="12"/>
  <c r="CW646" i="12"/>
  <c r="EA2161" i="12"/>
  <c r="EK646" i="12"/>
  <c r="EA1151" i="12"/>
  <c r="FE2161" i="12"/>
  <c r="FY1151" i="12"/>
  <c r="AY646" i="12"/>
  <c r="EK1151" i="12"/>
  <c r="DG141" i="12"/>
  <c r="BS64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BI647" i="12"/>
  <c r="AE1152" i="12"/>
  <c r="FE1657" i="12"/>
  <c r="EU1152" i="12"/>
  <c r="CC647" i="12"/>
  <c r="FO647" i="12"/>
  <c r="AE142" i="12"/>
  <c r="GI1152" i="12"/>
  <c r="BS647" i="12"/>
  <c r="GI647" i="12"/>
  <c r="EA1152" i="12"/>
  <c r="EK1657" i="12"/>
  <c r="DQ1657" i="12"/>
  <c r="CC1657" i="12"/>
  <c r="K1657" i="12"/>
  <c r="K142" i="12"/>
  <c r="FY2162" i="12"/>
  <c r="BS142" i="12"/>
  <c r="DG1152" i="12"/>
  <c r="BS1152" i="12"/>
  <c r="BI1657" i="12"/>
  <c r="DG142" i="12"/>
  <c r="A2162" i="12"/>
  <c r="AY2162" i="12"/>
  <c r="EU2162" i="12"/>
  <c r="BI142" i="12"/>
  <c r="EU647" i="12"/>
  <c r="K1152" i="12"/>
  <c r="AO647" i="12"/>
  <c r="AE1657" i="12"/>
  <c r="AE2162" i="12"/>
  <c r="FE647" i="12"/>
  <c r="FY647" i="12"/>
  <c r="DQ647" i="12"/>
  <c r="U1152" i="12"/>
  <c r="CM647" i="12"/>
  <c r="EK142" i="12"/>
  <c r="FY1152" i="12"/>
  <c r="CW647" i="12"/>
  <c r="BI1152" i="12"/>
  <c r="FO142" i="12"/>
  <c r="AO142" i="12"/>
  <c r="EA647" i="12"/>
  <c r="U647" i="12"/>
  <c r="CW2162" i="12"/>
  <c r="EU1657" i="12"/>
  <c r="FE142" i="12"/>
  <c r="EA1657" i="12"/>
  <c r="DG647" i="12"/>
  <c r="K647" i="12"/>
  <c r="CW1657" i="12"/>
  <c r="DG2162" i="12"/>
  <c r="A142" i="12"/>
  <c r="GI1657" i="12"/>
  <c r="FE2162" i="12"/>
  <c r="AO2162" i="12"/>
  <c r="BI2162" i="12"/>
  <c r="EA2162" i="12"/>
  <c r="CM1657" i="12"/>
  <c r="CC1152" i="12"/>
  <c r="EK647" i="12"/>
  <c r="EU142" i="12"/>
  <c r="CC2162" i="12"/>
  <c r="AY142" i="12"/>
  <c r="DQ142" i="12"/>
  <c r="FE1152" i="12"/>
  <c r="FY142" i="12"/>
  <c r="DQ1152" i="12"/>
  <c r="AO1657" i="12"/>
  <c r="BS2162" i="12"/>
  <c r="FO1152" i="12"/>
  <c r="CC142" i="12"/>
  <c r="AY1152" i="12"/>
  <c r="FY1657" i="12"/>
  <c r="AY1657" i="12"/>
  <c r="CM2162" i="12"/>
  <c r="U1657" i="12"/>
  <c r="GI2162" i="12"/>
  <c r="EK1152" i="12"/>
  <c r="K2162" i="12"/>
  <c r="CW1152" i="12"/>
  <c r="FO1657" i="12"/>
  <c r="FO2162" i="12"/>
  <c r="CM1152" i="12"/>
  <c r="U2162" i="12"/>
  <c r="U142" i="12"/>
  <c r="A1152" i="12"/>
  <c r="EA142" i="12"/>
  <c r="CM142" i="12"/>
  <c r="DQ2162" i="12"/>
  <c r="AO1152" i="12"/>
  <c r="BS1657" i="12"/>
  <c r="AY647" i="12"/>
  <c r="A1657" i="12"/>
  <c r="AE647" i="12"/>
  <c r="EK2162" i="12"/>
  <c r="A647" i="12"/>
  <c r="GI142" i="12"/>
  <c r="DG1657" i="12"/>
  <c r="CW14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U1658" i="12"/>
  <c r="CC1153" i="12"/>
  <c r="DQ1658" i="12"/>
  <c r="U2163" i="12"/>
  <c r="BS1153" i="12"/>
  <c r="EU1153" i="12"/>
  <c r="EK143" i="12"/>
  <c r="DQ143" i="12"/>
  <c r="CM143" i="12"/>
  <c r="EA2163" i="12"/>
  <c r="EA1658" i="12"/>
  <c r="FE2163" i="12"/>
  <c r="CW143" i="12"/>
  <c r="AY143" i="12"/>
  <c r="FY1153" i="12"/>
  <c r="AY1658" i="12"/>
  <c r="DQ1153" i="12"/>
  <c r="CW1658" i="12"/>
  <c r="EK1658" i="12"/>
  <c r="AY1153" i="12"/>
  <c r="CC648" i="12"/>
  <c r="FY648" i="12"/>
  <c r="DG648" i="12"/>
  <c r="CW648" i="12"/>
  <c r="AO1658" i="12"/>
  <c r="CM1153" i="12"/>
  <c r="AY648" i="12"/>
  <c r="EA648" i="12"/>
  <c r="EU2163" i="12"/>
  <c r="EA1153" i="12"/>
  <c r="BS2163" i="12"/>
  <c r="GI1153" i="12"/>
  <c r="CM648" i="12"/>
  <c r="K1153" i="12"/>
  <c r="EK2163" i="12"/>
  <c r="BI143" i="12"/>
  <c r="FY143" i="12"/>
  <c r="FO648" i="12"/>
  <c r="K1658" i="12"/>
  <c r="EK1153" i="12"/>
  <c r="U1153" i="12"/>
  <c r="K648" i="12"/>
  <c r="CW1153" i="12"/>
  <c r="CC2163" i="12"/>
  <c r="CW2163" i="12"/>
  <c r="EK648" i="12"/>
  <c r="FY1658" i="12"/>
  <c r="FO1153" i="12"/>
  <c r="FY2163" i="12"/>
  <c r="DQ2163" i="12"/>
  <c r="FO1658" i="12"/>
  <c r="EA143" i="12"/>
  <c r="AO2163" i="12"/>
  <c r="EU143" i="12"/>
  <c r="A2163" i="12"/>
  <c r="BS648" i="12"/>
  <c r="BI1658" i="12"/>
  <c r="DQ648" i="12"/>
  <c r="FO143" i="12"/>
  <c r="A143" i="12"/>
  <c r="DG1658" i="12"/>
  <c r="FE1658" i="12"/>
  <c r="EU648" i="12"/>
  <c r="DG143" i="12"/>
  <c r="AE1153" i="12"/>
  <c r="AE1658" i="12"/>
  <c r="U143" i="12"/>
  <c r="CC1658" i="12"/>
  <c r="A648" i="12"/>
  <c r="GI143" i="12"/>
  <c r="A1658" i="12"/>
  <c r="FE648" i="12"/>
  <c r="FO2163" i="12"/>
  <c r="A1153" i="12"/>
  <c r="AE648" i="12"/>
  <c r="BI1153" i="12"/>
  <c r="AY2163" i="12"/>
  <c r="CC143" i="12"/>
  <c r="K2163" i="12"/>
  <c r="CM2163" i="12"/>
  <c r="BI2163" i="12"/>
  <c r="U648" i="12"/>
  <c r="BS143" i="12"/>
  <c r="CM1658" i="12"/>
  <c r="BI648" i="12"/>
  <c r="GI2163" i="12"/>
  <c r="AE2163" i="12"/>
  <c r="FE143" i="12"/>
  <c r="GI648" i="12"/>
  <c r="DG1153" i="12"/>
  <c r="BS1658" i="12"/>
  <c r="DG2163" i="12"/>
  <c r="FE1153" i="12"/>
  <c r="AO648" i="12"/>
  <c r="U1658" i="12"/>
  <c r="AE143" i="12"/>
  <c r="GI1658" i="12"/>
  <c r="AO1153" i="12"/>
  <c r="AO143" i="12"/>
  <c r="K14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EK1154" i="12"/>
  <c r="DG649" i="12"/>
  <c r="DQ1154" i="12"/>
  <c r="K144" i="12"/>
  <c r="BS1154" i="12"/>
  <c r="A144" i="12"/>
  <c r="BI2164" i="12"/>
  <c r="FE1154" i="12"/>
  <c r="BS1659" i="12"/>
  <c r="FY1154" i="12"/>
  <c r="FO144" i="12"/>
  <c r="AE1154" i="12"/>
  <c r="GI1154" i="12"/>
  <c r="BI144" i="12"/>
  <c r="EU144" i="12"/>
  <c r="CC1659" i="12"/>
  <c r="FY144" i="12"/>
  <c r="DG2164" i="12"/>
  <c r="CM649" i="12"/>
  <c r="AY144" i="12"/>
  <c r="AY1154" i="12"/>
  <c r="DG1154" i="12"/>
  <c r="A649" i="12"/>
  <c r="AY1659" i="12"/>
  <c r="K2164" i="12"/>
  <c r="DG1659" i="12"/>
  <c r="CC2164" i="12"/>
  <c r="FO649" i="12"/>
  <c r="FO1154" i="12"/>
  <c r="A1659" i="12"/>
  <c r="BI649" i="12"/>
  <c r="GI144" i="12"/>
  <c r="DQ2164" i="12"/>
  <c r="CW144" i="12"/>
  <c r="EK2164" i="12"/>
  <c r="EU1659" i="12"/>
  <c r="CW1659" i="12"/>
  <c r="FO1659" i="12"/>
  <c r="FE2164" i="12"/>
  <c r="CW649" i="12"/>
  <c r="CW2164" i="12"/>
  <c r="U144" i="12"/>
  <c r="DG144" i="12"/>
  <c r="K649" i="12"/>
  <c r="BS144" i="12"/>
  <c r="BI1659" i="12"/>
  <c r="EK144" i="12"/>
  <c r="CC144" i="12"/>
  <c r="FE144" i="12"/>
  <c r="GI649" i="12"/>
  <c r="BI1154" i="12"/>
  <c r="DQ649" i="12"/>
  <c r="EU1154" i="12"/>
  <c r="FY649" i="12"/>
  <c r="FE649" i="12"/>
  <c r="EA649" i="12"/>
  <c r="CM1659" i="12"/>
  <c r="K1154" i="12"/>
  <c r="AY649" i="12"/>
  <c r="DQ144" i="12"/>
  <c r="GI2164" i="12"/>
  <c r="AE144" i="12"/>
  <c r="EA2164" i="12"/>
  <c r="AE2164" i="12"/>
  <c r="EA144" i="12"/>
  <c r="AO1154" i="12"/>
  <c r="AO144" i="12"/>
  <c r="EA1154" i="12"/>
  <c r="AO649" i="12"/>
  <c r="EA1659" i="12"/>
  <c r="CC1154" i="12"/>
  <c r="AE1659" i="12"/>
  <c r="CM1154" i="12"/>
  <c r="K1659" i="12"/>
  <c r="CW1154" i="12"/>
  <c r="GI1659" i="12"/>
  <c r="AO1659" i="12"/>
  <c r="FE1659" i="12"/>
  <c r="U1154" i="12"/>
  <c r="CM2164" i="12"/>
  <c r="EU2164" i="12"/>
  <c r="BS649" i="12"/>
  <c r="FY2164" i="12"/>
  <c r="FY1659" i="12"/>
  <c r="A1154" i="12"/>
  <c r="DQ1659" i="12"/>
  <c r="A2164" i="12"/>
  <c r="U1659" i="12"/>
  <c r="EU649" i="12"/>
  <c r="AO2164" i="12"/>
  <c r="BS2164" i="12"/>
  <c r="CM144" i="12"/>
  <c r="CC649" i="12"/>
  <c r="U2164" i="12"/>
  <c r="FO2164" i="12"/>
  <c r="EK649" i="12"/>
  <c r="AY2164" i="12"/>
  <c r="U649" i="12"/>
  <c r="AE649" i="12"/>
  <c r="EK165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K2165" i="12"/>
  <c r="DQ1155" i="12"/>
  <c r="CC1660" i="12"/>
  <c r="EA650" i="12"/>
  <c r="AE650" i="12"/>
  <c r="EU2165" i="12"/>
  <c r="BI650" i="12"/>
  <c r="CW1660" i="12"/>
  <c r="EA1155" i="12"/>
  <c r="EA145" i="12"/>
  <c r="EK2165" i="12"/>
  <c r="U145" i="12"/>
  <c r="U650" i="12"/>
  <c r="AO1660" i="12"/>
  <c r="AO2165" i="12"/>
  <c r="DQ2165" i="12"/>
  <c r="CC2165" i="12"/>
  <c r="BS2165" i="12"/>
  <c r="EA2165" i="12"/>
  <c r="BS1155" i="12"/>
  <c r="BI145" i="12"/>
  <c r="AY1660" i="12"/>
  <c r="FO145" i="12"/>
  <c r="GI1660" i="12"/>
  <c r="DQ650" i="12"/>
  <c r="EA1660" i="12"/>
  <c r="GI145" i="12"/>
  <c r="BI1660" i="12"/>
  <c r="BI1155" i="12"/>
  <c r="FY2165" i="12"/>
  <c r="A2165" i="12"/>
  <c r="FE1155" i="12"/>
  <c r="CW2165" i="12"/>
  <c r="FE145" i="12"/>
  <c r="K1660" i="12"/>
  <c r="FE2165" i="12"/>
  <c r="AO1155" i="12"/>
  <c r="DG1155" i="12"/>
  <c r="AE145" i="12"/>
  <c r="GI2165" i="12"/>
  <c r="A1155" i="12"/>
  <c r="EU1660" i="12"/>
  <c r="FY145" i="12"/>
  <c r="U1660" i="12"/>
  <c r="AY650" i="12"/>
  <c r="AO650" i="12"/>
  <c r="GI1155" i="12"/>
  <c r="CC650" i="12"/>
  <c r="A650" i="12"/>
  <c r="FE1660" i="12"/>
  <c r="U2165" i="12"/>
  <c r="DG1660" i="12"/>
  <c r="EK1155" i="12"/>
  <c r="FY650" i="12"/>
  <c r="CM145" i="12"/>
  <c r="CM2165" i="12"/>
  <c r="BS145" i="12"/>
  <c r="FE650" i="12"/>
  <c r="FO1155" i="12"/>
  <c r="EU1155" i="12"/>
  <c r="CM650" i="12"/>
  <c r="AO145" i="12"/>
  <c r="FY1660" i="12"/>
  <c r="EK650" i="12"/>
  <c r="FO650" i="12"/>
  <c r="FO1660" i="12"/>
  <c r="AE1660" i="12"/>
  <c r="DG145" i="12"/>
  <c r="AY145" i="12"/>
  <c r="DG650" i="12"/>
  <c r="CW145" i="12"/>
  <c r="U1155" i="12"/>
  <c r="CC1155" i="12"/>
  <c r="CW1155" i="12"/>
  <c r="AE1155" i="12"/>
  <c r="EU145" i="12"/>
  <c r="K650" i="12"/>
  <c r="AY2165" i="12"/>
  <c r="K145" i="12"/>
  <c r="EK1660" i="12"/>
  <c r="CM1155" i="12"/>
  <c r="BS650" i="12"/>
  <c r="EK145" i="12"/>
  <c r="CW650" i="12"/>
  <c r="EU650" i="12"/>
  <c r="CM1660" i="12"/>
  <c r="DG2165" i="12"/>
  <c r="FO2165" i="12"/>
  <c r="BI2165" i="12"/>
  <c r="DQ145" i="12"/>
  <c r="BS1660" i="12"/>
  <c r="A1660" i="12"/>
  <c r="GI650" i="12"/>
  <c r="A145" i="12"/>
  <c r="DQ1660" i="12"/>
  <c r="CC145" i="12"/>
  <c r="AY1155" i="12"/>
  <c r="FY1155" i="12"/>
  <c r="K1155" i="12"/>
  <c r="AE216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AO651" i="12"/>
  <c r="EK1661" i="12"/>
  <c r="BS1661" i="12"/>
  <c r="K1661" i="12"/>
  <c r="A1661" i="12"/>
  <c r="CC1661" i="12"/>
  <c r="AO1661" i="12"/>
  <c r="BS1156" i="12"/>
  <c r="DG1661" i="12"/>
  <c r="FY1661" i="12"/>
  <c r="AO1156" i="12"/>
  <c r="GI146" i="12"/>
  <c r="U1661" i="12"/>
  <c r="U146" i="12"/>
  <c r="FO651" i="12"/>
  <c r="FO1661" i="12"/>
  <c r="AY2166" i="12"/>
  <c r="AO146" i="12"/>
  <c r="DQ2166" i="12"/>
  <c r="CC651" i="12"/>
  <c r="DG146" i="12"/>
  <c r="FE1156" i="12"/>
  <c r="FE651" i="12"/>
  <c r="GI651" i="12"/>
  <c r="DQ1156" i="12"/>
  <c r="BI2166" i="12"/>
  <c r="GI1156" i="12"/>
  <c r="AO2166" i="12"/>
  <c r="FO2166" i="12"/>
  <c r="DQ146" i="12"/>
  <c r="DG651" i="12"/>
  <c r="CM1156" i="12"/>
  <c r="AE2166" i="12"/>
  <c r="FY146" i="12"/>
  <c r="AY146" i="12"/>
  <c r="DG1156" i="12"/>
  <c r="EU1156" i="12"/>
  <c r="FE146" i="12"/>
  <c r="CM146" i="12"/>
  <c r="FY1156" i="12"/>
  <c r="GI2166" i="12"/>
  <c r="CM2166" i="12"/>
  <c r="EK2166" i="12"/>
  <c r="BI651" i="12"/>
  <c r="EK1156" i="12"/>
  <c r="DG2166" i="12"/>
  <c r="FY2166" i="12"/>
  <c r="CM651" i="12"/>
  <c r="BS651" i="12"/>
  <c r="U2166" i="12"/>
  <c r="CM1661" i="12"/>
  <c r="K146" i="12"/>
  <c r="EA1156" i="12"/>
  <c r="EU1661" i="12"/>
  <c r="CW146" i="12"/>
  <c r="A1156" i="12"/>
  <c r="FY651" i="12"/>
  <c r="BI1156" i="12"/>
  <c r="GI1661" i="12"/>
  <c r="CW1661" i="12"/>
  <c r="EA1661" i="12"/>
  <c r="AY1156" i="12"/>
  <c r="K1156" i="12"/>
  <c r="CW2166" i="12"/>
  <c r="EA651" i="12"/>
  <c r="BI146" i="12"/>
  <c r="U1156" i="12"/>
  <c r="BS2166" i="12"/>
  <c r="EA146" i="12"/>
  <c r="FE1661" i="12"/>
  <c r="A146" i="12"/>
  <c r="CW1156" i="12"/>
  <c r="EU651" i="12"/>
  <c r="FO146" i="12"/>
  <c r="AE1661" i="12"/>
  <c r="EK651" i="12"/>
  <c r="AY1661" i="12"/>
  <c r="FE2166" i="12"/>
  <c r="BS146" i="12"/>
  <c r="EU146" i="12"/>
  <c r="BI1661" i="12"/>
  <c r="AE146" i="12"/>
  <c r="AE651" i="12"/>
  <c r="EA2166" i="12"/>
  <c r="DQ1661" i="12"/>
  <c r="CC1156" i="12"/>
  <c r="AY651" i="12"/>
  <c r="CC2166" i="12"/>
  <c r="EU2166" i="12"/>
  <c r="FO1156" i="12"/>
  <c r="K651" i="12"/>
  <c r="K2166" i="12"/>
  <c r="A2166" i="12"/>
  <c r="EK146" i="12"/>
  <c r="CC146" i="12"/>
  <c r="U651" i="12"/>
  <c r="AE1156" i="12"/>
  <c r="DQ651" i="12"/>
  <c r="A651" i="12"/>
  <c r="CW65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EA2167" i="12"/>
  <c r="AO1662" i="12"/>
  <c r="EA1662" i="12"/>
  <c r="AY147" i="12"/>
  <c r="EA147" i="12"/>
  <c r="AE147" i="12"/>
  <c r="K652" i="12"/>
  <c r="BS1662" i="12"/>
  <c r="CW2167" i="12"/>
  <c r="A1662" i="12"/>
  <c r="EK1157" i="12"/>
  <c r="EU2167" i="12"/>
  <c r="BS1157" i="12"/>
  <c r="BI1662" i="12"/>
  <c r="EK147" i="12"/>
  <c r="DG1662" i="12"/>
  <c r="AO147" i="12"/>
  <c r="CC2167" i="12"/>
  <c r="FY1157" i="12"/>
  <c r="BS652" i="12"/>
  <c r="AO2167" i="12"/>
  <c r="BS147" i="12"/>
  <c r="AE652" i="12"/>
  <c r="CM1157" i="12"/>
  <c r="CM2167" i="12"/>
  <c r="FO147" i="12"/>
  <c r="AE1157" i="12"/>
  <c r="U1662" i="12"/>
  <c r="FY2167" i="12"/>
  <c r="DQ147" i="12"/>
  <c r="A147" i="12"/>
  <c r="AY652" i="12"/>
  <c r="GI147" i="12"/>
  <c r="EA1157" i="12"/>
  <c r="K1157" i="12"/>
  <c r="CM147" i="12"/>
  <c r="EA652" i="12"/>
  <c r="EU1157" i="12"/>
  <c r="DQ2167" i="12"/>
  <c r="U2167" i="12"/>
  <c r="BI2167" i="12"/>
  <c r="FO1662" i="12"/>
  <c r="EK652" i="12"/>
  <c r="EU147" i="12"/>
  <c r="FE1662" i="12"/>
  <c r="BI1157" i="12"/>
  <c r="CC652" i="12"/>
  <c r="GI1662" i="12"/>
  <c r="CW147" i="12"/>
  <c r="U652" i="12"/>
  <c r="DQ652" i="12"/>
  <c r="FE147" i="12"/>
  <c r="BI652" i="12"/>
  <c r="AE2167" i="12"/>
  <c r="FE2167" i="12"/>
  <c r="CC1662" i="12"/>
  <c r="A1157" i="12"/>
  <c r="AY1662" i="12"/>
  <c r="DG652" i="12"/>
  <c r="BI147" i="12"/>
  <c r="BS2167" i="12"/>
  <c r="A652" i="12"/>
  <c r="CM652" i="12"/>
  <c r="DG1157" i="12"/>
  <c r="FY652" i="12"/>
  <c r="AY2167" i="12"/>
  <c r="GI2167" i="12"/>
  <c r="DQ1662" i="12"/>
  <c r="FY1662" i="12"/>
  <c r="U147" i="12"/>
  <c r="CW652" i="12"/>
  <c r="AO652" i="12"/>
  <c r="FO2167" i="12"/>
  <c r="DQ1157" i="12"/>
  <c r="FE652" i="12"/>
  <c r="FE1157" i="12"/>
  <c r="AO1157" i="12"/>
  <c r="CC147" i="12"/>
  <c r="K147" i="12"/>
  <c r="CW1662" i="12"/>
  <c r="CW1157" i="12"/>
  <c r="DG2167" i="12"/>
  <c r="AE1662" i="12"/>
  <c r="DG147" i="12"/>
  <c r="FY147" i="12"/>
  <c r="CM1662" i="12"/>
  <c r="EU652" i="12"/>
  <c r="EK2167" i="12"/>
  <c r="CC1157" i="12"/>
  <c r="FO1157" i="12"/>
  <c r="EK1662" i="12"/>
  <c r="GI1157" i="12"/>
  <c r="K2167" i="12"/>
  <c r="GI652" i="12"/>
  <c r="FO652" i="12"/>
  <c r="EU1662" i="12"/>
  <c r="U1157" i="12"/>
  <c r="K1662" i="12"/>
  <c r="A2167" i="12"/>
  <c r="AY115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GI1663" i="12"/>
  <c r="FO2168" i="12"/>
  <c r="K1158" i="12"/>
  <c r="AE1663" i="12"/>
  <c r="CC2168" i="12"/>
  <c r="EK1663" i="12"/>
  <c r="K2168" i="12"/>
  <c r="DQ148" i="12"/>
  <c r="AE2168" i="12"/>
  <c r="BI653" i="12"/>
  <c r="FO1663" i="12"/>
  <c r="AY1158" i="12"/>
  <c r="CW653" i="12"/>
  <c r="K653" i="12"/>
  <c r="AE148" i="12"/>
  <c r="DQ1663" i="12"/>
  <c r="K1663" i="12"/>
  <c r="AY653" i="12"/>
  <c r="GI2168" i="12"/>
  <c r="BI1158" i="12"/>
  <c r="EA1663" i="12"/>
  <c r="K148" i="12"/>
  <c r="FE2168" i="12"/>
  <c r="EU1158" i="12"/>
  <c r="DG1663" i="12"/>
  <c r="DG148" i="12"/>
  <c r="CM148" i="12"/>
  <c r="AO1158" i="12"/>
  <c r="EK148" i="12"/>
  <c r="CW2168" i="12"/>
  <c r="CC1663" i="12"/>
  <c r="BS1158" i="12"/>
  <c r="BI148" i="12"/>
  <c r="AY148" i="12"/>
  <c r="GI653" i="12"/>
  <c r="FE1158" i="12"/>
  <c r="U1663" i="12"/>
  <c r="CM653" i="12"/>
  <c r="A148" i="12"/>
  <c r="AO148" i="12"/>
  <c r="AE653" i="12"/>
  <c r="BI2168" i="12"/>
  <c r="FE1663" i="12"/>
  <c r="DQ1158" i="12"/>
  <c r="FY1663" i="12"/>
  <c r="BS148" i="12"/>
  <c r="FY2168" i="12"/>
  <c r="FY653" i="12"/>
  <c r="BS1663" i="12"/>
  <c r="EK653" i="12"/>
  <c r="A1663" i="12"/>
  <c r="AO653" i="12"/>
  <c r="DG2168" i="12"/>
  <c r="U2168" i="12"/>
  <c r="FY1158" i="12"/>
  <c r="A653" i="12"/>
  <c r="AO1663" i="12"/>
  <c r="FO653" i="12"/>
  <c r="EU148" i="12"/>
  <c r="EU1663" i="12"/>
  <c r="EA2168" i="12"/>
  <c r="EU653" i="12"/>
  <c r="A2168" i="12"/>
  <c r="FO1158" i="12"/>
  <c r="GI1158" i="12"/>
  <c r="AY1663" i="12"/>
  <c r="FE148" i="12"/>
  <c r="CW1158" i="12"/>
  <c r="DQ653" i="12"/>
  <c r="CW148" i="12"/>
  <c r="U148" i="12"/>
  <c r="DQ2168" i="12"/>
  <c r="CC653" i="12"/>
  <c r="CC1158" i="12"/>
  <c r="EA148" i="12"/>
  <c r="EA653" i="12"/>
  <c r="CW1663" i="12"/>
  <c r="AO2168" i="12"/>
  <c r="CM1663" i="12"/>
  <c r="GI148" i="12"/>
  <c r="CM1158" i="12"/>
  <c r="AE1158" i="12"/>
  <c r="FO148" i="12"/>
  <c r="BI1663" i="12"/>
  <c r="BS653" i="12"/>
  <c r="EK1158" i="12"/>
  <c r="CC148" i="12"/>
  <c r="EK2168" i="12"/>
  <c r="U653" i="12"/>
  <c r="U1158" i="12"/>
  <c r="CM2168" i="12"/>
  <c r="BS2168" i="12"/>
  <c r="EA1158" i="12"/>
  <c r="AY2168" i="12"/>
  <c r="FY148" i="12"/>
  <c r="EU2168" i="12"/>
  <c r="FE653" i="12"/>
  <c r="DG1158" i="12"/>
  <c r="A1158" i="12"/>
  <c r="DG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AO654" i="12"/>
  <c r="DG1159" i="12"/>
  <c r="CM1664" i="12"/>
  <c r="DG149" i="12"/>
  <c r="AY149" i="12"/>
  <c r="FY149" i="12"/>
  <c r="K149" i="12"/>
  <c r="FO1664" i="12"/>
  <c r="EU1664" i="12"/>
  <c r="BI149" i="12"/>
  <c r="DG654" i="12"/>
  <c r="BS1159" i="12"/>
  <c r="AY1159" i="12"/>
  <c r="U149" i="12"/>
  <c r="EU149" i="12"/>
  <c r="BI1664" i="12"/>
  <c r="FE2169" i="12"/>
  <c r="CC654" i="12"/>
  <c r="AE1159" i="12"/>
  <c r="BI1159" i="12"/>
  <c r="K1664" i="12"/>
  <c r="CM654" i="12"/>
  <c r="DQ149" i="12"/>
  <c r="K654" i="12"/>
  <c r="DQ1664" i="12"/>
  <c r="EK1159" i="12"/>
  <c r="FY1159" i="12"/>
  <c r="FE149" i="12"/>
  <c r="AY1664" i="12"/>
  <c r="DG1664" i="12"/>
  <c r="FY2169" i="12"/>
  <c r="EA1159" i="12"/>
  <c r="FO654" i="12"/>
  <c r="CW1664" i="12"/>
  <c r="GI1664" i="12"/>
  <c r="EA1664" i="12"/>
  <c r="EK654" i="12"/>
  <c r="AY654" i="12"/>
  <c r="EU1159" i="12"/>
  <c r="BS2169" i="12"/>
  <c r="K1159" i="12"/>
  <c r="CM149" i="12"/>
  <c r="AO2169" i="12"/>
  <c r="EU654" i="12"/>
  <c r="CM2169" i="12"/>
  <c r="U1159" i="12"/>
  <c r="AO1664" i="12"/>
  <c r="EA654" i="12"/>
  <c r="A1664" i="12"/>
  <c r="CW1159" i="12"/>
  <c r="DG2169" i="12"/>
  <c r="DQ654" i="12"/>
  <c r="CC1159" i="12"/>
  <c r="EU2169" i="12"/>
  <c r="AE2169" i="12"/>
  <c r="FE1664" i="12"/>
  <c r="DQ2169" i="12"/>
  <c r="EA149" i="12"/>
  <c r="BS149" i="12"/>
  <c r="FE654" i="12"/>
  <c r="U2169" i="12"/>
  <c r="U1664" i="12"/>
  <c r="CC2169" i="12"/>
  <c r="FO1159" i="12"/>
  <c r="FE1159" i="12"/>
  <c r="EK2169" i="12"/>
  <c r="AO1159" i="12"/>
  <c r="AE654" i="12"/>
  <c r="FY1664" i="12"/>
  <c r="BS654" i="12"/>
  <c r="GI1159" i="12"/>
  <c r="BS1664" i="12"/>
  <c r="FO149" i="12"/>
  <c r="EK149" i="12"/>
  <c r="CW149" i="12"/>
  <c r="K2169" i="12"/>
  <c r="GI149" i="12"/>
  <c r="CC1664" i="12"/>
  <c r="EA2169" i="12"/>
  <c r="AY2169" i="12"/>
  <c r="AE149" i="12"/>
  <c r="CC149" i="12"/>
  <c r="A149" i="12"/>
  <c r="FO2169" i="12"/>
  <c r="A654" i="12"/>
  <c r="DQ1159" i="12"/>
  <c r="U654" i="12"/>
  <c r="A2169" i="12"/>
  <c r="CW654" i="12"/>
  <c r="EK1664" i="12"/>
  <c r="AO149" i="12"/>
  <c r="CW2169" i="12"/>
  <c r="GI654" i="12"/>
  <c r="CM1159" i="12"/>
  <c r="BI654" i="12"/>
  <c r="AE1664" i="12"/>
  <c r="FY654" i="12"/>
  <c r="A1159" i="12"/>
  <c r="GI2169" i="12"/>
  <c r="BI216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BS1665" i="12"/>
  <c r="AE2170" i="12"/>
  <c r="EK1665" i="12"/>
  <c r="FY150" i="12"/>
  <c r="U1160" i="12"/>
  <c r="A150" i="12"/>
  <c r="FO1160" i="12"/>
  <c r="AY1665" i="12"/>
  <c r="CM655" i="12"/>
  <c r="DQ2170" i="12"/>
  <c r="DQ1160" i="12"/>
  <c r="EU2170" i="12"/>
  <c r="AO2170" i="12"/>
  <c r="AE1665" i="12"/>
  <c r="U655" i="12"/>
  <c r="DQ1665" i="12"/>
  <c r="AY1160" i="12"/>
  <c r="FO2170" i="12"/>
  <c r="EK2170" i="12"/>
  <c r="CM1665" i="12"/>
  <c r="AO1665" i="12"/>
  <c r="EA150" i="12"/>
  <c r="A1160" i="12"/>
  <c r="FO150" i="12"/>
  <c r="EU150" i="12"/>
  <c r="FY2170" i="12"/>
  <c r="GI2170" i="12"/>
  <c r="DG655" i="12"/>
  <c r="CM1160" i="12"/>
  <c r="FE2170" i="12"/>
  <c r="BI2170" i="12"/>
  <c r="K655" i="12"/>
  <c r="CM2170" i="12"/>
  <c r="AY655" i="12"/>
  <c r="EK1160" i="12"/>
  <c r="DG1665" i="12"/>
  <c r="BI1665" i="12"/>
  <c r="U1665" i="12"/>
  <c r="AE150" i="12"/>
  <c r="DG150" i="12"/>
  <c r="BI1160" i="12"/>
  <c r="A2170" i="12"/>
  <c r="U150" i="12"/>
  <c r="K1160" i="12"/>
  <c r="A1665" i="12"/>
  <c r="EA2170" i="12"/>
  <c r="U2170" i="12"/>
  <c r="EK655" i="12"/>
  <c r="GI1160" i="12"/>
  <c r="CW1665" i="12"/>
  <c r="AY150" i="12"/>
  <c r="FE655" i="12"/>
  <c r="GI655" i="12"/>
  <c r="EA1665" i="12"/>
  <c r="DG1160" i="12"/>
  <c r="FO655" i="12"/>
  <c r="CC2170" i="12"/>
  <c r="DG2170" i="12"/>
  <c r="GI150" i="12"/>
  <c r="K2170" i="12"/>
  <c r="BS1160" i="12"/>
  <c r="FY1665" i="12"/>
  <c r="FO1665" i="12"/>
  <c r="DQ655" i="12"/>
  <c r="EA1160" i="12"/>
  <c r="GI1665" i="12"/>
  <c r="CW2170" i="12"/>
  <c r="AY2170" i="12"/>
  <c r="AO150" i="12"/>
  <c r="BI150" i="12"/>
  <c r="K150" i="12"/>
  <c r="AO1160" i="12"/>
  <c r="CC1160" i="12"/>
  <c r="EA655" i="12"/>
  <c r="CM150" i="12"/>
  <c r="BI655" i="12"/>
  <c r="DQ150" i="12"/>
  <c r="AE1160" i="12"/>
  <c r="FE1665" i="12"/>
  <c r="BS2170" i="12"/>
  <c r="FE150" i="12"/>
  <c r="AO655" i="12"/>
  <c r="AE655" i="12"/>
  <c r="A655" i="12"/>
  <c r="EK150" i="12"/>
  <c r="CC150" i="12"/>
  <c r="FE1160" i="12"/>
  <c r="EU1160" i="12"/>
  <c r="BS655" i="12"/>
  <c r="EU655" i="12"/>
  <c r="CW150" i="12"/>
  <c r="CC655" i="12"/>
  <c r="FY655" i="12"/>
  <c r="BS150" i="12"/>
  <c r="K1665" i="12"/>
  <c r="CW655" i="12"/>
  <c r="EU1665" i="12"/>
  <c r="FY1160" i="12"/>
  <c r="CC1665" i="12"/>
  <c r="CW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EA151" i="12"/>
  <c r="CW151" i="12"/>
  <c r="BS1161" i="12"/>
  <c r="CM1161" i="12"/>
  <c r="GI2171" i="12"/>
  <c r="U151" i="12"/>
  <c r="BS656" i="12"/>
  <c r="AY151" i="12"/>
  <c r="AE1161" i="12"/>
  <c r="A151" i="12"/>
  <c r="CW2171" i="12"/>
  <c r="BS2171" i="12"/>
  <c r="DG2171" i="12"/>
  <c r="CC151" i="12"/>
  <c r="CM656" i="12"/>
  <c r="FY2171" i="12"/>
  <c r="AO1666" i="12"/>
  <c r="DQ1161" i="12"/>
  <c r="EA1666" i="12"/>
  <c r="U1161" i="12"/>
  <c r="DQ151" i="12"/>
  <c r="AE2171" i="12"/>
  <c r="DQ1666" i="12"/>
  <c r="FO656" i="12"/>
  <c r="GI656" i="12"/>
  <c r="CC1161" i="12"/>
  <c r="A656" i="12"/>
  <c r="CW1666" i="12"/>
  <c r="FO151" i="12"/>
  <c r="A2171" i="12"/>
  <c r="FE2171" i="12"/>
  <c r="U1666" i="12"/>
  <c r="EU151" i="12"/>
  <c r="AO1161" i="12"/>
  <c r="AE151" i="12"/>
  <c r="GI1161" i="12"/>
  <c r="CC1666" i="12"/>
  <c r="FO2171" i="12"/>
  <c r="EU656" i="12"/>
  <c r="DG656" i="12"/>
  <c r="BI656" i="12"/>
  <c r="FE1666" i="12"/>
  <c r="K2171" i="12"/>
  <c r="FE151" i="12"/>
  <c r="DG151" i="12"/>
  <c r="FO1666" i="12"/>
  <c r="A1666" i="12"/>
  <c r="EA2171" i="12"/>
  <c r="EU1161" i="12"/>
  <c r="CW1161" i="12"/>
  <c r="FE656" i="12"/>
  <c r="BI1161" i="12"/>
  <c r="DQ656" i="12"/>
  <c r="AO2171" i="12"/>
  <c r="BI2171" i="12"/>
  <c r="EK1666" i="12"/>
  <c r="BI1666" i="12"/>
  <c r="CM1666" i="12"/>
  <c r="CC2171" i="12"/>
  <c r="AY1666" i="12"/>
  <c r="AY656" i="12"/>
  <c r="EK151" i="12"/>
  <c r="FE1161" i="12"/>
  <c r="AE1666" i="12"/>
  <c r="FY656" i="12"/>
  <c r="EK656" i="12"/>
  <c r="K1161" i="12"/>
  <c r="BS1666" i="12"/>
  <c r="EA1161" i="12"/>
  <c r="AY2171" i="12"/>
  <c r="U2171" i="12"/>
  <c r="DG1161" i="12"/>
  <c r="K1666" i="12"/>
  <c r="A1161" i="12"/>
  <c r="CM2171" i="12"/>
  <c r="GI1666" i="12"/>
  <c r="CC656" i="12"/>
  <c r="EU2171" i="12"/>
  <c r="AO656" i="12"/>
  <c r="U656" i="12"/>
  <c r="DQ2171" i="12"/>
  <c r="FY1161" i="12"/>
  <c r="EU1666" i="12"/>
  <c r="EK1161" i="12"/>
  <c r="AO151" i="12"/>
  <c r="EK2171" i="12"/>
  <c r="BI151" i="12"/>
  <c r="K656" i="12"/>
  <c r="FO1161" i="12"/>
  <c r="AY1161" i="12"/>
  <c r="EA656" i="12"/>
  <c r="GI151" i="12"/>
  <c r="CM151" i="12"/>
  <c r="CW656" i="12"/>
  <c r="FY1666" i="12"/>
  <c r="K151" i="12"/>
  <c r="BS151" i="12"/>
  <c r="FY151" i="12"/>
  <c r="AE656" i="12"/>
  <c r="DG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FY2172" i="12"/>
  <c r="EK152" i="12"/>
  <c r="CC1162" i="12"/>
  <c r="EU152" i="12"/>
  <c r="CW1667" i="12"/>
  <c r="CM1162" i="12"/>
  <c r="AY657" i="12"/>
  <c r="EU1667" i="12"/>
  <c r="FO1162" i="12"/>
  <c r="AE657" i="12"/>
  <c r="EU1162" i="12"/>
  <c r="CC2172" i="12"/>
  <c r="CM2172" i="12"/>
  <c r="EA2172" i="12"/>
  <c r="FE1162" i="12"/>
  <c r="BI1667" i="12"/>
  <c r="CW657" i="12"/>
  <c r="K1162" i="12"/>
  <c r="AE152" i="12"/>
  <c r="GI152" i="12"/>
  <c r="FE152" i="12"/>
  <c r="BI1162" i="12"/>
  <c r="GI1667" i="12"/>
  <c r="AO657" i="12"/>
  <c r="DQ152" i="12"/>
  <c r="FO2172" i="12"/>
  <c r="FY152" i="12"/>
  <c r="CW1162" i="12"/>
  <c r="AY1162" i="12"/>
  <c r="AY1667" i="12"/>
  <c r="AE1162" i="12"/>
  <c r="FE1667" i="12"/>
  <c r="FO657" i="12"/>
  <c r="DQ1667" i="12"/>
  <c r="CM657" i="12"/>
  <c r="FO1667" i="12"/>
  <c r="EU657" i="12"/>
  <c r="EU2172" i="12"/>
  <c r="EA1162" i="12"/>
  <c r="DG1162" i="12"/>
  <c r="BS657" i="12"/>
  <c r="CC657" i="12"/>
  <c r="A1667" i="12"/>
  <c r="CM1667" i="12"/>
  <c r="EK657" i="12"/>
  <c r="BI2172" i="12"/>
  <c r="DQ1162" i="12"/>
  <c r="GI1162" i="12"/>
  <c r="GI2172" i="12"/>
  <c r="AE1667" i="12"/>
  <c r="CM152" i="12"/>
  <c r="BS1667" i="12"/>
  <c r="K2172" i="12"/>
  <c r="DQ657" i="12"/>
  <c r="EK1162" i="12"/>
  <c r="BS152" i="12"/>
  <c r="BS1162" i="12"/>
  <c r="FE2172" i="12"/>
  <c r="EA657" i="12"/>
  <c r="U152" i="12"/>
  <c r="AO1667" i="12"/>
  <c r="A1162" i="12"/>
  <c r="U657" i="12"/>
  <c r="CW2172" i="12"/>
  <c r="K657" i="12"/>
  <c r="A152" i="12"/>
  <c r="AY2172" i="12"/>
  <c r="U1667" i="12"/>
  <c r="EK2172" i="12"/>
  <c r="U1162" i="12"/>
  <c r="AO152" i="12"/>
  <c r="A2172" i="12"/>
  <c r="A657" i="12"/>
  <c r="AO1162" i="12"/>
  <c r="BS2172" i="12"/>
  <c r="EK1667" i="12"/>
  <c r="DG657" i="12"/>
  <c r="K1667" i="12"/>
  <c r="CC1667" i="12"/>
  <c r="DQ2172" i="12"/>
  <c r="K152" i="12"/>
  <c r="U2172" i="12"/>
  <c r="DG1667" i="12"/>
  <c r="EA152" i="12"/>
  <c r="FY657" i="12"/>
  <c r="CW152" i="12"/>
  <c r="BI152" i="12"/>
  <c r="EA1667" i="12"/>
  <c r="AE2172" i="12"/>
  <c r="DG2172" i="12"/>
  <c r="AY152" i="12"/>
  <c r="FY1162" i="12"/>
  <c r="FO152" i="12"/>
  <c r="GI657" i="12"/>
  <c r="FE657" i="12"/>
  <c r="BI657" i="12"/>
  <c r="CC152" i="12"/>
  <c r="FY1667" i="12"/>
  <c r="DG152" i="12"/>
  <c r="AO217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CC658" i="12"/>
  <c r="FO1163" i="12"/>
  <c r="AO153" i="12"/>
  <c r="EU2173" i="12"/>
  <c r="EK658" i="12"/>
  <c r="U2173" i="12"/>
  <c r="BI153" i="12"/>
  <c r="FY1163" i="12"/>
  <c r="EK2173" i="12"/>
  <c r="FE2173" i="12"/>
  <c r="GI658" i="12"/>
  <c r="DQ2173" i="12"/>
  <c r="AO1668" i="12"/>
  <c r="AE1668" i="12"/>
  <c r="AO2173" i="12"/>
  <c r="DQ153" i="12"/>
  <c r="FO1668" i="12"/>
  <c r="A658" i="12"/>
  <c r="FY1668" i="12"/>
  <c r="EK153" i="12"/>
  <c r="CM658" i="12"/>
  <c r="EK1163" i="12"/>
  <c r="EA658" i="12"/>
  <c r="K1163" i="12"/>
  <c r="GI2173" i="12"/>
  <c r="BS658" i="12"/>
  <c r="FO2173" i="12"/>
  <c r="AO658" i="12"/>
  <c r="EA1163" i="12"/>
  <c r="EA2173" i="12"/>
  <c r="CC153" i="12"/>
  <c r="DQ1668" i="12"/>
  <c r="GI1163" i="12"/>
  <c r="CW1668" i="12"/>
  <c r="FE658" i="12"/>
  <c r="A2173" i="12"/>
  <c r="CC1163" i="12"/>
  <c r="BI1668" i="12"/>
  <c r="DQ658" i="12"/>
  <c r="FY153" i="12"/>
  <c r="U1163" i="12"/>
  <c r="K1668" i="12"/>
  <c r="CC2173" i="12"/>
  <c r="AY658" i="12"/>
  <c r="AE1163" i="12"/>
  <c r="DQ1163" i="12"/>
  <c r="DG2173" i="12"/>
  <c r="AY2173" i="12"/>
  <c r="FE153" i="12"/>
  <c r="EA153" i="12"/>
  <c r="FO658" i="12"/>
  <c r="FO153" i="12"/>
  <c r="AY153" i="12"/>
  <c r="K2173" i="12"/>
  <c r="U153" i="12"/>
  <c r="BS1668" i="12"/>
  <c r="FY2173" i="12"/>
  <c r="CW658" i="12"/>
  <c r="CM153" i="12"/>
  <c r="K153" i="12"/>
  <c r="BI658" i="12"/>
  <c r="BI1163" i="12"/>
  <c r="AY1668" i="12"/>
  <c r="AE2173" i="12"/>
  <c r="BI2173" i="12"/>
  <c r="CM1668" i="12"/>
  <c r="EA1668" i="12"/>
  <c r="EU1163" i="12"/>
  <c r="U1668" i="12"/>
  <c r="A1163" i="12"/>
  <c r="A153" i="12"/>
  <c r="GI1668" i="12"/>
  <c r="EU658" i="12"/>
  <c r="CM1163" i="12"/>
  <c r="U658" i="12"/>
  <c r="CM2173" i="12"/>
  <c r="CW1163" i="12"/>
  <c r="AY1163" i="12"/>
  <c r="FY658" i="12"/>
  <c r="AE153" i="12"/>
  <c r="BS2173" i="12"/>
  <c r="AE658" i="12"/>
  <c r="DG1668" i="12"/>
  <c r="EU153" i="12"/>
  <c r="FE1668" i="12"/>
  <c r="CW153" i="12"/>
  <c r="GI153" i="12"/>
  <c r="A1668" i="12"/>
  <c r="CC1668" i="12"/>
  <c r="DG153" i="12"/>
  <c r="FE1163" i="12"/>
  <c r="BS153" i="12"/>
  <c r="EU1668" i="12"/>
  <c r="CW2173" i="12"/>
  <c r="EK1668" i="12"/>
  <c r="BS1163" i="12"/>
  <c r="AO1163" i="12"/>
  <c r="K658" i="12"/>
  <c r="DG658" i="12"/>
  <c r="DG1163"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BS1164" i="12"/>
  <c r="GI1164" i="12"/>
  <c r="BI154" i="12"/>
  <c r="FY154" i="12"/>
  <c r="FY2174" i="12"/>
  <c r="DQ2174" i="12"/>
  <c r="GI154" i="12"/>
  <c r="DQ659" i="12"/>
  <c r="EA154" i="12"/>
  <c r="CC2174" i="12"/>
  <c r="U659" i="12"/>
  <c r="DG2174" i="12"/>
  <c r="EA659" i="12"/>
  <c r="K154" i="12"/>
  <c r="FO659" i="12"/>
  <c r="AE154" i="12"/>
  <c r="DG1669" i="12"/>
  <c r="FY1164" i="12"/>
  <c r="EU1669" i="12"/>
  <c r="GI1669" i="12"/>
  <c r="DG154" i="12"/>
  <c r="AE1669" i="12"/>
  <c r="K2174" i="12"/>
  <c r="EK659" i="12"/>
  <c r="CM1164" i="12"/>
  <c r="U154" i="12"/>
  <c r="EK1669" i="12"/>
  <c r="U1669" i="12"/>
  <c r="FE1164" i="12"/>
  <c r="BS154" i="12"/>
  <c r="GI2174" i="12"/>
  <c r="AO1164" i="12"/>
  <c r="FE2174" i="12"/>
  <c r="U1164" i="12"/>
  <c r="AE1164" i="12"/>
  <c r="EA1669" i="12"/>
  <c r="A1669" i="12"/>
  <c r="BS659" i="12"/>
  <c r="BI1164" i="12"/>
  <c r="CM659" i="12"/>
  <c r="EK154" i="12"/>
  <c r="BS2174" i="12"/>
  <c r="U2174" i="12"/>
  <c r="EK1164" i="12"/>
  <c r="EU2174" i="12"/>
  <c r="CM2174" i="12"/>
  <c r="CW154" i="12"/>
  <c r="FE1669" i="12"/>
  <c r="BS1669" i="12"/>
  <c r="CM154" i="12"/>
  <c r="AY2174" i="12"/>
  <c r="AY154" i="12"/>
  <c r="CM1669" i="12"/>
  <c r="EK2174" i="12"/>
  <c r="AE659" i="12"/>
  <c r="EU659" i="12"/>
  <c r="AO1669" i="12"/>
  <c r="A1164" i="12"/>
  <c r="FO1164" i="12"/>
  <c r="EA1164" i="12"/>
  <c r="DQ154" i="12"/>
  <c r="A154" i="12"/>
  <c r="BI2174" i="12"/>
  <c r="EU154" i="12"/>
  <c r="A659" i="12"/>
  <c r="AY1669" i="12"/>
  <c r="FO154" i="12"/>
  <c r="AO2174" i="12"/>
  <c r="BI659" i="12"/>
  <c r="CC659" i="12"/>
  <c r="BI1669" i="12"/>
  <c r="CC1669" i="12"/>
  <c r="FO1669" i="12"/>
  <c r="CC154" i="12"/>
  <c r="CC1164" i="12"/>
  <c r="AY659" i="12"/>
  <c r="FE659" i="12"/>
  <c r="K1164" i="12"/>
  <c r="FO2174" i="12"/>
  <c r="DG659" i="12"/>
  <c r="CW659" i="12"/>
  <c r="AE2174" i="12"/>
  <c r="EA2174" i="12"/>
  <c r="GI659" i="12"/>
  <c r="CW2174" i="12"/>
  <c r="DQ1164" i="12"/>
  <c r="FY659" i="12"/>
  <c r="EU1164" i="12"/>
  <c r="DG1164" i="12"/>
  <c r="AO659" i="12"/>
  <c r="AO154" i="12"/>
  <c r="K659" i="12"/>
  <c r="FE154" i="12"/>
  <c r="CW1164" i="12"/>
  <c r="DQ1669" i="12"/>
  <c r="CW1669" i="12"/>
  <c r="A2174" i="12"/>
  <c r="FY1669" i="12"/>
  <c r="AY1164" i="12"/>
  <c r="K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EU660" i="12"/>
  <c r="EA155" i="12"/>
  <c r="DG2175" i="12"/>
  <c r="FE155" i="12"/>
  <c r="GI155" i="12"/>
  <c r="EU1165" i="12"/>
  <c r="DQ2175" i="12"/>
  <c r="CW660" i="12"/>
  <c r="U1165" i="12"/>
  <c r="FO2175" i="12"/>
  <c r="DQ1670" i="12"/>
  <c r="FY1670" i="12"/>
  <c r="A660" i="12"/>
  <c r="CM2175" i="12"/>
  <c r="U2175" i="12"/>
  <c r="BI660" i="12"/>
  <c r="FE1165" i="12"/>
  <c r="U660" i="12"/>
  <c r="CC155" i="12"/>
  <c r="FY2175" i="12"/>
  <c r="K2175" i="12"/>
  <c r="CC2175" i="12"/>
  <c r="FE2175" i="12"/>
  <c r="AO660" i="12"/>
  <c r="CW1165" i="12"/>
  <c r="BS1670" i="12"/>
  <c r="BS1165" i="12"/>
  <c r="DG155" i="12"/>
  <c r="EK155" i="12"/>
  <c r="BI1165" i="12"/>
  <c r="EU2175" i="12"/>
  <c r="A1165" i="12"/>
  <c r="AO1165" i="12"/>
  <c r="GI660" i="12"/>
  <c r="BS660" i="12"/>
  <c r="BI2175" i="12"/>
  <c r="DQ1165" i="12"/>
  <c r="BI1670" i="12"/>
  <c r="EA660" i="12"/>
  <c r="DQ660" i="12"/>
  <c r="AY660" i="12"/>
  <c r="FY155" i="12"/>
  <c r="CC660" i="12"/>
  <c r="CW155" i="12"/>
  <c r="EA1670" i="12"/>
  <c r="CM1165" i="12"/>
  <c r="K660" i="12"/>
  <c r="K1670" i="12"/>
  <c r="EK1165" i="12"/>
  <c r="AE155" i="12"/>
  <c r="BI155" i="12"/>
  <c r="EA2175" i="12"/>
  <c r="AE2175" i="12"/>
  <c r="EK1670" i="12"/>
  <c r="EK660" i="12"/>
  <c r="U1670" i="12"/>
  <c r="DG660" i="12"/>
  <c r="AE1670" i="12"/>
  <c r="DG1670" i="12"/>
  <c r="FO155" i="12"/>
  <c r="FO1165" i="12"/>
  <c r="K1165" i="12"/>
  <c r="A2175" i="12"/>
  <c r="CM155" i="12"/>
  <c r="AO1670" i="12"/>
  <c r="GI1165" i="12"/>
  <c r="GI1670" i="12"/>
  <c r="BS155" i="12"/>
  <c r="FO660" i="12"/>
  <c r="A1670" i="12"/>
  <c r="AY1670" i="12"/>
  <c r="FE660" i="12"/>
  <c r="AY155" i="12"/>
  <c r="BS2175" i="12"/>
  <c r="GI2175" i="12"/>
  <c r="AO2175" i="12"/>
  <c r="AE1165" i="12"/>
  <c r="CC1670" i="12"/>
  <c r="AY1165" i="12"/>
  <c r="DG1165" i="12"/>
  <c r="DQ155" i="12"/>
  <c r="FE1670" i="12"/>
  <c r="CM660" i="12"/>
  <c r="EU155" i="12"/>
  <c r="AE660" i="12"/>
  <c r="AO155" i="12"/>
  <c r="FY1165" i="12"/>
  <c r="CC1165" i="12"/>
  <c r="EA1165" i="12"/>
  <c r="CM1670" i="12"/>
  <c r="AY2175" i="12"/>
  <c r="A155" i="12"/>
  <c r="FO1670" i="12"/>
  <c r="EU1670" i="12"/>
  <c r="U155" i="12"/>
  <c r="EK2175" i="12"/>
  <c r="CW2175" i="12"/>
  <c r="K155" i="12"/>
  <c r="FY660" i="12"/>
  <c r="CW1670"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FE2176" i="12"/>
  <c r="CW1671" i="12"/>
  <c r="K156" i="12"/>
  <c r="BS1671" i="12"/>
  <c r="EU1166" i="12"/>
  <c r="AE156" i="12"/>
  <c r="DQ156" i="12"/>
  <c r="EU661" i="12"/>
  <c r="CC1671" i="12"/>
  <c r="DQ1166" i="12"/>
  <c r="FO156" i="12"/>
  <c r="EK1166" i="12"/>
  <c r="K2176" i="12"/>
  <c r="CM156" i="12"/>
  <c r="GI1166" i="12"/>
  <c r="FY1166" i="12"/>
  <c r="EK661" i="12"/>
  <c r="AO2176" i="12"/>
  <c r="U2176" i="12"/>
  <c r="EK156" i="12"/>
  <c r="CW2176" i="12"/>
  <c r="A2176" i="12"/>
  <c r="DG2176" i="12"/>
  <c r="AO661" i="12"/>
  <c r="AY156" i="12"/>
  <c r="BS661" i="12"/>
  <c r="U156" i="12"/>
  <c r="GI2176" i="12"/>
  <c r="EA1671" i="12"/>
  <c r="GI1671" i="12"/>
  <c r="DQ1671" i="12"/>
  <c r="CW156" i="12"/>
  <c r="EA156" i="12"/>
  <c r="FY2176" i="12"/>
  <c r="CM1166" i="12"/>
  <c r="BI1671" i="12"/>
  <c r="K661" i="12"/>
  <c r="CC156" i="12"/>
  <c r="CM661" i="12"/>
  <c r="A661" i="12"/>
  <c r="AY2176" i="12"/>
  <c r="A1166" i="12"/>
  <c r="AO1671" i="12"/>
  <c r="K1166" i="12"/>
  <c r="FE156" i="12"/>
  <c r="DG1671" i="12"/>
  <c r="EU1671" i="12"/>
  <c r="CC1166" i="12"/>
  <c r="GI156" i="12"/>
  <c r="A1671" i="12"/>
  <c r="FE1166" i="12"/>
  <c r="BI156" i="12"/>
  <c r="AE1166" i="12"/>
  <c r="AY1166" i="12"/>
  <c r="U661" i="12"/>
  <c r="EA2176" i="12"/>
  <c r="BS1166" i="12"/>
  <c r="FY661" i="12"/>
  <c r="DG156" i="12"/>
  <c r="FO2176" i="12"/>
  <c r="EA661" i="12"/>
  <c r="CC661" i="12"/>
  <c r="EK2176" i="12"/>
  <c r="AY1671" i="12"/>
  <c r="AE1671" i="12"/>
  <c r="DG661" i="12"/>
  <c r="DQ2176" i="12"/>
  <c r="CW661" i="12"/>
  <c r="BI661" i="12"/>
  <c r="FY156" i="12"/>
  <c r="U1166" i="12"/>
  <c r="EK1671" i="12"/>
  <c r="EA1166" i="12"/>
  <c r="FE1671" i="12"/>
  <c r="CM2176" i="12"/>
  <c r="EU2176" i="12"/>
  <c r="AO1166" i="12"/>
  <c r="FE661" i="12"/>
  <c r="FO661" i="12"/>
  <c r="AE2176" i="12"/>
  <c r="AE661" i="12"/>
  <c r="FY1671" i="12"/>
  <c r="K1671" i="12"/>
  <c r="BS156" i="12"/>
  <c r="CM1671" i="12"/>
  <c r="GI661" i="12"/>
  <c r="BI2176" i="12"/>
  <c r="AY661" i="12"/>
  <c r="DQ661" i="12"/>
  <c r="AO156" i="12"/>
  <c r="FO1166" i="12"/>
  <c r="BI1166" i="12"/>
  <c r="DG1166" i="12"/>
  <c r="BS2176" i="12"/>
  <c r="EU156" i="12"/>
  <c r="FO1671" i="12"/>
  <c r="CC2176" i="12"/>
  <c r="A156" i="12"/>
  <c r="CW1166" i="12"/>
  <c r="U1671"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EK1672" i="12"/>
  <c r="EK662" i="12"/>
  <c r="FO2177" i="12"/>
  <c r="GI1167" i="12"/>
  <c r="AY662" i="12"/>
  <c r="AO157" i="12"/>
  <c r="AY1672" i="12"/>
  <c r="AY2177" i="12"/>
  <c r="CC1167" i="12"/>
  <c r="DQ1167" i="12"/>
  <c r="EA662" i="12"/>
  <c r="GI1672" i="12"/>
  <c r="FY157" i="12"/>
  <c r="GI2177" i="12"/>
  <c r="EU662" i="12"/>
  <c r="U1672" i="12"/>
  <c r="FE1167" i="12"/>
  <c r="CM1167" i="12"/>
  <c r="BS662" i="12"/>
  <c r="FO157" i="12"/>
  <c r="CC662" i="12"/>
  <c r="EU1167" i="12"/>
  <c r="AO1672" i="12"/>
  <c r="K157" i="12"/>
  <c r="EK157" i="12"/>
  <c r="DG1167" i="12"/>
  <c r="CC157" i="12"/>
  <c r="BS2177" i="12"/>
  <c r="FO1672" i="12"/>
  <c r="U662" i="12"/>
  <c r="DG1672" i="12"/>
  <c r="U157" i="12"/>
  <c r="FY662" i="12"/>
  <c r="BI1672" i="12"/>
  <c r="AY1167" i="12"/>
  <c r="CW1167" i="12"/>
  <c r="CM2177" i="12"/>
  <c r="U2177" i="12"/>
  <c r="CM662" i="12"/>
  <c r="K2177" i="12"/>
  <c r="K1167" i="12"/>
  <c r="AE1672" i="12"/>
  <c r="DG157" i="12"/>
  <c r="BI662" i="12"/>
  <c r="EU157" i="12"/>
  <c r="GI157" i="12"/>
  <c r="EK2177" i="12"/>
  <c r="AE157" i="12"/>
  <c r="DQ2177" i="12"/>
  <c r="DG2177" i="12"/>
  <c r="AE2177" i="12"/>
  <c r="A662" i="12"/>
  <c r="EA1672" i="12"/>
  <c r="BS1672" i="12"/>
  <c r="A157" i="12"/>
  <c r="EK1167" i="12"/>
  <c r="EU2177" i="12"/>
  <c r="CM157" i="12"/>
  <c r="BI2177" i="12"/>
  <c r="GI662" i="12"/>
  <c r="BS1167" i="12"/>
  <c r="EA1167" i="12"/>
  <c r="EA157" i="12"/>
  <c r="AE662" i="12"/>
  <c r="FO1167" i="12"/>
  <c r="BS157" i="12"/>
  <c r="DQ1672" i="12"/>
  <c r="FE2177" i="12"/>
  <c r="DQ157" i="12"/>
  <c r="FY1672" i="12"/>
  <c r="FY2177" i="12"/>
  <c r="CM1672" i="12"/>
  <c r="FE1672" i="12"/>
  <c r="AY157" i="12"/>
  <c r="CW1672" i="12"/>
  <c r="BI1167" i="12"/>
  <c r="K662" i="12"/>
  <c r="BI157" i="12"/>
  <c r="FE662" i="12"/>
  <c r="AE1167" i="12"/>
  <c r="AO662" i="12"/>
  <c r="CC1672" i="12"/>
  <c r="DQ662" i="12"/>
  <c r="FY1167" i="12"/>
  <c r="CW157" i="12"/>
  <c r="CW662" i="12"/>
  <c r="A2177" i="12"/>
  <c r="A1672" i="12"/>
  <c r="CW2177" i="12"/>
  <c r="DG662" i="12"/>
  <c r="FO662" i="12"/>
  <c r="AO2177" i="12"/>
  <c r="AO1167" i="12"/>
  <c r="K1672" i="12"/>
  <c r="EA2177" i="12"/>
  <c r="A1167" i="12"/>
  <c r="EU1672" i="12"/>
  <c r="FE157" i="12"/>
  <c r="CC2177" i="12"/>
  <c r="U116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BI1673" i="12"/>
  <c r="BS2178" i="12"/>
  <c r="BI1168" i="12"/>
  <c r="DG158" i="12"/>
  <c r="K663" i="12"/>
  <c r="AY663" i="12"/>
  <c r="EA1673" i="12"/>
  <c r="EK1673" i="12"/>
  <c r="EA663" i="12"/>
  <c r="CM663" i="12"/>
  <c r="BS1168" i="12"/>
  <c r="FE1673" i="12"/>
  <c r="A1168" i="12"/>
  <c r="A1673" i="12"/>
  <c r="BI663" i="12"/>
  <c r="FE1168" i="12"/>
  <c r="BI158" i="12"/>
  <c r="U1168" i="12"/>
  <c r="FE663" i="12"/>
  <c r="EU1168" i="12"/>
  <c r="BI2178" i="12"/>
  <c r="AO1168" i="12"/>
  <c r="CW2178" i="12"/>
  <c r="A663" i="12"/>
  <c r="CW158" i="12"/>
  <c r="CM158" i="12"/>
  <c r="AY1168" i="12"/>
  <c r="AE158" i="12"/>
  <c r="FO1673" i="12"/>
  <c r="EA2178" i="12"/>
  <c r="AY158" i="12"/>
  <c r="DQ1673" i="12"/>
  <c r="EK663" i="12"/>
  <c r="EU1673" i="12"/>
  <c r="A2178" i="12"/>
  <c r="AO663" i="12"/>
  <c r="DG1168" i="12"/>
  <c r="CC158" i="12"/>
  <c r="DG2178" i="12"/>
  <c r="CC1168" i="12"/>
  <c r="FO663" i="12"/>
  <c r="AE2178" i="12"/>
  <c r="FY663" i="12"/>
  <c r="EK1168" i="12"/>
  <c r="AY1673" i="12"/>
  <c r="U663" i="12"/>
  <c r="EA1168" i="12"/>
  <c r="AE663" i="12"/>
  <c r="AE1673" i="12"/>
  <c r="K1673" i="12"/>
  <c r="BS158" i="12"/>
  <c r="CW663" i="12"/>
  <c r="A158" i="12"/>
  <c r="K1168" i="12"/>
  <c r="EU663" i="12"/>
  <c r="FY1168" i="12"/>
  <c r="FY158" i="12"/>
  <c r="BS1673" i="12"/>
  <c r="EK2178" i="12"/>
  <c r="CW1168" i="12"/>
  <c r="BS663" i="12"/>
  <c r="GI158" i="12"/>
  <c r="GI663" i="12"/>
  <c r="GI2178" i="12"/>
  <c r="FY1673" i="12"/>
  <c r="AO1673" i="12"/>
  <c r="FE2178" i="12"/>
  <c r="U1673" i="12"/>
  <c r="EK158" i="12"/>
  <c r="FO1168" i="12"/>
  <c r="DG1673" i="12"/>
  <c r="EA158" i="12"/>
  <c r="U2178" i="12"/>
  <c r="CM2178" i="12"/>
  <c r="AO2178" i="12"/>
  <c r="FO2178" i="12"/>
  <c r="EU2178" i="12"/>
  <c r="DQ663" i="12"/>
  <c r="DG663" i="12"/>
  <c r="GI1168" i="12"/>
  <c r="DQ158" i="12"/>
  <c r="CC1673" i="12"/>
  <c r="DQ2178" i="12"/>
  <c r="GI1673" i="12"/>
  <c r="FO158" i="12"/>
  <c r="CC663" i="12"/>
  <c r="CC2178" i="12"/>
  <c r="DQ1168" i="12"/>
  <c r="AO158" i="12"/>
  <c r="AE1168" i="12"/>
  <c r="FE158" i="12"/>
  <c r="K158" i="12"/>
  <c r="AY2178" i="12"/>
  <c r="FY2178" i="12"/>
  <c r="EU158" i="12"/>
  <c r="U158" i="12"/>
  <c r="CW1673" i="12"/>
  <c r="CM1168" i="12"/>
  <c r="K2178" i="12"/>
  <c r="CM1673"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U1169" i="12"/>
  <c r="AO2179" i="12"/>
  <c r="GI159" i="12"/>
  <c r="K664" i="12"/>
  <c r="CC664" i="12"/>
  <c r="CW664" i="12"/>
  <c r="CM159" i="12"/>
  <c r="GI1674" i="12"/>
  <c r="GI1169" i="12"/>
  <c r="EU2179" i="12"/>
  <c r="BS664" i="12"/>
  <c r="AE664" i="12"/>
  <c r="U664" i="12"/>
  <c r="FO1169" i="12"/>
  <c r="FE664" i="12"/>
  <c r="BI1674" i="12"/>
  <c r="CM1169" i="12"/>
  <c r="AE159" i="12"/>
  <c r="CC159" i="12"/>
  <c r="K1674" i="12"/>
  <c r="K2179" i="12"/>
  <c r="FE1674" i="12"/>
  <c r="AY2179" i="12"/>
  <c r="K159" i="12"/>
  <c r="EK1169" i="12"/>
  <c r="DG159" i="12"/>
  <c r="FO1674" i="12"/>
  <c r="BS1169" i="12"/>
  <c r="FY2179" i="12"/>
  <c r="EA159" i="12"/>
  <c r="BS2179" i="12"/>
  <c r="A2179" i="12"/>
  <c r="BS159" i="12"/>
  <c r="DG664" i="12"/>
  <c r="FE159" i="12"/>
  <c r="FY1674" i="12"/>
  <c r="DQ1169" i="12"/>
  <c r="FE2179" i="12"/>
  <c r="BI664" i="12"/>
  <c r="CC1169" i="12"/>
  <c r="AE1674" i="12"/>
  <c r="FY159" i="12"/>
  <c r="DG1169" i="12"/>
  <c r="CW159" i="12"/>
  <c r="EK159" i="12"/>
  <c r="AY1169" i="12"/>
  <c r="U2179" i="12"/>
  <c r="EA1674" i="12"/>
  <c r="BI1169" i="12"/>
  <c r="AO664" i="12"/>
  <c r="U1674" i="12"/>
  <c r="CM2179" i="12"/>
  <c r="FY664" i="12"/>
  <c r="FO2179" i="12"/>
  <c r="DG1674" i="12"/>
  <c r="EK664" i="12"/>
  <c r="EA664" i="12"/>
  <c r="A159" i="12"/>
  <c r="BS1674" i="12"/>
  <c r="GI2179" i="12"/>
  <c r="CM664" i="12"/>
  <c r="K1169" i="12"/>
  <c r="EU1674" i="12"/>
  <c r="A1169" i="12"/>
  <c r="FE1169" i="12"/>
  <c r="A1674" i="12"/>
  <c r="EA1169" i="12"/>
  <c r="AY159" i="12"/>
  <c r="FO159" i="12"/>
  <c r="AO159" i="12"/>
  <c r="EU664" i="12"/>
  <c r="FO664" i="12"/>
  <c r="A664" i="12"/>
  <c r="CW1169" i="12"/>
  <c r="DG2179" i="12"/>
  <c r="AO1674" i="12"/>
  <c r="DQ2179" i="12"/>
  <c r="CW2179" i="12"/>
  <c r="EK1674" i="12"/>
  <c r="EA2179" i="12"/>
  <c r="DQ159" i="12"/>
  <c r="EU159" i="12"/>
  <c r="FY1169" i="12"/>
  <c r="AE1169" i="12"/>
  <c r="DQ664" i="12"/>
  <c r="CW1674" i="12"/>
  <c r="DQ1674" i="12"/>
  <c r="AY664" i="12"/>
  <c r="BI2179" i="12"/>
  <c r="AY1674" i="12"/>
  <c r="AO1169" i="12"/>
  <c r="U159" i="12"/>
  <c r="CC2179" i="12"/>
  <c r="AE2179" i="12"/>
  <c r="EK2179" i="12"/>
  <c r="CM1674" i="12"/>
  <c r="CC1674" i="12"/>
  <c r="BI159" i="12"/>
  <c r="GI664" i="12"/>
  <c r="EU116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GI2180" i="12"/>
  <c r="AO160" i="12"/>
  <c r="DQ665" i="12"/>
  <c r="EA665" i="12"/>
  <c r="CC1170" i="12"/>
  <c r="AO665" i="12"/>
  <c r="CW1675" i="12"/>
  <c r="K160" i="12"/>
  <c r="AO2180" i="12"/>
  <c r="EU2180" i="12"/>
  <c r="U665" i="12"/>
  <c r="EU160" i="12"/>
  <c r="BI1675" i="12"/>
  <c r="AY160" i="12"/>
  <c r="AY1675" i="12"/>
  <c r="EU665" i="12"/>
  <c r="CC665" i="12"/>
  <c r="AY1170" i="12"/>
  <c r="FE2180" i="12"/>
  <c r="CM665" i="12"/>
  <c r="EK160" i="12"/>
  <c r="EA160" i="12"/>
  <c r="FO2180" i="12"/>
  <c r="GI160" i="12"/>
  <c r="EU1170" i="12"/>
  <c r="A2180" i="12"/>
  <c r="CW2180" i="12"/>
  <c r="CC2180" i="12"/>
  <c r="EU1675" i="12"/>
  <c r="K2180" i="12"/>
  <c r="AE2180" i="12"/>
  <c r="AY665" i="12"/>
  <c r="BS665" i="12"/>
  <c r="GI665" i="12"/>
  <c r="EA2180" i="12"/>
  <c r="EK665" i="12"/>
  <c r="BS160" i="12"/>
  <c r="CW160" i="12"/>
  <c r="U160" i="12"/>
  <c r="FY1170" i="12"/>
  <c r="FE1170" i="12"/>
  <c r="CW1170" i="12"/>
  <c r="AE665" i="12"/>
  <c r="CM160" i="12"/>
  <c r="U1675" i="12"/>
  <c r="AO1170" i="12"/>
  <c r="EK1675" i="12"/>
  <c r="K665" i="12"/>
  <c r="GI1170" i="12"/>
  <c r="FO1675" i="12"/>
  <c r="DQ160" i="12"/>
  <c r="DQ1675" i="12"/>
  <c r="A665" i="12"/>
  <c r="FY1675" i="12"/>
  <c r="DQ1170" i="12"/>
  <c r="DG160" i="12"/>
  <c r="AE160" i="12"/>
  <c r="U2180" i="12"/>
  <c r="BI2180" i="12"/>
  <c r="AE1675" i="12"/>
  <c r="FO665" i="12"/>
  <c r="DG665" i="12"/>
  <c r="BS1170" i="12"/>
  <c r="FO160" i="12"/>
  <c r="DG2180" i="12"/>
  <c r="A1170" i="12"/>
  <c r="FE665" i="12"/>
  <c r="FY665" i="12"/>
  <c r="CW665" i="12"/>
  <c r="CC160" i="12"/>
  <c r="EK1170" i="12"/>
  <c r="CC1675" i="12"/>
  <c r="EA1675" i="12"/>
  <c r="BI160" i="12"/>
  <c r="BI665" i="12"/>
  <c r="FY160" i="12"/>
  <c r="K1675" i="12"/>
  <c r="DG1170" i="12"/>
  <c r="CM2180" i="12"/>
  <c r="A1675" i="12"/>
  <c r="BS2180" i="12"/>
  <c r="DG1675" i="12"/>
  <c r="AE1170" i="12"/>
  <c r="GI1675" i="12"/>
  <c r="BI1170" i="12"/>
  <c r="CM1675" i="12"/>
  <c r="EA1170" i="12"/>
  <c r="U1170" i="12"/>
  <c r="FO1170" i="12"/>
  <c r="DQ2180" i="12"/>
  <c r="FE160" i="12"/>
  <c r="AY2180" i="12"/>
  <c r="BS1675" i="12"/>
  <c r="A160" i="12"/>
  <c r="K1170" i="12"/>
  <c r="AO1675" i="12"/>
  <c r="FY2180" i="12"/>
  <c r="EK2180" i="12"/>
  <c r="CM1170" i="12"/>
  <c r="FE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FY1171" i="12"/>
  <c r="FY1676" i="12"/>
  <c r="GI666" i="12"/>
  <c r="A161" i="12"/>
  <c r="CC161" i="12"/>
  <c r="FE2181" i="12"/>
  <c r="EU1171" i="12"/>
  <c r="BI161" i="12"/>
  <c r="GI1676" i="12"/>
  <c r="K666" i="12"/>
  <c r="FO2181" i="12"/>
  <c r="CC1171" i="12"/>
  <c r="AY1676" i="12"/>
  <c r="AY2181" i="12"/>
  <c r="FY2181" i="12"/>
  <c r="EK1171" i="12"/>
  <c r="AE161" i="12"/>
  <c r="CM2181" i="12"/>
  <c r="BI2181" i="12"/>
  <c r="K1171" i="12"/>
  <c r="CM1676" i="12"/>
  <c r="BI666" i="12"/>
  <c r="FO161" i="12"/>
  <c r="AO2181" i="12"/>
  <c r="EU161" i="12"/>
  <c r="EK1676" i="12"/>
  <c r="AE2181" i="12"/>
  <c r="A1676" i="12"/>
  <c r="CC2181" i="12"/>
  <c r="CM666" i="12"/>
  <c r="FE666" i="12"/>
  <c r="DQ1676" i="12"/>
  <c r="K2181" i="12"/>
  <c r="DG1676" i="12"/>
  <c r="A666" i="12"/>
  <c r="AO161" i="12"/>
  <c r="U1676" i="12"/>
  <c r="BS161" i="12"/>
  <c r="EA161" i="12"/>
  <c r="FO666" i="12"/>
  <c r="K1676" i="12"/>
  <c r="K161" i="12"/>
  <c r="EK161" i="12"/>
  <c r="FO1171" i="12"/>
  <c r="U666" i="12"/>
  <c r="CW161" i="12"/>
  <c r="AE666" i="12"/>
  <c r="BI1676" i="12"/>
  <c r="EA1676" i="12"/>
  <c r="FE1676" i="12"/>
  <c r="BS1171" i="12"/>
  <c r="CW1676" i="12"/>
  <c r="DG1171" i="12"/>
  <c r="DQ1171" i="12"/>
  <c r="U1171" i="12"/>
  <c r="EK666" i="12"/>
  <c r="A1171" i="12"/>
  <c r="FE161" i="12"/>
  <c r="AY666" i="12"/>
  <c r="CM1171" i="12"/>
  <c r="DG666" i="12"/>
  <c r="FO1676" i="12"/>
  <c r="AO1171" i="12"/>
  <c r="BS2181" i="12"/>
  <c r="AY161" i="12"/>
  <c r="DG2181" i="12"/>
  <c r="BS1676" i="12"/>
  <c r="CW1171" i="12"/>
  <c r="FY666" i="12"/>
  <c r="AO666" i="12"/>
  <c r="EK2181" i="12"/>
  <c r="CW666" i="12"/>
  <c r="GI1171" i="12"/>
  <c r="DG161" i="12"/>
  <c r="EU666" i="12"/>
  <c r="FY161" i="12"/>
  <c r="AE1171" i="12"/>
  <c r="EA2181" i="12"/>
  <c r="CM161" i="12"/>
  <c r="U161" i="12"/>
  <c r="GI161" i="12"/>
  <c r="BI1171" i="12"/>
  <c r="EA666" i="12"/>
  <c r="AE1676" i="12"/>
  <c r="DQ161" i="12"/>
  <c r="GI2181" i="12"/>
  <c r="DQ666" i="12"/>
  <c r="A2181" i="12"/>
  <c r="FE1171" i="12"/>
  <c r="AO1676" i="12"/>
  <c r="CC666" i="12"/>
  <c r="DQ2181" i="12"/>
  <c r="EU2181" i="12"/>
  <c r="AY1171" i="12"/>
  <c r="CC1676" i="12"/>
  <c r="EU1676" i="12"/>
  <c r="BS666" i="12"/>
  <c r="U2181" i="12"/>
  <c r="EA1171" i="12"/>
  <c r="CW218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M1172" i="12"/>
  <c r="GI1677" i="12"/>
  <c r="GI667" i="12"/>
  <c r="U162" i="12"/>
  <c r="U667" i="12"/>
  <c r="CC162" i="12"/>
  <c r="DG1172" i="12"/>
  <c r="GI162" i="12"/>
  <c r="FO1172" i="12"/>
  <c r="AY2182" i="12"/>
  <c r="AO1172" i="12"/>
  <c r="BS667" i="12"/>
  <c r="A667" i="12"/>
  <c r="EU162" i="12"/>
  <c r="CM1677" i="12"/>
  <c r="K2182" i="12"/>
  <c r="EU2182" i="12"/>
  <c r="FY1677" i="12"/>
  <c r="DQ1172" i="12"/>
  <c r="EU1172" i="12"/>
  <c r="AO1677" i="12"/>
  <c r="CC2182" i="12"/>
  <c r="CC1677" i="12"/>
  <c r="CW1172" i="12"/>
  <c r="DQ162" i="12"/>
  <c r="CW2182" i="12"/>
  <c r="AY1172" i="12"/>
  <c r="K1677" i="12"/>
  <c r="EK162" i="12"/>
  <c r="CM667" i="12"/>
  <c r="EA1677" i="12"/>
  <c r="EU1677" i="12"/>
  <c r="FO1677" i="12"/>
  <c r="U1677" i="12"/>
  <c r="DQ1677" i="12"/>
  <c r="FE1172" i="12"/>
  <c r="EA1172" i="12"/>
  <c r="BS2182" i="12"/>
  <c r="A1677" i="12"/>
  <c r="AO667" i="12"/>
  <c r="DQ667" i="12"/>
  <c r="FE162" i="12"/>
  <c r="BS1677" i="12"/>
  <c r="AY667" i="12"/>
  <c r="U1172" i="12"/>
  <c r="A2182" i="12"/>
  <c r="BI667" i="12"/>
  <c r="EK667" i="12"/>
  <c r="A1172" i="12"/>
  <c r="FO162" i="12"/>
  <c r="AE1172" i="12"/>
  <c r="AE1677" i="12"/>
  <c r="CC667" i="12"/>
  <c r="EK1172" i="12"/>
  <c r="CM2182" i="12"/>
  <c r="GI1172" i="12"/>
  <c r="BI1172" i="12"/>
  <c r="K162" i="12"/>
  <c r="EK2182" i="12"/>
  <c r="FE1677" i="12"/>
  <c r="FY2182" i="12"/>
  <c r="DG667" i="12"/>
  <c r="CC1172" i="12"/>
  <c r="A162" i="12"/>
  <c r="FO2182" i="12"/>
  <c r="AY162" i="12"/>
  <c r="BI1677" i="12"/>
  <c r="GI2182" i="12"/>
  <c r="K1172" i="12"/>
  <c r="DG2182" i="12"/>
  <c r="BS162" i="12"/>
  <c r="DG1677" i="12"/>
  <c r="EA667" i="12"/>
  <c r="FO667" i="12"/>
  <c r="EK1677" i="12"/>
  <c r="DG162" i="12"/>
  <c r="FY1172" i="12"/>
  <c r="FE667" i="12"/>
  <c r="CM162" i="12"/>
  <c r="BS1172" i="12"/>
  <c r="AO162" i="12"/>
  <c r="AE162" i="12"/>
  <c r="AE2182" i="12"/>
  <c r="EA2182" i="12"/>
  <c r="FE2182" i="12"/>
  <c r="AO2182" i="12"/>
  <c r="FY162" i="12"/>
  <c r="AY1677" i="12"/>
  <c r="CW1677" i="12"/>
  <c r="FY667" i="12"/>
  <c r="K667" i="12"/>
  <c r="EU667" i="12"/>
  <c r="CW162" i="12"/>
  <c r="BI162" i="12"/>
  <c r="BI2182" i="12"/>
  <c r="CW667" i="12"/>
  <c r="EA162" i="12"/>
  <c r="AE667" i="12"/>
  <c r="U2182" i="12"/>
  <c r="DQ218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GI668" i="12"/>
  <c r="K668" i="12"/>
  <c r="EK1678" i="12"/>
  <c r="CW1173" i="12"/>
  <c r="AO1678" i="12"/>
  <c r="AY2183" i="12"/>
  <c r="K1173" i="12"/>
  <c r="BI1678" i="12"/>
  <c r="CC2183" i="12"/>
  <c r="FY2183" i="12"/>
  <c r="EK1173" i="12"/>
  <c r="CC1678" i="12"/>
  <c r="CM668" i="12"/>
  <c r="BI1173" i="12"/>
  <c r="AY163" i="12"/>
  <c r="CC1173" i="12"/>
  <c r="DQ2183" i="12"/>
  <c r="CC668" i="12"/>
  <c r="FY668" i="12"/>
  <c r="DG1678" i="12"/>
  <c r="DQ668" i="12"/>
  <c r="FO1678" i="12"/>
  <c r="CM1678" i="12"/>
  <c r="CW668" i="12"/>
  <c r="U668" i="12"/>
  <c r="FO1173" i="12"/>
  <c r="DG668" i="12"/>
  <c r="DQ1678" i="12"/>
  <c r="EA1678" i="12"/>
  <c r="EK2183" i="12"/>
  <c r="FO668" i="12"/>
  <c r="EU1173" i="12"/>
  <c r="AE668" i="12"/>
  <c r="GI163" i="12"/>
  <c r="DG2183" i="12"/>
  <c r="FO2183" i="12"/>
  <c r="AY1173" i="12"/>
  <c r="EK163" i="12"/>
  <c r="DG1173" i="12"/>
  <c r="CC163" i="12"/>
  <c r="BS163" i="12"/>
  <c r="A163" i="12"/>
  <c r="GI1678" i="12"/>
  <c r="AY1678" i="12"/>
  <c r="GI1173" i="12"/>
  <c r="FY1173" i="12"/>
  <c r="AO1173" i="12"/>
  <c r="CM163" i="12"/>
  <c r="FY1678" i="12"/>
  <c r="CM1173" i="12"/>
  <c r="CW2183" i="12"/>
  <c r="BS2183" i="12"/>
  <c r="CM2183" i="12"/>
  <c r="CW163" i="12"/>
  <c r="A1173" i="12"/>
  <c r="FE668" i="12"/>
  <c r="FO163" i="12"/>
  <c r="U1173" i="12"/>
  <c r="FE2183" i="12"/>
  <c r="FE163" i="12"/>
  <c r="A1678" i="12"/>
  <c r="BS1173" i="12"/>
  <c r="EA163" i="12"/>
  <c r="EU668" i="12"/>
  <c r="EK668" i="12"/>
  <c r="AE1678" i="12"/>
  <c r="A2183" i="12"/>
  <c r="EA2183" i="12"/>
  <c r="AO668" i="12"/>
  <c r="AY668" i="12"/>
  <c r="FE1678" i="12"/>
  <c r="EA1173" i="12"/>
  <c r="AE2183" i="12"/>
  <c r="EU2183" i="12"/>
  <c r="U2183" i="12"/>
  <c r="BS668" i="12"/>
  <c r="BI163" i="12"/>
  <c r="AO2183" i="12"/>
  <c r="AE1173" i="12"/>
  <c r="BS1678" i="12"/>
  <c r="K1678" i="12"/>
  <c r="FY163" i="12"/>
  <c r="DQ163" i="12"/>
  <c r="EU163" i="12"/>
  <c r="K163" i="12"/>
  <c r="K2183" i="12"/>
  <c r="AO163" i="12"/>
  <c r="AE163" i="12"/>
  <c r="DG163" i="12"/>
  <c r="CW1678" i="12"/>
  <c r="A668" i="12"/>
  <c r="EA668" i="12"/>
  <c r="FE1173" i="12"/>
  <c r="BI668" i="12"/>
  <c r="U163" i="12"/>
  <c r="DQ1173" i="12"/>
  <c r="GI2183" i="12"/>
  <c r="EU1678" i="12"/>
  <c r="U1678" i="12"/>
  <c r="BI218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AO1174" i="12"/>
  <c r="CM669" i="12"/>
  <c r="FE1174" i="12"/>
  <c r="DG1174" i="12"/>
  <c r="AO1679" i="12"/>
  <c r="BS2184" i="12"/>
  <c r="K1679" i="12"/>
  <c r="DQ164" i="12"/>
  <c r="BI669" i="12"/>
  <c r="CW164" i="12"/>
  <c r="K1174" i="12"/>
  <c r="GI669" i="12"/>
  <c r="EA669" i="12"/>
  <c r="AE1174" i="12"/>
  <c r="CW2184" i="12"/>
  <c r="BS1174" i="12"/>
  <c r="AE164" i="12"/>
  <c r="A1174" i="12"/>
  <c r="AO164" i="12"/>
  <c r="FY1679" i="12"/>
  <c r="DG1679" i="12"/>
  <c r="A164" i="12"/>
  <c r="U2184" i="12"/>
  <c r="EK1679" i="12"/>
  <c r="FY2184" i="12"/>
  <c r="DG669" i="12"/>
  <c r="AE669" i="12"/>
  <c r="K669" i="12"/>
  <c r="EU164" i="12"/>
  <c r="K164" i="12"/>
  <c r="GI1679" i="12"/>
  <c r="CW669" i="12"/>
  <c r="BS1679" i="12"/>
  <c r="CC1174" i="12"/>
  <c r="EK164" i="12"/>
  <c r="CM1174" i="12"/>
  <c r="AE2184" i="12"/>
  <c r="BI1174" i="12"/>
  <c r="GI164" i="12"/>
  <c r="A1679" i="12"/>
  <c r="BS164" i="12"/>
  <c r="EA164" i="12"/>
  <c r="BI2184" i="12"/>
  <c r="CC1679" i="12"/>
  <c r="EU1679" i="12"/>
  <c r="AY1679" i="12"/>
  <c r="AY669" i="12"/>
  <c r="EU669" i="12"/>
  <c r="DQ1679" i="12"/>
  <c r="EK669" i="12"/>
  <c r="FE2184" i="12"/>
  <c r="EA1174" i="12"/>
  <c r="U1174" i="12"/>
  <c r="DQ2184" i="12"/>
  <c r="FO2184" i="12"/>
  <c r="U164" i="12"/>
  <c r="CW1679" i="12"/>
  <c r="EU2184" i="12"/>
  <c r="CM164" i="12"/>
  <c r="DG2184" i="12"/>
  <c r="AO2184" i="12"/>
  <c r="EA2184" i="12"/>
  <c r="FY164" i="12"/>
  <c r="K2184" i="12"/>
  <c r="EA1679" i="12"/>
  <c r="DG164" i="12"/>
  <c r="GI2184" i="12"/>
  <c r="AO669" i="12"/>
  <c r="FY669" i="12"/>
  <c r="FY1174" i="12"/>
  <c r="GI1174" i="12"/>
  <c r="BS669" i="12"/>
  <c r="BI164" i="12"/>
  <c r="CM1679" i="12"/>
  <c r="FO1174" i="12"/>
  <c r="AY2184" i="12"/>
  <c r="U1679" i="12"/>
  <c r="FO164" i="12"/>
  <c r="AY164" i="12"/>
  <c r="A2184" i="12"/>
  <c r="FO1679" i="12"/>
  <c r="FE669" i="12"/>
  <c r="CC2184" i="12"/>
  <c r="CC164" i="12"/>
  <c r="CM2184" i="12"/>
  <c r="FE164" i="12"/>
  <c r="EU1174" i="12"/>
  <c r="FO669" i="12"/>
  <c r="AE1679" i="12"/>
  <c r="DQ669" i="12"/>
  <c r="BI1679" i="12"/>
  <c r="EK1174" i="12"/>
  <c r="CW1174" i="12"/>
  <c r="AY1174" i="12"/>
  <c r="EK2184" i="12"/>
  <c r="CC669" i="12"/>
  <c r="A669" i="12"/>
  <c r="U669" i="12"/>
  <c r="DQ1174" i="12"/>
  <c r="FE1679"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EK2185" i="12"/>
  <c r="CM2185" i="12"/>
  <c r="EA670" i="12"/>
  <c r="BS2185" i="12"/>
  <c r="BS670" i="12"/>
  <c r="BS1680" i="12"/>
  <c r="K1175" i="12"/>
  <c r="AE670" i="12"/>
  <c r="FO670" i="12"/>
  <c r="DG2185" i="12"/>
  <c r="BI670" i="12"/>
  <c r="AY670" i="12"/>
  <c r="AO1680" i="12"/>
  <c r="FO2185" i="12"/>
  <c r="BI2185" i="12"/>
  <c r="U2185" i="12"/>
  <c r="CW670" i="12"/>
  <c r="AY165" i="12"/>
  <c r="CM670" i="12"/>
  <c r="K670" i="12"/>
  <c r="BS1175" i="12"/>
  <c r="FO1680" i="12"/>
  <c r="DG1680" i="12"/>
  <c r="FE2185" i="12"/>
  <c r="A2185" i="12"/>
  <c r="BI1175" i="12"/>
  <c r="FY670" i="12"/>
  <c r="DQ2185" i="12"/>
  <c r="U670" i="12"/>
  <c r="GI2185" i="12"/>
  <c r="GI670" i="12"/>
  <c r="CW165" i="12"/>
  <c r="AY1680" i="12"/>
  <c r="FY1680" i="12"/>
  <c r="EA2185" i="12"/>
  <c r="U1175" i="12"/>
  <c r="A1175" i="12"/>
  <c r="EU165" i="12"/>
  <c r="FO1175" i="12"/>
  <c r="FE1175" i="12"/>
  <c r="FO165" i="12"/>
  <c r="FY1175" i="12"/>
  <c r="DG165" i="12"/>
  <c r="AE2185" i="12"/>
  <c r="BI165" i="12"/>
  <c r="EK1175" i="12"/>
  <c r="A1680" i="12"/>
  <c r="EU670" i="12"/>
  <c r="CM1175" i="12"/>
  <c r="CC165" i="12"/>
  <c r="AO670" i="12"/>
  <c r="AO2185" i="12"/>
  <c r="DQ1175" i="12"/>
  <c r="EU1680" i="12"/>
  <c r="U1680" i="12"/>
  <c r="FE670" i="12"/>
  <c r="BI1680" i="12"/>
  <c r="AO165" i="12"/>
  <c r="EA1175" i="12"/>
  <c r="FE165" i="12"/>
  <c r="A670" i="12"/>
  <c r="DQ165" i="12"/>
  <c r="A165" i="12"/>
  <c r="AO1175" i="12"/>
  <c r="AE1175" i="12"/>
  <c r="EA165" i="12"/>
  <c r="FY165" i="12"/>
  <c r="EK165" i="12"/>
  <c r="GI165" i="12"/>
  <c r="DG1175" i="12"/>
  <c r="FE1680" i="12"/>
  <c r="DQ1680" i="12"/>
  <c r="EU1175" i="12"/>
  <c r="FY2185" i="12"/>
  <c r="AE1680" i="12"/>
  <c r="DQ670" i="12"/>
  <c r="BS165" i="12"/>
  <c r="AY2185" i="12"/>
  <c r="AE165" i="12"/>
  <c r="CM1680" i="12"/>
  <c r="CM165" i="12"/>
  <c r="K165" i="12"/>
  <c r="CC670" i="12"/>
  <c r="EK670" i="12"/>
  <c r="CW2185" i="12"/>
  <c r="AY1175" i="12"/>
  <c r="EK1680" i="12"/>
  <c r="CC1680" i="12"/>
  <c r="GI1680" i="12"/>
  <c r="U165" i="12"/>
  <c r="K2185" i="12"/>
  <c r="EA1680" i="12"/>
  <c r="EU2185" i="12"/>
  <c r="CC2185" i="12"/>
  <c r="CW1175" i="12"/>
  <c r="CW1680" i="12"/>
  <c r="K1680" i="12"/>
  <c r="GI1175" i="12"/>
  <c r="CC1175" i="12"/>
  <c r="DG67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DG166" i="12"/>
  <c r="A2186" i="12"/>
  <c r="FE671" i="12"/>
  <c r="DG2186" i="12"/>
  <c r="AY2186" i="12"/>
  <c r="FY166" i="12"/>
  <c r="CW166" i="12"/>
  <c r="FO166" i="12"/>
  <c r="EA1681" i="12"/>
  <c r="DQ2186" i="12"/>
  <c r="CM1176" i="12"/>
  <c r="K166" i="12"/>
  <c r="FE166" i="12"/>
  <c r="FY1681" i="12"/>
  <c r="AE2186" i="12"/>
  <c r="AO166" i="12"/>
  <c r="GI671" i="12"/>
  <c r="K2186" i="12"/>
  <c r="EK671" i="12"/>
  <c r="GI2186" i="12"/>
  <c r="EA166" i="12"/>
  <c r="FE1681" i="12"/>
  <c r="BS1176" i="12"/>
  <c r="AY1176" i="12"/>
  <c r="CM166" i="12"/>
  <c r="EK2186" i="12"/>
  <c r="AO1681" i="12"/>
  <c r="FY1176" i="12"/>
  <c r="AY166" i="12"/>
  <c r="FO2186" i="12"/>
  <c r="BS1681" i="12"/>
  <c r="EA671" i="12"/>
  <c r="DQ1176" i="12"/>
  <c r="AE1176" i="12"/>
  <c r="AO671" i="12"/>
  <c r="U1681" i="12"/>
  <c r="A1681" i="12"/>
  <c r="BI166" i="12"/>
  <c r="EA1176" i="12"/>
  <c r="A166" i="12"/>
  <c r="CC1681" i="12"/>
  <c r="AY1681" i="12"/>
  <c r="GI1681" i="12"/>
  <c r="GI1176" i="12"/>
  <c r="FE1176" i="12"/>
  <c r="BS671" i="12"/>
  <c r="U1176" i="12"/>
  <c r="K1176" i="12"/>
  <c r="DG1176" i="12"/>
  <c r="FO1681" i="12"/>
  <c r="BI671" i="12"/>
  <c r="FO1176" i="12"/>
  <c r="CW2186" i="12"/>
  <c r="AE671" i="12"/>
  <c r="AE1681" i="12"/>
  <c r="CW1681" i="12"/>
  <c r="EU1681" i="12"/>
  <c r="CC671" i="12"/>
  <c r="EK1176" i="12"/>
  <c r="BI1681" i="12"/>
  <c r="CW671" i="12"/>
  <c r="CC2186" i="12"/>
  <c r="DG1681" i="12"/>
  <c r="EU671" i="12"/>
  <c r="AE166" i="12"/>
  <c r="AO2186" i="12"/>
  <c r="EK166" i="12"/>
  <c r="U166" i="12"/>
  <c r="BI2186" i="12"/>
  <c r="A671" i="12"/>
  <c r="CW1176" i="12"/>
  <c r="CM671" i="12"/>
  <c r="U2186" i="12"/>
  <c r="DQ166" i="12"/>
  <c r="EU2186" i="12"/>
  <c r="EK1681" i="12"/>
  <c r="U671" i="12"/>
  <c r="DQ671" i="12"/>
  <c r="FE2186" i="12"/>
  <c r="DQ1681" i="12"/>
  <c r="EA2186" i="12"/>
  <c r="DG671" i="12"/>
  <c r="A1176" i="12"/>
  <c r="GI166" i="12"/>
  <c r="BS2186" i="12"/>
  <c r="FO671" i="12"/>
  <c r="CM1681" i="12"/>
  <c r="EU166" i="12"/>
  <c r="BS166" i="12"/>
  <c r="BI1176" i="12"/>
  <c r="AO1176" i="12"/>
  <c r="CM2186" i="12"/>
  <c r="EU1176" i="12"/>
  <c r="CC1176" i="12"/>
  <c r="FY671" i="12"/>
  <c r="K671" i="12"/>
  <c r="AY671" i="12"/>
  <c r="FY2186" i="12"/>
  <c r="K1681" i="12"/>
  <c r="CC16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DQ2187" i="12"/>
  <c r="A2187" i="12"/>
  <c r="FO1682" i="12"/>
  <c r="BS672" i="12"/>
  <c r="BI1682" i="12"/>
  <c r="BI2187" i="12"/>
  <c r="DG167" i="12"/>
  <c r="AE167" i="12"/>
  <c r="U167" i="12"/>
  <c r="AE1682" i="12"/>
  <c r="CC167" i="12"/>
  <c r="DG1682" i="12"/>
  <c r="AO1682" i="12"/>
  <c r="K1177" i="12"/>
  <c r="GI1177" i="12"/>
  <c r="AY672" i="12"/>
  <c r="K672" i="12"/>
  <c r="CC1682" i="12"/>
  <c r="DQ167" i="12"/>
  <c r="AO2187" i="12"/>
  <c r="CM1682" i="12"/>
  <c r="AO1177" i="12"/>
  <c r="CW2187" i="12"/>
  <c r="FY672" i="12"/>
  <c r="EA2187" i="12"/>
  <c r="U2187" i="12"/>
  <c r="FE1682" i="12"/>
  <c r="GI1682" i="12"/>
  <c r="EU2187" i="12"/>
  <c r="EK167" i="12"/>
  <c r="CW1177" i="12"/>
  <c r="DG2187" i="12"/>
  <c r="CW167" i="12"/>
  <c r="BS1177" i="12"/>
  <c r="GI167" i="12"/>
  <c r="AY167" i="12"/>
  <c r="AY1682" i="12"/>
  <c r="FO2187" i="12"/>
  <c r="K2187" i="12"/>
  <c r="CM167" i="12"/>
  <c r="AO167" i="12"/>
  <c r="FE2187" i="12"/>
  <c r="GI672" i="12"/>
  <c r="U1682" i="12"/>
  <c r="BS2187" i="12"/>
  <c r="AE672" i="12"/>
  <c r="FO167" i="12"/>
  <c r="CW1682" i="12"/>
  <c r="BI672" i="12"/>
  <c r="EU1682" i="12"/>
  <c r="EU672" i="12"/>
  <c r="FE1177" i="12"/>
  <c r="AE1177" i="12"/>
  <c r="CC1177" i="12"/>
  <c r="A1682" i="12"/>
  <c r="K167" i="12"/>
  <c r="CC672" i="12"/>
  <c r="A167" i="12"/>
  <c r="DQ1682" i="12"/>
  <c r="EK2187" i="12"/>
  <c r="FO1177" i="12"/>
  <c r="CM672" i="12"/>
  <c r="CM2187" i="12"/>
  <c r="AY2187" i="12"/>
  <c r="K1682" i="12"/>
  <c r="EA1682" i="12"/>
  <c r="EK1682" i="12"/>
  <c r="AO672" i="12"/>
  <c r="FY167" i="12"/>
  <c r="CM1177" i="12"/>
  <c r="CC2187" i="12"/>
  <c r="EU167" i="12"/>
  <c r="FY1177" i="12"/>
  <c r="DG672" i="12"/>
  <c r="FY2187" i="12"/>
  <c r="BI1177" i="12"/>
  <c r="FE167" i="12"/>
  <c r="FY1682" i="12"/>
  <c r="EA1177" i="12"/>
  <c r="DG1177" i="12"/>
  <c r="FE672" i="12"/>
  <c r="EA672" i="12"/>
  <c r="GI2187" i="12"/>
  <c r="BS167" i="12"/>
  <c r="EK1177" i="12"/>
  <c r="FO672" i="12"/>
  <c r="DQ1177" i="12"/>
  <c r="A672" i="12"/>
  <c r="BI167" i="12"/>
  <c r="DQ672" i="12"/>
  <c r="BS1682" i="12"/>
  <c r="EU1177" i="12"/>
  <c r="EK672" i="12"/>
  <c r="EA167" i="12"/>
  <c r="CW672" i="12"/>
  <c r="A1177" i="12"/>
  <c r="AE2187" i="12"/>
  <c r="U672" i="12"/>
  <c r="U1177" i="12"/>
  <c r="AY117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FO673" i="12"/>
  <c r="CM673" i="12"/>
  <c r="EU168" i="12"/>
  <c r="A168" i="12"/>
  <c r="GI673" i="12"/>
  <c r="AE1683" i="12"/>
  <c r="EU2188" i="12"/>
  <c r="K673" i="12"/>
  <c r="FE1683" i="12"/>
  <c r="AE1178" i="12"/>
  <c r="BS673" i="12"/>
  <c r="DG168" i="12"/>
  <c r="DQ673" i="12"/>
  <c r="DQ168" i="12"/>
  <c r="DQ1683" i="12"/>
  <c r="CW1683" i="12"/>
  <c r="AY168" i="12"/>
  <c r="EA673" i="12"/>
  <c r="BS1683" i="12"/>
  <c r="BI2188" i="12"/>
  <c r="U1178" i="12"/>
  <c r="EU673" i="12"/>
  <c r="CW1178" i="12"/>
  <c r="AE2188" i="12"/>
  <c r="AY1683" i="12"/>
  <c r="FY168" i="12"/>
  <c r="AY1178" i="12"/>
  <c r="AO673" i="12"/>
  <c r="FY1178" i="12"/>
  <c r="GI1683" i="12"/>
  <c r="GI168" i="12"/>
  <c r="GI2188" i="12"/>
  <c r="DQ1178" i="12"/>
  <c r="CC1178" i="12"/>
  <c r="EA1178" i="12"/>
  <c r="AO1178" i="12"/>
  <c r="BI168" i="12"/>
  <c r="AO168" i="12"/>
  <c r="AO2188" i="12"/>
  <c r="FY673" i="12"/>
  <c r="CW2188" i="12"/>
  <c r="BS1178" i="12"/>
  <c r="FE673" i="12"/>
  <c r="FE1178" i="12"/>
  <c r="FY2188" i="12"/>
  <c r="U2188" i="12"/>
  <c r="DG1178" i="12"/>
  <c r="BI1178" i="12"/>
  <c r="DG673" i="12"/>
  <c r="EK1683" i="12"/>
  <c r="K1683" i="12"/>
  <c r="AE673" i="12"/>
  <c r="A1683" i="12"/>
  <c r="CC673" i="12"/>
  <c r="CM168" i="12"/>
  <c r="DG2188" i="12"/>
  <c r="CC168" i="12"/>
  <c r="FO1178" i="12"/>
  <c r="A1178" i="12"/>
  <c r="FO2188" i="12"/>
  <c r="EU1683" i="12"/>
  <c r="EK168" i="12"/>
  <c r="K1178" i="12"/>
  <c r="EU1178" i="12"/>
  <c r="A2188" i="12"/>
  <c r="EA2188" i="12"/>
  <c r="U168" i="12"/>
  <c r="EA1683" i="12"/>
  <c r="FY1683" i="12"/>
  <c r="AY2188" i="12"/>
  <c r="AY673" i="12"/>
  <c r="BS2188" i="12"/>
  <c r="EK1178" i="12"/>
  <c r="CM1178" i="12"/>
  <c r="CM1683" i="12"/>
  <c r="GI1178" i="12"/>
  <c r="EK2188" i="12"/>
  <c r="CW673" i="12"/>
  <c r="A673" i="12"/>
  <c r="DQ2188" i="12"/>
  <c r="K168" i="12"/>
  <c r="BS168" i="12"/>
  <c r="BI673" i="12"/>
  <c r="CW168" i="12"/>
  <c r="CM2188" i="12"/>
  <c r="K2188" i="12"/>
  <c r="FE168" i="12"/>
  <c r="DG1683" i="12"/>
  <c r="U673" i="12"/>
  <c r="EK673" i="12"/>
  <c r="EA168" i="12"/>
  <c r="CC2188" i="12"/>
  <c r="U1683" i="12"/>
  <c r="AO1683" i="12"/>
  <c r="FE2188" i="12"/>
  <c r="AE168" i="12"/>
  <c r="FO1683" i="12"/>
  <c r="FO168" i="12"/>
  <c r="BI1683" i="12"/>
  <c r="CC168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BS674" i="12"/>
  <c r="CC674" i="12"/>
  <c r="CW2189" i="12"/>
  <c r="DG169" i="12"/>
  <c r="EU169" i="12"/>
  <c r="DQ169" i="12"/>
  <c r="AO674" i="12"/>
  <c r="CW1684" i="12"/>
  <c r="DG2189" i="12"/>
  <c r="EK1179" i="12"/>
  <c r="DG674" i="12"/>
  <c r="FE169" i="12"/>
  <c r="CC1179" i="12"/>
  <c r="CW1179" i="12"/>
  <c r="AY1684" i="12"/>
  <c r="EU1179" i="12"/>
  <c r="FE1684" i="12"/>
  <c r="DQ1179" i="12"/>
  <c r="AO169" i="12"/>
  <c r="FE1179" i="12"/>
  <c r="CW674" i="12"/>
  <c r="AY169" i="12"/>
  <c r="A1179" i="12"/>
  <c r="AE169" i="12"/>
  <c r="AE2189" i="12"/>
  <c r="CW169" i="12"/>
  <c r="FY169" i="12"/>
  <c r="U674" i="12"/>
  <c r="FO674" i="12"/>
  <c r="EA1684" i="12"/>
  <c r="EA674" i="12"/>
  <c r="EK1684" i="12"/>
  <c r="EK169" i="12"/>
  <c r="CC169" i="12"/>
  <c r="EK674" i="12"/>
  <c r="AE1179" i="12"/>
  <c r="BS1179" i="12"/>
  <c r="A169" i="12"/>
  <c r="AO2189" i="12"/>
  <c r="AY1179" i="12"/>
  <c r="FE2189" i="12"/>
  <c r="FO169" i="12"/>
  <c r="DG1684" i="12"/>
  <c r="EU2189" i="12"/>
  <c r="K1179" i="12"/>
  <c r="U2189" i="12"/>
  <c r="FO1179" i="12"/>
  <c r="CM1684" i="12"/>
  <c r="CC2189" i="12"/>
  <c r="A1684" i="12"/>
  <c r="GI169" i="12"/>
  <c r="FO1684" i="12"/>
  <c r="BS169" i="12"/>
  <c r="DQ1684" i="12"/>
  <c r="BS1684" i="12"/>
  <c r="K169" i="12"/>
  <c r="GI1684" i="12"/>
  <c r="GI2189" i="12"/>
  <c r="BI1179" i="12"/>
  <c r="DG1179" i="12"/>
  <c r="U1684" i="12"/>
  <c r="EA1179" i="12"/>
  <c r="K674" i="12"/>
  <c r="GI1179" i="12"/>
  <c r="EA2189" i="12"/>
  <c r="FY2189" i="12"/>
  <c r="CM1179" i="12"/>
  <c r="AO1179" i="12"/>
  <c r="FY1179" i="12"/>
  <c r="BI2189" i="12"/>
  <c r="AE674" i="12"/>
  <c r="EA169" i="12"/>
  <c r="AY674" i="12"/>
  <c r="BI1684" i="12"/>
  <c r="DQ674" i="12"/>
  <c r="U1179" i="12"/>
  <c r="EU1684" i="12"/>
  <c r="CM169" i="12"/>
  <c r="FY1684" i="12"/>
  <c r="CM674" i="12"/>
  <c r="AY2189" i="12"/>
  <c r="FY674" i="12"/>
  <c r="EU674" i="12"/>
  <c r="DQ2189" i="12"/>
  <c r="AO1684" i="12"/>
  <c r="FO2189" i="12"/>
  <c r="U169" i="12"/>
  <c r="FE674" i="12"/>
  <c r="EK2189" i="12"/>
  <c r="A674" i="12"/>
  <c r="A2189" i="12"/>
  <c r="K1684" i="12"/>
  <c r="CC1684" i="12"/>
  <c r="BI169" i="12"/>
  <c r="K2189" i="12"/>
  <c r="AE1684" i="12"/>
  <c r="GI674" i="12"/>
  <c r="BS2189" i="12"/>
  <c r="CM2189" i="12"/>
  <c r="BI674"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AE1685" i="12"/>
  <c r="A170" i="12"/>
  <c r="EA170" i="12"/>
  <c r="U2190" i="12"/>
  <c r="A2190" i="12"/>
  <c r="CW170" i="12"/>
  <c r="AY1685" i="12"/>
  <c r="DQ1180" i="12"/>
  <c r="DG675" i="12"/>
  <c r="CM1685" i="12"/>
  <c r="K1180" i="12"/>
  <c r="EU1180" i="12"/>
  <c r="AY1180" i="12"/>
  <c r="FO2190" i="12"/>
  <c r="EK170" i="12"/>
  <c r="CC675" i="12"/>
  <c r="AO1685" i="12"/>
  <c r="K675" i="12"/>
  <c r="FE170" i="12"/>
  <c r="AE2190" i="12"/>
  <c r="BI2190" i="12"/>
  <c r="CM675" i="12"/>
  <c r="GI170" i="12"/>
  <c r="AE675" i="12"/>
  <c r="BS1180" i="12"/>
  <c r="BI1180" i="12"/>
  <c r="FO675" i="12"/>
  <c r="CM170" i="12"/>
  <c r="K1685" i="12"/>
  <c r="DQ170" i="12"/>
  <c r="A675" i="12"/>
  <c r="EU675" i="12"/>
  <c r="FY170" i="12"/>
  <c r="EA675" i="12"/>
  <c r="EA1180" i="12"/>
  <c r="CW1685" i="12"/>
  <c r="CC1685" i="12"/>
  <c r="EA2190" i="12"/>
  <c r="EU2190" i="12"/>
  <c r="GI1685" i="12"/>
  <c r="DG1180" i="12"/>
  <c r="FE675" i="12"/>
  <c r="BI1685" i="12"/>
  <c r="AY675" i="12"/>
  <c r="U1180" i="12"/>
  <c r="FY2190" i="12"/>
  <c r="FE2190" i="12"/>
  <c r="AO170" i="12"/>
  <c r="CW1180" i="12"/>
  <c r="BS2190" i="12"/>
  <c r="EK2190" i="12"/>
  <c r="GI2190" i="12"/>
  <c r="BI170" i="12"/>
  <c r="BS170" i="12"/>
  <c r="A1180" i="12"/>
  <c r="CM2190" i="12"/>
  <c r="AO1180" i="12"/>
  <c r="U675" i="12"/>
  <c r="K2190" i="12"/>
  <c r="AY170" i="12"/>
  <c r="FY1685" i="12"/>
  <c r="GI675" i="12"/>
  <c r="K170" i="12"/>
  <c r="DG1685" i="12"/>
  <c r="CC170" i="12"/>
  <c r="FE1180" i="12"/>
  <c r="FE1685" i="12"/>
  <c r="CW2190" i="12"/>
  <c r="CM1180" i="12"/>
  <c r="DQ1685" i="12"/>
  <c r="EU1685" i="12"/>
  <c r="FY1180" i="12"/>
  <c r="U1685" i="12"/>
  <c r="EK675" i="12"/>
  <c r="AY2190" i="12"/>
  <c r="BS675" i="12"/>
  <c r="EK1685" i="12"/>
  <c r="U170" i="12"/>
  <c r="EA1685" i="12"/>
  <c r="AE1180" i="12"/>
  <c r="FO1685" i="12"/>
  <c r="AO2190" i="12"/>
  <c r="DG2190" i="12"/>
  <c r="A1685" i="12"/>
  <c r="FO170" i="12"/>
  <c r="AE170" i="12"/>
  <c r="EK1180" i="12"/>
  <c r="BI675" i="12"/>
  <c r="CW675" i="12"/>
  <c r="DQ2190" i="12"/>
  <c r="AO675" i="12"/>
  <c r="DQ675" i="12"/>
  <c r="CC2190" i="12"/>
  <c r="GI1180" i="12"/>
  <c r="CC1180" i="12"/>
  <c r="BS1685" i="12"/>
  <c r="EU170" i="12"/>
  <c r="FO1180" i="12"/>
  <c r="FY675" i="12"/>
  <c r="DG17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EA676" i="12"/>
  <c r="AY676" i="12"/>
  <c r="DG1686" i="12"/>
  <c r="U2191" i="12"/>
  <c r="EK676" i="12"/>
  <c r="AE2191" i="12"/>
  <c r="AY171" i="12"/>
  <c r="GI2191" i="12"/>
  <c r="CC171" i="12"/>
  <c r="EK171" i="12"/>
  <c r="K1181" i="12"/>
  <c r="DG2191" i="12"/>
  <c r="FE676" i="12"/>
  <c r="DQ2191" i="12"/>
  <c r="GI1686" i="12"/>
  <c r="DQ171" i="12"/>
  <c r="EU2191" i="12"/>
  <c r="FE171" i="12"/>
  <c r="FO171" i="12"/>
  <c r="AE1686" i="12"/>
  <c r="CW676" i="12"/>
  <c r="EU171" i="12"/>
  <c r="EA2191" i="12"/>
  <c r="AY1686" i="12"/>
  <c r="A171" i="12"/>
  <c r="CW1686" i="12"/>
  <c r="EU676" i="12"/>
  <c r="CW2191" i="12"/>
  <c r="EA1181" i="12"/>
  <c r="BS2191" i="12"/>
  <c r="BI676" i="12"/>
  <c r="CC1181" i="12"/>
  <c r="EK1181" i="12"/>
  <c r="CM676" i="12"/>
  <c r="U171" i="12"/>
  <c r="BS171" i="12"/>
  <c r="EA171" i="12"/>
  <c r="DQ676" i="12"/>
  <c r="U676" i="12"/>
  <c r="U1686" i="12"/>
  <c r="CC1686" i="12"/>
  <c r="GI171" i="12"/>
  <c r="AO2191" i="12"/>
  <c r="FO1686" i="12"/>
  <c r="K171" i="12"/>
  <c r="FY171" i="12"/>
  <c r="FE2191" i="12"/>
  <c r="FY676" i="12"/>
  <c r="A2191" i="12"/>
  <c r="DG1181" i="12"/>
  <c r="A676" i="12"/>
  <c r="EU1686" i="12"/>
  <c r="CM1686" i="12"/>
  <c r="BS1181" i="12"/>
  <c r="A1181" i="12"/>
  <c r="FO1181" i="12"/>
  <c r="AO1686" i="12"/>
  <c r="AE1181" i="12"/>
  <c r="FE1686" i="12"/>
  <c r="CM171" i="12"/>
  <c r="DQ1181" i="12"/>
  <c r="K1686" i="12"/>
  <c r="CM1181" i="12"/>
  <c r="FY1181" i="12"/>
  <c r="DQ1686" i="12"/>
  <c r="AO1181" i="12"/>
  <c r="AE171" i="12"/>
  <c r="FO676" i="12"/>
  <c r="GI676" i="12"/>
  <c r="AO676" i="12"/>
  <c r="K2191" i="12"/>
  <c r="BS1686" i="12"/>
  <c r="U1181" i="12"/>
  <c r="DG171" i="12"/>
  <c r="CW1181" i="12"/>
  <c r="BI2191" i="12"/>
  <c r="EA1686" i="12"/>
  <c r="FY2191" i="12"/>
  <c r="FE1181" i="12"/>
  <c r="CC676" i="12"/>
  <c r="BI171" i="12"/>
  <c r="FY1686" i="12"/>
  <c r="A1686" i="12"/>
  <c r="AY2191" i="12"/>
  <c r="EK1686" i="12"/>
  <c r="CM2191" i="12"/>
  <c r="FO2191" i="12"/>
  <c r="BI1181" i="12"/>
  <c r="CW171" i="12"/>
  <c r="BS676" i="12"/>
  <c r="EK2191" i="12"/>
  <c r="BI1686" i="12"/>
  <c r="CC2191" i="12"/>
  <c r="EU1181" i="12"/>
  <c r="K676" i="12"/>
  <c r="AY1181" i="12"/>
  <c r="AO171" i="12"/>
  <c r="AE676" i="12"/>
  <c r="GI1181" i="12"/>
  <c r="DG676"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CW1182" i="12"/>
  <c r="FE677" i="12"/>
  <c r="CM677" i="12"/>
  <c r="U1182" i="12"/>
  <c r="FO1182" i="12"/>
  <c r="FE1687" i="12"/>
  <c r="CW677" i="12"/>
  <c r="CM1687" i="12"/>
  <c r="FY1182" i="12"/>
  <c r="BS677" i="12"/>
  <c r="GI1687" i="12"/>
  <c r="EK677" i="12"/>
  <c r="AE1687" i="12"/>
  <c r="CW2192" i="12"/>
  <c r="GI1182" i="12"/>
  <c r="CW1687" i="12"/>
  <c r="CC1687" i="12"/>
  <c r="A677" i="12"/>
  <c r="U677" i="12"/>
  <c r="AE677" i="12"/>
  <c r="K677" i="12"/>
  <c r="BI677" i="12"/>
  <c r="DQ1687" i="12"/>
  <c r="BS2192" i="12"/>
  <c r="EU677" i="12"/>
  <c r="FO1687" i="12"/>
  <c r="EA1182" i="12"/>
  <c r="EK1687" i="12"/>
  <c r="DG1182" i="12"/>
  <c r="DG2192" i="12"/>
  <c r="A172" i="12"/>
  <c r="EU172" i="12"/>
  <c r="EA2192" i="12"/>
  <c r="EU1687" i="12"/>
  <c r="DQ677" i="12"/>
  <c r="BI2192" i="12"/>
  <c r="FY1687" i="12"/>
  <c r="AY1182" i="12"/>
  <c r="FE1182" i="12"/>
  <c r="EK2192" i="12"/>
  <c r="BS1182" i="12"/>
  <c r="DG1687" i="12"/>
  <c r="BI172" i="12"/>
  <c r="AO677" i="12"/>
  <c r="AY1687" i="12"/>
  <c r="FE2192" i="12"/>
  <c r="GI2192" i="12"/>
  <c r="FY2192" i="12"/>
  <c r="CC677" i="12"/>
  <c r="AY2192" i="12"/>
  <c r="BI1182" i="12"/>
  <c r="BS1687" i="12"/>
  <c r="U172" i="12"/>
  <c r="CC172" i="12"/>
  <c r="AE1182" i="12"/>
  <c r="CW172" i="12"/>
  <c r="EA677" i="12"/>
  <c r="EA172" i="12"/>
  <c r="FO172" i="12"/>
  <c r="AO2192" i="12"/>
  <c r="CC2192" i="12"/>
  <c r="FY172" i="12"/>
  <c r="FY677" i="12"/>
  <c r="A1687" i="12"/>
  <c r="U2192" i="12"/>
  <c r="EK172" i="12"/>
  <c r="DQ2192" i="12"/>
  <c r="DG677" i="12"/>
  <c r="AO1182" i="12"/>
  <c r="AE2192" i="12"/>
  <c r="AO172" i="12"/>
  <c r="AE172" i="12"/>
  <c r="DQ1182" i="12"/>
  <c r="BI1687" i="12"/>
  <c r="AY677" i="12"/>
  <c r="EA1687" i="12"/>
  <c r="CM2192" i="12"/>
  <c r="BS172" i="12"/>
  <c r="A2192" i="12"/>
  <c r="GI677" i="12"/>
  <c r="FO677" i="12"/>
  <c r="AY172" i="12"/>
  <c r="DQ172" i="12"/>
  <c r="K1182" i="12"/>
  <c r="AO1687" i="12"/>
  <c r="DG172" i="12"/>
  <c r="K2192" i="12"/>
  <c r="FE172" i="12"/>
  <c r="K172" i="12"/>
  <c r="EU1182" i="12"/>
  <c r="CM1182" i="12"/>
  <c r="CC1182" i="12"/>
  <c r="FO2192" i="12"/>
  <c r="A1182" i="12"/>
  <c r="K1687" i="12"/>
  <c r="EU2192" i="12"/>
  <c r="U1687" i="12"/>
  <c r="CM172" i="12"/>
  <c r="EK1182" i="12"/>
  <c r="GI17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FY173" i="12"/>
  <c r="FY678" i="12"/>
  <c r="K1183" i="12"/>
  <c r="A1688" i="12"/>
  <c r="BS1688" i="12"/>
  <c r="EK1688" i="12"/>
  <c r="BS2193" i="12"/>
  <c r="BI678" i="12"/>
  <c r="AY678" i="12"/>
  <c r="EU678" i="12"/>
  <c r="A1183" i="12"/>
  <c r="AE678" i="12"/>
  <c r="U1183" i="12"/>
  <c r="AE2193" i="12"/>
  <c r="AE1183" i="12"/>
  <c r="EA1183" i="12"/>
  <c r="FO173" i="12"/>
  <c r="DG678" i="12"/>
  <c r="FE173" i="12"/>
  <c r="DG173" i="12"/>
  <c r="FO678" i="12"/>
  <c r="EK1183" i="12"/>
  <c r="AY2193" i="12"/>
  <c r="DQ2193" i="12"/>
  <c r="DQ173" i="12"/>
  <c r="BS1183" i="12"/>
  <c r="FO1183" i="12"/>
  <c r="CM1688" i="12"/>
  <c r="GI1183" i="12"/>
  <c r="EU173" i="12"/>
  <c r="BI2193" i="12"/>
  <c r="AY1688" i="12"/>
  <c r="U173" i="12"/>
  <c r="FE1688" i="12"/>
  <c r="AO1688" i="12"/>
  <c r="FE1183" i="12"/>
  <c r="EK173" i="12"/>
  <c r="EK2193" i="12"/>
  <c r="AO2193" i="12"/>
  <c r="FE2193" i="12"/>
  <c r="CM1183" i="12"/>
  <c r="DQ678" i="12"/>
  <c r="CW1183" i="12"/>
  <c r="EU1688" i="12"/>
  <c r="GI1688" i="12"/>
  <c r="DG1183" i="12"/>
  <c r="GI2193" i="12"/>
  <c r="AY173" i="12"/>
  <c r="EU2193" i="12"/>
  <c r="CW1688" i="12"/>
  <c r="BS678" i="12"/>
  <c r="DQ1688" i="12"/>
  <c r="DG2193" i="12"/>
  <c r="FE678" i="12"/>
  <c r="EA678" i="12"/>
  <c r="FO2193" i="12"/>
  <c r="GI173" i="12"/>
  <c r="CM173" i="12"/>
  <c r="FY1688" i="12"/>
  <c r="FO1688" i="12"/>
  <c r="CW678" i="12"/>
  <c r="CW173" i="12"/>
  <c r="BI173" i="12"/>
  <c r="CC1688" i="12"/>
  <c r="K173" i="12"/>
  <c r="U2193" i="12"/>
  <c r="EA173" i="12"/>
  <c r="DQ1183" i="12"/>
  <c r="U1688" i="12"/>
  <c r="GI678" i="12"/>
  <c r="CM2193" i="12"/>
  <c r="AE1688" i="12"/>
  <c r="EA2193" i="12"/>
  <c r="K678" i="12"/>
  <c r="CM678" i="12"/>
  <c r="CC2193" i="12"/>
  <c r="CC678" i="12"/>
  <c r="FY2193" i="12"/>
  <c r="BS173" i="12"/>
  <c r="DG1688" i="12"/>
  <c r="AY1183" i="12"/>
  <c r="A678" i="12"/>
  <c r="AO678" i="12"/>
  <c r="EK678" i="12"/>
  <c r="AE173" i="12"/>
  <c r="BI1688" i="12"/>
  <c r="EU1183" i="12"/>
  <c r="EA1688" i="12"/>
  <c r="BI1183" i="12"/>
  <c r="CW2193" i="12"/>
  <c r="K1688" i="12"/>
  <c r="FY1183" i="12"/>
  <c r="A173" i="12"/>
  <c r="AO1183" i="12"/>
  <c r="CC1183" i="12"/>
  <c r="K2193" i="12"/>
  <c r="U678" i="12"/>
  <c r="CC173" i="12"/>
  <c r="A2193" i="12"/>
  <c r="AO17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AO1184" i="12"/>
  <c r="EU1184" i="12"/>
  <c r="CC1184" i="12"/>
  <c r="BS2194" i="12"/>
  <c r="K2194" i="12"/>
  <c r="EU2194" i="12"/>
  <c r="CM2194" i="12"/>
  <c r="AO174" i="12"/>
  <c r="DG679" i="12"/>
  <c r="AE2194" i="12"/>
  <c r="DG1184" i="12"/>
  <c r="AE1689" i="12"/>
  <c r="DQ679" i="12"/>
  <c r="AY679" i="12"/>
  <c r="EA1689" i="12"/>
  <c r="GI679" i="12"/>
  <c r="EK679" i="12"/>
  <c r="BI2194" i="12"/>
  <c r="BI1689" i="12"/>
  <c r="CM174" i="12"/>
  <c r="EU679" i="12"/>
  <c r="BI174" i="12"/>
  <c r="CW2194" i="12"/>
  <c r="FY1184" i="12"/>
  <c r="U1184" i="12"/>
  <c r="CC1689" i="12"/>
  <c r="CC2194" i="12"/>
  <c r="GI2194" i="12"/>
  <c r="FE679" i="12"/>
  <c r="AY174" i="12"/>
  <c r="DQ1184" i="12"/>
  <c r="DG2194" i="12"/>
  <c r="DQ1689" i="12"/>
  <c r="FO2194" i="12"/>
  <c r="EU1689" i="12"/>
  <c r="AO1689" i="12"/>
  <c r="EA2194" i="12"/>
  <c r="FO174" i="12"/>
  <c r="FO1689" i="12"/>
  <c r="A1184" i="12"/>
  <c r="EK2194" i="12"/>
  <c r="AE174" i="12"/>
  <c r="EA1184" i="12"/>
  <c r="U174" i="12"/>
  <c r="FO679" i="12"/>
  <c r="U679" i="12"/>
  <c r="AY1184" i="12"/>
  <c r="A679" i="12"/>
  <c r="FE1689" i="12"/>
  <c r="EK1689" i="12"/>
  <c r="DQ2194" i="12"/>
  <c r="CM1689" i="12"/>
  <c r="FE2194" i="12"/>
  <c r="AE679" i="12"/>
  <c r="U1689" i="12"/>
  <c r="FY1689" i="12"/>
  <c r="BS1689" i="12"/>
  <c r="CW679" i="12"/>
  <c r="BS174" i="12"/>
  <c r="AO679" i="12"/>
  <c r="BI679" i="12"/>
  <c r="AY2194" i="12"/>
  <c r="K1689" i="12"/>
  <c r="A1689" i="12"/>
  <c r="AE1184" i="12"/>
  <c r="U2194" i="12"/>
  <c r="CM679" i="12"/>
  <c r="A174" i="12"/>
  <c r="EU174" i="12"/>
  <c r="DG174" i="12"/>
  <c r="FY174" i="12"/>
  <c r="GI174" i="12"/>
  <c r="DQ174" i="12"/>
  <c r="CW1184" i="12"/>
  <c r="K174" i="12"/>
  <c r="FE174" i="12"/>
  <c r="AY1689" i="12"/>
  <c r="FE1184" i="12"/>
  <c r="A2194" i="12"/>
  <c r="EK174" i="12"/>
  <c r="BS1184" i="12"/>
  <c r="CC679" i="12"/>
  <c r="EA679" i="12"/>
  <c r="BS679" i="12"/>
  <c r="GI1689" i="12"/>
  <c r="CM1184" i="12"/>
  <c r="FY679" i="12"/>
  <c r="BI1184" i="12"/>
  <c r="K679" i="12"/>
  <c r="CW174" i="12"/>
  <c r="FO1184" i="12"/>
  <c r="GI1184" i="12"/>
  <c r="DG1689" i="12"/>
  <c r="EK1184" i="12"/>
  <c r="FY2194" i="12"/>
  <c r="CW1689" i="12"/>
  <c r="EA174" i="12"/>
  <c r="CC174" i="12"/>
  <c r="AO2194" i="12"/>
  <c r="K118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DG1690" i="12"/>
  <c r="CW1185" i="12"/>
  <c r="EU2195" i="12"/>
  <c r="EU1690" i="12"/>
  <c r="CW175" i="12"/>
  <c r="EK175" i="12"/>
  <c r="AO1185" i="12"/>
  <c r="DQ680" i="12"/>
  <c r="K680" i="12"/>
  <c r="K1690" i="12"/>
  <c r="CC680" i="12"/>
  <c r="EK1185" i="12"/>
  <c r="U2195" i="12"/>
  <c r="BI680" i="12"/>
  <c r="CC175" i="12"/>
  <c r="BI1690" i="12"/>
  <c r="BS680" i="12"/>
  <c r="EU1185" i="12"/>
  <c r="AY1690" i="12"/>
  <c r="EU175" i="12"/>
  <c r="AY175" i="12"/>
  <c r="FY175" i="12"/>
  <c r="FO1185" i="12"/>
  <c r="FY1185" i="12"/>
  <c r="BS2195" i="12"/>
  <c r="CW1690" i="12"/>
  <c r="U175" i="12"/>
  <c r="U1690" i="12"/>
  <c r="CW680" i="12"/>
  <c r="CM680" i="12"/>
  <c r="AE175" i="12"/>
  <c r="A1185" i="12"/>
  <c r="EA2195" i="12"/>
  <c r="CW2195" i="12"/>
  <c r="GI175" i="12"/>
  <c r="A2195" i="12"/>
  <c r="FY1690" i="12"/>
  <c r="K2195" i="12"/>
  <c r="AY680" i="12"/>
  <c r="FO2195" i="12"/>
  <c r="FY680" i="12"/>
  <c r="CM1690" i="12"/>
  <c r="DG175" i="12"/>
  <c r="K175" i="12"/>
  <c r="EK2195" i="12"/>
  <c r="GI2195" i="12"/>
  <c r="AO175" i="12"/>
  <c r="AY1185" i="12"/>
  <c r="GI1690" i="12"/>
  <c r="CM1185" i="12"/>
  <c r="A680" i="12"/>
  <c r="DQ1690" i="12"/>
  <c r="AE680" i="12"/>
  <c r="AO2195" i="12"/>
  <c r="GI1185" i="12"/>
  <c r="FY2195" i="12"/>
  <c r="BI175" i="12"/>
  <c r="DQ2195" i="12"/>
  <c r="CM175" i="12"/>
  <c r="FO680" i="12"/>
  <c r="AO680" i="12"/>
  <c r="BI1185" i="12"/>
  <c r="FE2195" i="12"/>
  <c r="DG680" i="12"/>
  <c r="BS1690" i="12"/>
  <c r="CC1185" i="12"/>
  <c r="FE1185" i="12"/>
  <c r="K1185" i="12"/>
  <c r="DG1185" i="12"/>
  <c r="BS1185" i="12"/>
  <c r="A175" i="12"/>
  <c r="FO1690" i="12"/>
  <c r="EU680" i="12"/>
  <c r="DQ1185" i="12"/>
  <c r="DQ175" i="12"/>
  <c r="BS175" i="12"/>
  <c r="CC1690" i="12"/>
  <c r="BI2195" i="12"/>
  <c r="EA1690" i="12"/>
  <c r="U1185" i="12"/>
  <c r="EK680" i="12"/>
  <c r="EA680" i="12"/>
  <c r="DG2195" i="12"/>
  <c r="AE1690" i="12"/>
  <c r="FE680" i="12"/>
  <c r="FO175" i="12"/>
  <c r="FE1690" i="12"/>
  <c r="EA1185" i="12"/>
  <c r="AY2195" i="12"/>
  <c r="AO1690" i="12"/>
  <c r="GI680" i="12"/>
  <c r="U680" i="12"/>
  <c r="A1690" i="12"/>
  <c r="AE1185" i="12"/>
  <c r="CC2195" i="12"/>
  <c r="AE2195" i="12"/>
  <c r="FE175" i="12"/>
  <c r="EA175" i="12"/>
  <c r="EK1690" i="12"/>
  <c r="CM219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AY681" i="12"/>
  <c r="GI681" i="12"/>
  <c r="EU681" i="12"/>
  <c r="AO1186" i="12"/>
  <c r="CW681" i="12"/>
  <c r="FE176" i="12"/>
  <c r="AE2196" i="12"/>
  <c r="FE681" i="12"/>
  <c r="U2196" i="12"/>
  <c r="EA176" i="12"/>
  <c r="EU1691" i="12"/>
  <c r="EK176" i="12"/>
  <c r="AO1691" i="12"/>
  <c r="U1186" i="12"/>
  <c r="CM176" i="12"/>
  <c r="EU176" i="12"/>
  <c r="FY2196" i="12"/>
  <c r="AY1691" i="12"/>
  <c r="EK1691" i="12"/>
  <c r="DG176" i="12"/>
  <c r="K1186" i="12"/>
  <c r="FO1691" i="12"/>
  <c r="FO2196" i="12"/>
  <c r="DG1691" i="12"/>
  <c r="CW1691" i="12"/>
  <c r="AE1186" i="12"/>
  <c r="CW2196" i="12"/>
  <c r="GI1691" i="12"/>
  <c r="GI1186" i="12"/>
  <c r="FO1186" i="12"/>
  <c r="CC1691" i="12"/>
  <c r="BS2196" i="12"/>
  <c r="FO681" i="12"/>
  <c r="CC2196" i="12"/>
  <c r="DG2196" i="12"/>
  <c r="BS1186" i="12"/>
  <c r="DG1186" i="12"/>
  <c r="U1691" i="12"/>
  <c r="A176" i="12"/>
  <c r="FE1691" i="12"/>
  <c r="FY176" i="12"/>
  <c r="U176" i="12"/>
  <c r="DQ2196" i="12"/>
  <c r="CW1186" i="12"/>
  <c r="GI2196" i="12"/>
  <c r="BI1186" i="12"/>
  <c r="A2196" i="12"/>
  <c r="AY1186" i="12"/>
  <c r="FO176" i="12"/>
  <c r="EA1186" i="12"/>
  <c r="U681" i="12"/>
  <c r="CW176" i="12"/>
  <c r="BI2196" i="12"/>
  <c r="K681" i="12"/>
  <c r="AO176" i="12"/>
  <c r="EU2196" i="12"/>
  <c r="FE1186" i="12"/>
  <c r="AO681" i="12"/>
  <c r="BI1691" i="12"/>
  <c r="CM1186" i="12"/>
  <c r="FE2196" i="12"/>
  <c r="K176" i="12"/>
  <c r="GI176" i="12"/>
  <c r="BS176" i="12"/>
  <c r="DG681" i="12"/>
  <c r="AO2196" i="12"/>
  <c r="EA2196" i="12"/>
  <c r="BS1691" i="12"/>
  <c r="DQ1186" i="12"/>
  <c r="AY176" i="12"/>
  <c r="AY2196" i="12"/>
  <c r="A681" i="12"/>
  <c r="EA1691" i="12"/>
  <c r="AE681" i="12"/>
  <c r="EK2196" i="12"/>
  <c r="BI681" i="12"/>
  <c r="FY681" i="12"/>
  <c r="DQ1691" i="12"/>
  <c r="CC681" i="12"/>
  <c r="EK1186" i="12"/>
  <c r="CM2196" i="12"/>
  <c r="K1691" i="12"/>
  <c r="CC176" i="12"/>
  <c r="CC1186" i="12"/>
  <c r="CM681" i="12"/>
  <c r="FY1691" i="12"/>
  <c r="AE1691" i="12"/>
  <c r="A1691" i="12"/>
  <c r="K2196" i="12"/>
  <c r="AE176" i="12"/>
  <c r="EA681" i="12"/>
  <c r="DQ176" i="12"/>
  <c r="FY1186" i="12"/>
  <c r="BI176" i="12"/>
  <c r="EU1186" i="12"/>
  <c r="DQ681" i="12"/>
  <c r="BS681" i="12"/>
  <c r="EK681" i="12"/>
  <c r="A1186" i="12"/>
  <c r="CM169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FO1187" i="12"/>
  <c r="FE2197" i="12"/>
  <c r="EU2197" i="12"/>
  <c r="AE1692" i="12"/>
  <c r="U1692" i="12"/>
  <c r="BS177" i="12"/>
  <c r="AO1187" i="12"/>
  <c r="AE1187" i="12"/>
  <c r="U2197" i="12"/>
  <c r="A682" i="12"/>
  <c r="DG177" i="12"/>
  <c r="BI682" i="12"/>
  <c r="U1187" i="12"/>
  <c r="A177" i="12"/>
  <c r="AO682" i="12"/>
  <c r="FY2197" i="12"/>
  <c r="AO1692" i="12"/>
  <c r="A2197" i="12"/>
  <c r="AO177" i="12"/>
  <c r="CM682" i="12"/>
  <c r="DG682" i="12"/>
  <c r="CW177" i="12"/>
  <c r="K177" i="12"/>
  <c r="DQ682" i="12"/>
  <c r="EA1692" i="12"/>
  <c r="EA1187" i="12"/>
  <c r="FO177" i="12"/>
  <c r="CW1692" i="12"/>
  <c r="BI177" i="12"/>
  <c r="FE682" i="12"/>
  <c r="AE682" i="12"/>
  <c r="AY1187" i="12"/>
  <c r="DQ2197" i="12"/>
  <c r="CC1187" i="12"/>
  <c r="EA177" i="12"/>
  <c r="DQ1692" i="12"/>
  <c r="AE2197" i="12"/>
  <c r="U177" i="12"/>
  <c r="CM1187" i="12"/>
  <c r="GI177" i="12"/>
  <c r="DG1692" i="12"/>
  <c r="AY682" i="12"/>
  <c r="BI1692" i="12"/>
  <c r="EU682" i="12"/>
  <c r="BS682" i="12"/>
  <c r="FY1187" i="12"/>
  <c r="EA682" i="12"/>
  <c r="K682" i="12"/>
  <c r="FO2197" i="12"/>
  <c r="BI2197" i="12"/>
  <c r="EU1692" i="12"/>
  <c r="FO1692" i="12"/>
  <c r="A1187" i="12"/>
  <c r="AY2197" i="12"/>
  <c r="EA2197" i="12"/>
  <c r="AY1692" i="12"/>
  <c r="DQ177" i="12"/>
  <c r="AO2197" i="12"/>
  <c r="CC1692" i="12"/>
  <c r="EK1692" i="12"/>
  <c r="CC2197" i="12"/>
  <c r="EK682" i="12"/>
  <c r="BI1187" i="12"/>
  <c r="AY177" i="12"/>
  <c r="GI2197" i="12"/>
  <c r="FE1692" i="12"/>
  <c r="CM1692" i="12"/>
  <c r="DQ1187" i="12"/>
  <c r="U682" i="12"/>
  <c r="CW682" i="12"/>
  <c r="FY177" i="12"/>
  <c r="DG1187" i="12"/>
  <c r="FY1692" i="12"/>
  <c r="BS1692" i="12"/>
  <c r="AE177" i="12"/>
  <c r="K1187" i="12"/>
  <c r="CM177" i="12"/>
  <c r="CC682" i="12"/>
  <c r="EU177" i="12"/>
  <c r="CC177" i="12"/>
  <c r="GI1692" i="12"/>
  <c r="BS1187" i="12"/>
  <c r="GI1187" i="12"/>
  <c r="K1692" i="12"/>
  <c r="K2197" i="12"/>
  <c r="FY682" i="12"/>
  <c r="EK2197" i="12"/>
  <c r="FE177" i="12"/>
  <c r="EU1187" i="12"/>
  <c r="A1692" i="12"/>
  <c r="EK177" i="12"/>
  <c r="EK1187" i="12"/>
  <c r="FE1187" i="12"/>
  <c r="FO682" i="12"/>
  <c r="CM2197" i="12"/>
  <c r="DG2197" i="12"/>
  <c r="GI682" i="12"/>
  <c r="CW1187" i="12"/>
  <c r="CW2197" i="12"/>
  <c r="BS219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U683" i="12"/>
  <c r="EK178" i="12"/>
  <c r="CC2198" i="12"/>
  <c r="CM1188" i="12"/>
  <c r="BI1188" i="12"/>
  <c r="FO1693" i="12"/>
  <c r="AY178" i="12"/>
  <c r="DG1188" i="12"/>
  <c r="U1188" i="12"/>
  <c r="BI178" i="12"/>
  <c r="EA2198" i="12"/>
  <c r="AE178" i="12"/>
  <c r="K1188" i="12"/>
  <c r="FO1188" i="12"/>
  <c r="U1693" i="12"/>
  <c r="EU178" i="12"/>
  <c r="FY1188" i="12"/>
  <c r="CM683" i="12"/>
  <c r="GI2198" i="12"/>
  <c r="FE683" i="12"/>
  <c r="K1693" i="12"/>
  <c r="CM1693" i="12"/>
  <c r="A1188" i="12"/>
  <c r="AO1188" i="12"/>
  <c r="AE2198" i="12"/>
  <c r="DQ178" i="12"/>
  <c r="CM2198" i="12"/>
  <c r="EU1693" i="12"/>
  <c r="DQ2198" i="12"/>
  <c r="DG178" i="12"/>
  <c r="CM178" i="12"/>
  <c r="DG2198" i="12"/>
  <c r="AE1693" i="12"/>
  <c r="DG1693" i="12"/>
  <c r="EU2198" i="12"/>
  <c r="FO683" i="12"/>
  <c r="AO683" i="12"/>
  <c r="GI1188" i="12"/>
  <c r="FY683" i="12"/>
  <c r="A178" i="12"/>
  <c r="FY2198" i="12"/>
  <c r="AY1693" i="12"/>
  <c r="A2198" i="12"/>
  <c r="BI683" i="12"/>
  <c r="BS2198" i="12"/>
  <c r="GI1693" i="12"/>
  <c r="CW2198" i="12"/>
  <c r="BS1693" i="12"/>
  <c r="BI1693" i="12"/>
  <c r="CC683" i="12"/>
  <c r="EK1188" i="12"/>
  <c r="GI683" i="12"/>
  <c r="AE683" i="12"/>
  <c r="CW1188" i="12"/>
  <c r="CC1693" i="12"/>
  <c r="BS178" i="12"/>
  <c r="CW178" i="12"/>
  <c r="FE2198" i="12"/>
  <c r="AY2198" i="12"/>
  <c r="GI178" i="12"/>
  <c r="FY178" i="12"/>
  <c r="EA683" i="12"/>
  <c r="FE178" i="12"/>
  <c r="DQ1188" i="12"/>
  <c r="BS1188" i="12"/>
  <c r="A1693" i="12"/>
  <c r="U2198" i="12"/>
  <c r="FY1693" i="12"/>
  <c r="K2198" i="12"/>
  <c r="AY683" i="12"/>
  <c r="DQ1693" i="12"/>
  <c r="DG683" i="12"/>
  <c r="AO178" i="12"/>
  <c r="EU1188" i="12"/>
  <c r="K178" i="12"/>
  <c r="K683" i="12"/>
  <c r="CW1693" i="12"/>
  <c r="BS683" i="12"/>
  <c r="EK683" i="12"/>
  <c r="BI2198" i="12"/>
  <c r="FE1188" i="12"/>
  <c r="AY1188" i="12"/>
  <c r="FO2198" i="12"/>
  <c r="A683" i="12"/>
  <c r="CW683" i="12"/>
  <c r="EU683" i="12"/>
  <c r="FO178" i="12"/>
  <c r="FE1693" i="12"/>
  <c r="EK1693" i="12"/>
  <c r="AO2198" i="12"/>
  <c r="AO1693" i="12"/>
  <c r="CC1188" i="12"/>
  <c r="U178" i="12"/>
  <c r="AE1188" i="12"/>
  <c r="EK2198" i="12"/>
  <c r="EA1188" i="12"/>
  <c r="DQ683" i="12"/>
  <c r="CC178" i="12"/>
  <c r="EA178" i="12"/>
  <c r="EA169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AO684" i="12"/>
  <c r="BI1189" i="12"/>
  <c r="FY1189" i="12"/>
  <c r="A684" i="12"/>
  <c r="CM2199" i="12"/>
  <c r="DQ1189" i="12"/>
  <c r="A179" i="12"/>
  <c r="DQ2199" i="12"/>
  <c r="FO2199" i="12"/>
  <c r="AE179" i="12"/>
  <c r="FO179" i="12"/>
  <c r="U2199" i="12"/>
  <c r="FO684" i="12"/>
  <c r="AE684" i="12"/>
  <c r="CC684" i="12"/>
  <c r="GI1694" i="12"/>
  <c r="U179" i="12"/>
  <c r="FO1694" i="12"/>
  <c r="FY1694" i="12"/>
  <c r="CM179" i="12"/>
  <c r="BS179" i="12"/>
  <c r="BI179" i="12"/>
  <c r="AY684" i="12"/>
  <c r="BI684" i="12"/>
  <c r="BS1189" i="12"/>
  <c r="DG1189" i="12"/>
  <c r="EU1189" i="12"/>
  <c r="GI2199" i="12"/>
  <c r="CW179" i="12"/>
  <c r="A1694" i="12"/>
  <c r="K179" i="12"/>
  <c r="A2199" i="12"/>
  <c r="AY179" i="12"/>
  <c r="FE2199" i="12"/>
  <c r="BS2199" i="12"/>
  <c r="DG179" i="12"/>
  <c r="FY179" i="12"/>
  <c r="EA1189" i="12"/>
  <c r="AE1189" i="12"/>
  <c r="CM1694" i="12"/>
  <c r="U1694" i="12"/>
  <c r="GI1189" i="12"/>
  <c r="EA2199" i="12"/>
  <c r="EA684" i="12"/>
  <c r="K684" i="12"/>
  <c r="CC2199" i="12"/>
  <c r="K1189" i="12"/>
  <c r="AY2199" i="12"/>
  <c r="EU2199" i="12"/>
  <c r="EU1694" i="12"/>
  <c r="FE1694" i="12"/>
  <c r="AY1694" i="12"/>
  <c r="GI179" i="12"/>
  <c r="CC1189" i="12"/>
  <c r="EK179" i="12"/>
  <c r="DG684" i="12"/>
  <c r="BS684" i="12"/>
  <c r="DQ1694" i="12"/>
  <c r="FE1189" i="12"/>
  <c r="K1694" i="12"/>
  <c r="AE2199" i="12"/>
  <c r="EK684" i="12"/>
  <c r="AY1189" i="12"/>
  <c r="GI684" i="12"/>
  <c r="AO1189" i="12"/>
  <c r="CC1694" i="12"/>
  <c r="K2199" i="12"/>
  <c r="FE179" i="12"/>
  <c r="EU179" i="12"/>
  <c r="EK1694" i="12"/>
  <c r="EA1694" i="12"/>
  <c r="EA179" i="12"/>
  <c r="FY684" i="12"/>
  <c r="BI1694" i="12"/>
  <c r="EU684" i="12"/>
  <c r="BS1694" i="12"/>
  <c r="FO1189" i="12"/>
  <c r="DG2199" i="12"/>
  <c r="CM684" i="12"/>
  <c r="AO179" i="12"/>
  <c r="FE684" i="12"/>
  <c r="BI2199" i="12"/>
  <c r="U1189" i="12"/>
  <c r="CC179" i="12"/>
  <c r="DQ179" i="12"/>
  <c r="DG1694" i="12"/>
  <c r="AE1694" i="12"/>
  <c r="A1189" i="12"/>
  <c r="DQ684" i="12"/>
  <c r="AO2199" i="12"/>
  <c r="U684" i="12"/>
  <c r="CW1189" i="12"/>
  <c r="AO1694" i="12"/>
  <c r="EK1189" i="12"/>
  <c r="CW1694" i="12"/>
  <c r="FY2199" i="12"/>
  <c r="EK2199" i="12"/>
  <c r="CW684" i="12"/>
  <c r="CM1189" i="12"/>
  <c r="CW219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EA2200" i="12"/>
  <c r="EU2200" i="12"/>
  <c r="FO180" i="12"/>
  <c r="CM1695" i="12"/>
  <c r="FY685" i="12"/>
  <c r="EA685" i="12"/>
  <c r="K180" i="12"/>
  <c r="DG2200" i="12"/>
  <c r="CC1695" i="12"/>
  <c r="A1190" i="12"/>
  <c r="U2200" i="12"/>
  <c r="GI180" i="12"/>
  <c r="DQ2200" i="12"/>
  <c r="EK1695" i="12"/>
  <c r="CW2200" i="12"/>
  <c r="AE1190" i="12"/>
  <c r="CW180" i="12"/>
  <c r="AO2200" i="12"/>
  <c r="BI1695" i="12"/>
  <c r="A2200" i="12"/>
  <c r="FO2200" i="12"/>
  <c r="EA1190" i="12"/>
  <c r="CW1695" i="12"/>
  <c r="BI2200" i="12"/>
  <c r="FE2200" i="12"/>
  <c r="AO1695" i="12"/>
  <c r="EU1695" i="12"/>
  <c r="DG180" i="12"/>
  <c r="K685" i="12"/>
  <c r="BS180" i="12"/>
  <c r="DG685" i="12"/>
  <c r="FY2200" i="12"/>
  <c r="AE180" i="12"/>
  <c r="AO685" i="12"/>
  <c r="AY2200" i="12"/>
  <c r="U1190" i="12"/>
  <c r="K2200" i="12"/>
  <c r="FY1695" i="12"/>
  <c r="FE685" i="12"/>
  <c r="BS2200" i="12"/>
  <c r="EA1695" i="12"/>
  <c r="EK1190" i="12"/>
  <c r="GI2200" i="12"/>
  <c r="DQ180" i="12"/>
  <c r="K1695" i="12"/>
  <c r="A180" i="12"/>
  <c r="EU1190" i="12"/>
  <c r="DQ1695" i="12"/>
  <c r="EK2200" i="12"/>
  <c r="CM685" i="12"/>
  <c r="EU685" i="12"/>
  <c r="AO180" i="12"/>
  <c r="DQ685" i="12"/>
  <c r="CC685" i="12"/>
  <c r="AY180" i="12"/>
  <c r="EU180" i="12"/>
  <c r="BS1695" i="12"/>
  <c r="FY180" i="12"/>
  <c r="A1695" i="12"/>
  <c r="AO1190" i="12"/>
  <c r="DG1695" i="12"/>
  <c r="AE2200" i="12"/>
  <c r="CM2200" i="12"/>
  <c r="BS1190" i="12"/>
  <c r="CW685" i="12"/>
  <c r="FE180" i="12"/>
  <c r="GI685" i="12"/>
  <c r="FO1695" i="12"/>
  <c r="AY1695" i="12"/>
  <c r="FY1190" i="12"/>
  <c r="U180" i="12"/>
  <c r="CW1190" i="12"/>
  <c r="CC1190" i="12"/>
  <c r="BI180" i="12"/>
  <c r="FE1190" i="12"/>
  <c r="DG1190" i="12"/>
  <c r="CC2200" i="12"/>
  <c r="AY685" i="12"/>
  <c r="CM1190" i="12"/>
  <c r="A685" i="12"/>
  <c r="K1190" i="12"/>
  <c r="AE685" i="12"/>
  <c r="CC180" i="12"/>
  <c r="FO685" i="12"/>
  <c r="U685" i="12"/>
  <c r="CM180" i="12"/>
  <c r="GI1190" i="12"/>
  <c r="GI1695" i="12"/>
  <c r="BI1190" i="12"/>
  <c r="EK180" i="12"/>
  <c r="AE1695" i="12"/>
  <c r="AY1190" i="12"/>
  <c r="FE1695" i="12"/>
  <c r="EK685" i="12"/>
  <c r="DQ1190" i="12"/>
  <c r="EA180" i="12"/>
  <c r="FO1190" i="12"/>
  <c r="U1695" i="12"/>
  <c r="BS685" i="12"/>
  <c r="BI685"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CM2201" i="12"/>
  <c r="GI181" i="12"/>
  <c r="AY181" i="12"/>
  <c r="FY686" i="12"/>
  <c r="GI1696" i="12"/>
  <c r="BS2201" i="12"/>
  <c r="DG1696" i="12"/>
  <c r="FE1191" i="12"/>
  <c r="K1191" i="12"/>
  <c r="EA1191" i="12"/>
  <c r="CM1696" i="12"/>
  <c r="CC1696" i="12"/>
  <c r="AO2201" i="12"/>
  <c r="EA181" i="12"/>
  <c r="BS1191" i="12"/>
  <c r="EU181" i="12"/>
  <c r="FE1696" i="12"/>
  <c r="AE2201" i="12"/>
  <c r="EU686" i="12"/>
  <c r="A686" i="12"/>
  <c r="AY2201" i="12"/>
  <c r="FO2201" i="12"/>
  <c r="EK1696" i="12"/>
  <c r="K686" i="12"/>
  <c r="AO181" i="12"/>
  <c r="BI181" i="12"/>
  <c r="DQ1696" i="12"/>
  <c r="AE181" i="12"/>
  <c r="EA1696" i="12"/>
  <c r="FY181" i="12"/>
  <c r="FO686" i="12"/>
  <c r="U2201" i="12"/>
  <c r="BI686" i="12"/>
  <c r="DG1191" i="12"/>
  <c r="CM686" i="12"/>
  <c r="AO1696" i="12"/>
  <c r="K2201" i="12"/>
  <c r="CM1191" i="12"/>
  <c r="FE686" i="12"/>
  <c r="A2201" i="12"/>
  <c r="FY1191" i="12"/>
  <c r="EU1191" i="12"/>
  <c r="DQ686" i="12"/>
  <c r="DG2201" i="12"/>
  <c r="CC181" i="12"/>
  <c r="FO1696" i="12"/>
  <c r="CW1696" i="12"/>
  <c r="EK2201" i="12"/>
  <c r="EA686" i="12"/>
  <c r="CC1191" i="12"/>
  <c r="U181" i="12"/>
  <c r="AO1191" i="12"/>
  <c r="FY2201" i="12"/>
  <c r="DG181" i="12"/>
  <c r="A181" i="12"/>
  <c r="U1696" i="12"/>
  <c r="U1191" i="12"/>
  <c r="GI2201" i="12"/>
  <c r="CW181" i="12"/>
  <c r="DQ2201" i="12"/>
  <c r="AY1696" i="12"/>
  <c r="FO181" i="12"/>
  <c r="BS1696" i="12"/>
  <c r="AE1696" i="12"/>
  <c r="EU2201" i="12"/>
  <c r="CW1191" i="12"/>
  <c r="BS686" i="12"/>
  <c r="K181" i="12"/>
  <c r="CW686" i="12"/>
  <c r="DQ1191" i="12"/>
  <c r="EK686" i="12"/>
  <c r="K1696" i="12"/>
  <c r="DQ181" i="12"/>
  <c r="BI1696" i="12"/>
  <c r="BI1191" i="12"/>
  <c r="FY1696" i="12"/>
  <c r="A1191" i="12"/>
  <c r="FO1191" i="12"/>
  <c r="BS181" i="12"/>
  <c r="AY1191" i="12"/>
  <c r="BI2201" i="12"/>
  <c r="A1696" i="12"/>
  <c r="DG686" i="12"/>
  <c r="FE181" i="12"/>
  <c r="EA2201" i="12"/>
  <c r="CW2201" i="12"/>
  <c r="U686" i="12"/>
  <c r="CC686" i="12"/>
  <c r="EU1696" i="12"/>
  <c r="AE686" i="12"/>
  <c r="CM181" i="12"/>
  <c r="CC2201" i="12"/>
  <c r="EK181" i="12"/>
  <c r="AY686" i="12"/>
  <c r="AE1191" i="12"/>
  <c r="GI1191" i="12"/>
  <c r="FE2201" i="12"/>
  <c r="EK1191" i="12"/>
  <c r="GI686" i="12"/>
  <c r="AO68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AE1697" i="12"/>
  <c r="AE2202" i="12"/>
  <c r="CM1697" i="12"/>
  <c r="FY182" i="12"/>
  <c r="AY1697" i="12"/>
  <c r="EK182" i="12"/>
  <c r="CC687" i="12"/>
  <c r="AO1192" i="12"/>
  <c r="EK2202" i="12"/>
  <c r="BS1192" i="12"/>
  <c r="BS687" i="12"/>
  <c r="GI2202" i="12"/>
  <c r="K1192" i="12"/>
  <c r="DG687" i="12"/>
  <c r="EK1192" i="12"/>
  <c r="A2202" i="12"/>
  <c r="BS2202" i="12"/>
  <c r="GI687" i="12"/>
  <c r="EU1192" i="12"/>
  <c r="DQ1697" i="12"/>
  <c r="CC2202" i="12"/>
  <c r="EU2202" i="12"/>
  <c r="AY182" i="12"/>
  <c r="CW1192" i="12"/>
  <c r="AO687" i="12"/>
  <c r="EU182" i="12"/>
  <c r="FY1192" i="12"/>
  <c r="K1697" i="12"/>
  <c r="BI1697" i="12"/>
  <c r="CM687" i="12"/>
  <c r="EA687" i="12"/>
  <c r="AY2202" i="12"/>
  <c r="U1697" i="12"/>
  <c r="U182" i="12"/>
  <c r="EA2202" i="12"/>
  <c r="AO2202" i="12"/>
  <c r="BI182" i="12"/>
  <c r="FE2202" i="12"/>
  <c r="FO687" i="12"/>
  <c r="EU1697" i="12"/>
  <c r="CW687" i="12"/>
  <c r="EA1697" i="12"/>
  <c r="CC1697" i="12"/>
  <c r="EK1697" i="12"/>
  <c r="A687" i="12"/>
  <c r="BS1697" i="12"/>
  <c r="CM2202" i="12"/>
  <c r="CW2202" i="12"/>
  <c r="BS182" i="12"/>
  <c r="BI2202" i="12"/>
  <c r="K2202" i="12"/>
  <c r="DQ2202" i="12"/>
  <c r="EA182" i="12"/>
  <c r="GI182" i="12"/>
  <c r="DG2202" i="12"/>
  <c r="CW1697" i="12"/>
  <c r="GI1192" i="12"/>
  <c r="FY687" i="12"/>
  <c r="U1192" i="12"/>
  <c r="FO2202" i="12"/>
  <c r="A1697" i="12"/>
  <c r="AE182" i="12"/>
  <c r="AO182" i="12"/>
  <c r="CC1192" i="12"/>
  <c r="EU687" i="12"/>
  <c r="FO1697" i="12"/>
  <c r="K182" i="12"/>
  <c r="DQ182" i="12"/>
  <c r="EK687" i="12"/>
  <c r="K687" i="12"/>
  <c r="DQ1192" i="12"/>
  <c r="U687" i="12"/>
  <c r="AO1697" i="12"/>
  <c r="FY2202" i="12"/>
  <c r="CC182" i="12"/>
  <c r="A1192" i="12"/>
  <c r="AY687" i="12"/>
  <c r="FY1697" i="12"/>
  <c r="CM1192" i="12"/>
  <c r="FE1192" i="12"/>
  <c r="FE1697" i="12"/>
  <c r="BI1192" i="12"/>
  <c r="CW182" i="12"/>
  <c r="FO182" i="12"/>
  <c r="FE687" i="12"/>
  <c r="U2202" i="12"/>
  <c r="EA1192" i="12"/>
  <c r="AY1192" i="12"/>
  <c r="DG1697" i="12"/>
  <c r="A182" i="12"/>
  <c r="BI687" i="12"/>
  <c r="DQ687" i="12"/>
  <c r="CM182" i="12"/>
  <c r="GI1697" i="12"/>
  <c r="DG1192" i="12"/>
  <c r="FE182" i="12"/>
  <c r="DG182" i="12"/>
  <c r="AE1192" i="12"/>
  <c r="AE687" i="12"/>
  <c r="FO119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EA183" i="12"/>
  <c r="AE183" i="12"/>
  <c r="A1698" i="12"/>
  <c r="DG1193" i="12"/>
  <c r="AY2203" i="12"/>
  <c r="U2203" i="12"/>
  <c r="EK183" i="12"/>
  <c r="EA2203" i="12"/>
  <c r="CM183" i="12"/>
  <c r="AO183" i="12"/>
  <c r="FY2203" i="12"/>
  <c r="CC1193" i="12"/>
  <c r="FO2203" i="12"/>
  <c r="EK1698" i="12"/>
  <c r="EK1193" i="12"/>
  <c r="BI1193" i="12"/>
  <c r="AY1698" i="12"/>
  <c r="AE688" i="12"/>
  <c r="EA1698" i="12"/>
  <c r="CC1698" i="12"/>
  <c r="AY1193" i="12"/>
  <c r="EA1193" i="12"/>
  <c r="BS1193" i="12"/>
  <c r="EA688" i="12"/>
  <c r="A2203" i="12"/>
  <c r="DG2203" i="12"/>
  <c r="BI183" i="12"/>
  <c r="CM2203" i="12"/>
  <c r="A1193" i="12"/>
  <c r="BS183" i="12"/>
  <c r="BI1698" i="12"/>
  <c r="U183" i="12"/>
  <c r="BI688" i="12"/>
  <c r="CM1193" i="12"/>
  <c r="EU1193" i="12"/>
  <c r="DQ2203" i="12"/>
  <c r="EU688" i="12"/>
  <c r="FO1193" i="12"/>
  <c r="AO1698" i="12"/>
  <c r="BS1698" i="12"/>
  <c r="EK2203" i="12"/>
  <c r="AE2203" i="12"/>
  <c r="A688" i="12"/>
  <c r="FY1698" i="12"/>
  <c r="FE183" i="12"/>
  <c r="DG688" i="12"/>
  <c r="CW1698" i="12"/>
  <c r="AO2203" i="12"/>
  <c r="BS688" i="12"/>
  <c r="FE1193" i="12"/>
  <c r="EU183" i="12"/>
  <c r="GI2203" i="12"/>
  <c r="DQ1698" i="12"/>
  <c r="A183" i="12"/>
  <c r="AO688" i="12"/>
  <c r="DQ688" i="12"/>
  <c r="FE688" i="12"/>
  <c r="CC183" i="12"/>
  <c r="AY183" i="12"/>
  <c r="K183" i="12"/>
  <c r="BI2203" i="12"/>
  <c r="EU1698" i="12"/>
  <c r="FY1193" i="12"/>
  <c r="DG183" i="12"/>
  <c r="K1193" i="12"/>
  <c r="FO1698" i="12"/>
  <c r="GI1193" i="12"/>
  <c r="CM1698" i="12"/>
  <c r="CW1193" i="12"/>
  <c r="FO688" i="12"/>
  <c r="GI688" i="12"/>
  <c r="AE1698" i="12"/>
  <c r="BS2203" i="12"/>
  <c r="CW183" i="12"/>
  <c r="K2203" i="12"/>
  <c r="U1193" i="12"/>
  <c r="CW2203" i="12"/>
  <c r="AE1193" i="12"/>
  <c r="EU2203" i="12"/>
  <c r="FY688" i="12"/>
  <c r="CW688" i="12"/>
  <c r="FO183" i="12"/>
  <c r="DG1698" i="12"/>
  <c r="FY183" i="12"/>
  <c r="GI183" i="12"/>
  <c r="U1698" i="12"/>
  <c r="FE1698" i="12"/>
  <c r="K688" i="12"/>
  <c r="FE2203" i="12"/>
  <c r="CC2203" i="12"/>
  <c r="AY688" i="12"/>
  <c r="DQ1193" i="12"/>
  <c r="EK688" i="12"/>
  <c r="CC688" i="12"/>
  <c r="K1698" i="12"/>
  <c r="U688" i="12"/>
  <c r="DQ183" i="12"/>
  <c r="AO1193" i="12"/>
  <c r="CM688" i="12"/>
  <c r="GI1698"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AE1699" i="12"/>
  <c r="AO2204" i="12"/>
  <c r="AE1194" i="12"/>
  <c r="AY184" i="12"/>
  <c r="EU689" i="12"/>
  <c r="CW1194" i="12"/>
  <c r="A2204" i="12"/>
  <c r="AE689" i="12"/>
  <c r="AY1194" i="12"/>
  <c r="EA1699" i="12"/>
  <c r="BI2204" i="12"/>
  <c r="FE689" i="12"/>
  <c r="CC1194" i="12"/>
  <c r="GI1699" i="12"/>
  <c r="FO689" i="12"/>
  <c r="CW689" i="12"/>
  <c r="EA689" i="12"/>
  <c r="CM184" i="12"/>
  <c r="FO2204" i="12"/>
  <c r="EK1699" i="12"/>
  <c r="K689" i="12"/>
  <c r="BS689" i="12"/>
  <c r="AO689" i="12"/>
  <c r="BS1699" i="12"/>
  <c r="K1699" i="12"/>
  <c r="CW2204" i="12"/>
  <c r="CM689" i="12"/>
  <c r="DG2204" i="12"/>
  <c r="CM1194" i="12"/>
  <c r="DQ2204" i="12"/>
  <c r="DQ1194" i="12"/>
  <c r="DQ1699" i="12"/>
  <c r="CM2204" i="12"/>
  <c r="DQ184" i="12"/>
  <c r="EA1194" i="12"/>
  <c r="BI689" i="12"/>
  <c r="DG1194" i="12"/>
  <c r="AO1699" i="12"/>
  <c r="EA184" i="12"/>
  <c r="EU2204" i="12"/>
  <c r="AO1194" i="12"/>
  <c r="FY184" i="12"/>
  <c r="AY1699" i="12"/>
  <c r="CC689" i="12"/>
  <c r="K2204" i="12"/>
  <c r="K184" i="12"/>
  <c r="EK689" i="12"/>
  <c r="K1194" i="12"/>
  <c r="EU184" i="12"/>
  <c r="FY2204" i="12"/>
  <c r="A184" i="12"/>
  <c r="AE184" i="12"/>
  <c r="GI2204" i="12"/>
  <c r="DQ689" i="12"/>
  <c r="EA2204" i="12"/>
  <c r="BI1194" i="12"/>
  <c r="FE1699" i="12"/>
  <c r="A1699" i="12"/>
  <c r="FY1194" i="12"/>
  <c r="U1699" i="12"/>
  <c r="AO184" i="12"/>
  <c r="AY2204" i="12"/>
  <c r="CC184" i="12"/>
  <c r="U2204" i="12"/>
  <c r="FO1699" i="12"/>
  <c r="BS2204" i="12"/>
  <c r="FY1699" i="12"/>
  <c r="FO184" i="12"/>
  <c r="GI1194" i="12"/>
  <c r="FE2204" i="12"/>
  <c r="U1194" i="12"/>
  <c r="DG1699" i="12"/>
  <c r="EK184" i="12"/>
  <c r="DG689" i="12"/>
  <c r="BS1194" i="12"/>
  <c r="BI184" i="12"/>
  <c r="CM1699" i="12"/>
  <c r="CC2204" i="12"/>
  <c r="GI184" i="12"/>
  <c r="EK2204" i="12"/>
  <c r="A689" i="12"/>
  <c r="U184" i="12"/>
  <c r="FO1194" i="12"/>
  <c r="DG184" i="12"/>
  <c r="FE184" i="12"/>
  <c r="A1194" i="12"/>
  <c r="BS184" i="12"/>
  <c r="GI689" i="12"/>
  <c r="EU1194" i="12"/>
  <c r="CW1699" i="12"/>
  <c r="FE1194" i="12"/>
  <c r="EK1194" i="12"/>
  <c r="AY689" i="12"/>
  <c r="U689" i="12"/>
  <c r="FY689" i="12"/>
  <c r="CW184" i="12"/>
  <c r="CC1699" i="12"/>
  <c r="BI1699" i="12"/>
  <c r="AE2204" i="12"/>
  <c r="EU169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AE1195" i="12"/>
  <c r="K1700" i="12"/>
  <c r="DQ185" i="12"/>
  <c r="FY185" i="12"/>
  <c r="FE1700" i="12"/>
  <c r="CC1195" i="12"/>
  <c r="EA2205" i="12"/>
  <c r="EK185" i="12"/>
  <c r="EK690" i="12"/>
  <c r="U690" i="12"/>
  <c r="FO1195" i="12"/>
  <c r="CM2205" i="12"/>
  <c r="FE690" i="12"/>
  <c r="GI1700" i="12"/>
  <c r="FO185" i="12"/>
  <c r="EK1700" i="12"/>
  <c r="CC690" i="12"/>
  <c r="A1700" i="12"/>
  <c r="EA1195" i="12"/>
  <c r="FY1700" i="12"/>
  <c r="BI185" i="12"/>
  <c r="DG690" i="12"/>
  <c r="BS1700" i="12"/>
  <c r="EU1700" i="12"/>
  <c r="AE2205" i="12"/>
  <c r="FO2205" i="12"/>
  <c r="FO690" i="12"/>
  <c r="K2205" i="12"/>
  <c r="EU185" i="12"/>
  <c r="A2205" i="12"/>
  <c r="AE1700" i="12"/>
  <c r="K690" i="12"/>
  <c r="EK2205" i="12"/>
  <c r="DQ1700" i="12"/>
  <c r="BI1195" i="12"/>
  <c r="EU690" i="12"/>
  <c r="CM690" i="12"/>
  <c r="CC185" i="12"/>
  <c r="BS2205" i="12"/>
  <c r="U1700" i="12"/>
  <c r="A690" i="12"/>
  <c r="AO690" i="12"/>
  <c r="AO1195" i="12"/>
  <c r="U1195" i="12"/>
  <c r="CM185" i="12"/>
  <c r="EA185" i="12"/>
  <c r="AY185" i="12"/>
  <c r="AY2205" i="12"/>
  <c r="DQ2205" i="12"/>
  <c r="BS690" i="12"/>
  <c r="EK1195" i="12"/>
  <c r="CM1195" i="12"/>
  <c r="CW2205" i="12"/>
  <c r="CC2205" i="12"/>
  <c r="AO1700" i="12"/>
  <c r="GI690" i="12"/>
  <c r="FY2205" i="12"/>
  <c r="EA1700" i="12"/>
  <c r="FE2205" i="12"/>
  <c r="BI1700" i="12"/>
  <c r="CW1195" i="12"/>
  <c r="AE185" i="12"/>
  <c r="BI2205" i="12"/>
  <c r="CW185" i="12"/>
  <c r="CM1700" i="12"/>
  <c r="EU2205" i="12"/>
  <c r="EA690" i="12"/>
  <c r="U2205" i="12"/>
  <c r="U185" i="12"/>
  <c r="FE1195" i="12"/>
  <c r="AY1195" i="12"/>
  <c r="K1195" i="12"/>
  <c r="FY1195" i="12"/>
  <c r="CW1700" i="12"/>
  <c r="GI2205" i="12"/>
  <c r="AY690" i="12"/>
  <c r="FO1700" i="12"/>
  <c r="DG185" i="12"/>
  <c r="AY1700" i="12"/>
  <c r="CC1700" i="12"/>
  <c r="A1195" i="12"/>
  <c r="DQ690" i="12"/>
  <c r="AE690" i="12"/>
  <c r="FE185" i="12"/>
  <c r="GI185" i="12"/>
  <c r="DG1195" i="12"/>
  <c r="AO2205" i="12"/>
  <c r="A185" i="12"/>
  <c r="BS185" i="12"/>
  <c r="CW690" i="12"/>
  <c r="BS1195" i="12"/>
  <c r="FY690" i="12"/>
  <c r="BI690" i="12"/>
  <c r="DG2205" i="12"/>
  <c r="AO185" i="12"/>
  <c r="GI1195" i="12"/>
  <c r="DG1700" i="12"/>
  <c r="EU1195" i="12"/>
  <c r="DQ1195" i="12"/>
  <c r="K18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DQ1196" i="12"/>
  <c r="CC1701" i="12"/>
  <c r="A2206" i="12"/>
  <c r="AO2206" i="12"/>
  <c r="EU186" i="12"/>
  <c r="CW2206" i="12"/>
  <c r="DQ2206" i="12"/>
  <c r="CW691" i="12"/>
  <c r="U2206" i="12"/>
  <c r="DG691" i="12"/>
  <c r="AO691" i="12"/>
  <c r="FY2206" i="12"/>
  <c r="U691" i="12"/>
  <c r="BI186" i="12"/>
  <c r="DG186" i="12"/>
  <c r="BS1701" i="12"/>
  <c r="GI691" i="12"/>
  <c r="FY1701" i="12"/>
  <c r="K2206" i="12"/>
  <c r="EA1196" i="12"/>
  <c r="CM1196" i="12"/>
  <c r="AO186" i="12"/>
  <c r="A1196" i="12"/>
  <c r="CW186" i="12"/>
  <c r="GI1701" i="12"/>
  <c r="BS186" i="12"/>
  <c r="GI2206" i="12"/>
  <c r="FO1196" i="12"/>
  <c r="FO186" i="12"/>
  <c r="K691" i="12"/>
  <c r="CC1196" i="12"/>
  <c r="DG1701" i="12"/>
  <c r="AE1196" i="12"/>
  <c r="FE691" i="12"/>
  <c r="AE691" i="12"/>
  <c r="EU2206" i="12"/>
  <c r="CM691" i="12"/>
  <c r="CC186" i="12"/>
  <c r="FE186" i="12"/>
  <c r="AY1701" i="12"/>
  <c r="DQ186" i="12"/>
  <c r="K1701" i="12"/>
  <c r="EK691" i="12"/>
  <c r="GI1196" i="12"/>
  <c r="FO691" i="12"/>
  <c r="EA186" i="12"/>
  <c r="EA1701" i="12"/>
  <c r="EK2206" i="12"/>
  <c r="AE186" i="12"/>
  <c r="FO1701" i="12"/>
  <c r="EK1701" i="12"/>
  <c r="AY186" i="12"/>
  <c r="AY691" i="12"/>
  <c r="K1196" i="12"/>
  <c r="CM2206" i="12"/>
  <c r="AE2206" i="12"/>
  <c r="BS2206" i="12"/>
  <c r="CW1701" i="12"/>
  <c r="AE1701" i="12"/>
  <c r="GI186" i="12"/>
  <c r="EU691" i="12"/>
  <c r="FY186" i="12"/>
  <c r="U186" i="12"/>
  <c r="EA691" i="12"/>
  <c r="FY1196" i="12"/>
  <c r="CM1701" i="12"/>
  <c r="EU1196" i="12"/>
  <c r="BS691" i="12"/>
  <c r="EA2206" i="12"/>
  <c r="AO1196" i="12"/>
  <c r="A1701" i="12"/>
  <c r="BI1196" i="12"/>
  <c r="FO2206" i="12"/>
  <c r="DG1196" i="12"/>
  <c r="AY1196" i="12"/>
  <c r="FE2206" i="12"/>
  <c r="AY2206" i="12"/>
  <c r="BI1701" i="12"/>
  <c r="EK1196" i="12"/>
  <c r="DQ691" i="12"/>
  <c r="EU1701" i="12"/>
  <c r="FE1196" i="12"/>
  <c r="CW1196" i="12"/>
  <c r="BI691" i="12"/>
  <c r="BS1196" i="12"/>
  <c r="U1701" i="12"/>
  <c r="CM186" i="12"/>
  <c r="FY691" i="12"/>
  <c r="A186" i="12"/>
  <c r="DQ1701" i="12"/>
  <c r="U1196" i="12"/>
  <c r="FE1701" i="12"/>
  <c r="BI2206" i="12"/>
  <c r="CC2206" i="12"/>
  <c r="K186" i="12"/>
  <c r="EK186" i="12"/>
  <c r="A691" i="12"/>
  <c r="DG2206" i="12"/>
  <c r="CC691" i="12"/>
  <c r="AO170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DQ2207" i="12"/>
  <c r="DQ1702" i="12"/>
  <c r="CC1702" i="12"/>
  <c r="A1702" i="12"/>
  <c r="EA692" i="12"/>
  <c r="U1197" i="12"/>
  <c r="CM2207" i="12"/>
  <c r="FO1702" i="12"/>
  <c r="AY2207" i="12"/>
  <c r="K692" i="12"/>
  <c r="EU1702" i="12"/>
  <c r="FY692" i="12"/>
  <c r="EK692" i="12"/>
  <c r="CM692" i="12"/>
  <c r="DQ1197" i="12"/>
  <c r="AY692" i="12"/>
  <c r="AO187" i="12"/>
  <c r="GI2207" i="12"/>
  <c r="AO692" i="12"/>
  <c r="EK1197" i="12"/>
  <c r="K187" i="12"/>
  <c r="EA187" i="12"/>
  <c r="EU1197" i="12"/>
  <c r="CW2207" i="12"/>
  <c r="EK187" i="12"/>
  <c r="AY1197" i="12"/>
  <c r="BI1197" i="12"/>
  <c r="CC1197" i="12"/>
  <c r="EU2207" i="12"/>
  <c r="EK1702" i="12"/>
  <c r="DQ692" i="12"/>
  <c r="AO1197" i="12"/>
  <c r="FE2207" i="12"/>
  <c r="EK2207" i="12"/>
  <c r="EA2207" i="12"/>
  <c r="AO2207" i="12"/>
  <c r="AE1702" i="12"/>
  <c r="GI1702" i="12"/>
  <c r="CM1702" i="12"/>
  <c r="GI1197" i="12"/>
  <c r="BS1702" i="12"/>
  <c r="FY2207" i="12"/>
  <c r="U1702" i="12"/>
  <c r="BS692" i="12"/>
  <c r="CW692" i="12"/>
  <c r="AE2207" i="12"/>
  <c r="FE1702" i="12"/>
  <c r="AY187" i="12"/>
  <c r="A692" i="12"/>
  <c r="CC2207" i="12"/>
  <c r="BS2207" i="12"/>
  <c r="A1197" i="12"/>
  <c r="EA1197" i="12"/>
  <c r="FO2207" i="12"/>
  <c r="AE187" i="12"/>
  <c r="DG1197" i="12"/>
  <c r="DG2207" i="12"/>
  <c r="FO1197" i="12"/>
  <c r="AE692" i="12"/>
  <c r="CC187" i="12"/>
  <c r="FY187" i="12"/>
  <c r="BI187" i="12"/>
  <c r="DG1702" i="12"/>
  <c r="BS187" i="12"/>
  <c r="AE1197" i="12"/>
  <c r="DG692" i="12"/>
  <c r="BI2207" i="12"/>
  <c r="K1702" i="12"/>
  <c r="CM187" i="12"/>
  <c r="A2207" i="12"/>
  <c r="FE187" i="12"/>
  <c r="BI692" i="12"/>
  <c r="FO692" i="12"/>
  <c r="K2207" i="12"/>
  <c r="EU692" i="12"/>
  <c r="FY1197" i="12"/>
  <c r="DQ187" i="12"/>
  <c r="AY1702" i="12"/>
  <c r="U692" i="12"/>
  <c r="CW1702" i="12"/>
  <c r="CM1197" i="12"/>
  <c r="BI1702" i="12"/>
  <c r="K1197" i="12"/>
  <c r="CW1197" i="12"/>
  <c r="BS1197" i="12"/>
  <c r="EA1702" i="12"/>
  <c r="U2207" i="12"/>
  <c r="FE692" i="12"/>
  <c r="U187" i="12"/>
  <c r="FY1702" i="12"/>
  <c r="FE1197" i="12"/>
  <c r="A187" i="12"/>
  <c r="GI187" i="12"/>
  <c r="CC692" i="12"/>
  <c r="DG187" i="12"/>
  <c r="GI692" i="12"/>
  <c r="CW187" i="12"/>
  <c r="EU187" i="12"/>
  <c r="AO1702" i="12"/>
  <c r="FO18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U693" i="12"/>
  <c r="EK1703" i="12"/>
  <c r="FE1703" i="12"/>
  <c r="GI1703" i="12"/>
  <c r="CM2208" i="12"/>
  <c r="AY1703" i="12"/>
  <c r="K693" i="12"/>
  <c r="FO1703" i="12"/>
  <c r="GI2208" i="12"/>
  <c r="CW188" i="12"/>
  <c r="A1703" i="12"/>
  <c r="EU1198" i="12"/>
  <c r="U2208" i="12"/>
  <c r="EK1198" i="12"/>
  <c r="FE1198" i="12"/>
  <c r="CM1703" i="12"/>
  <c r="DQ2208" i="12"/>
  <c r="K188" i="12"/>
  <c r="CC1198" i="12"/>
  <c r="U1703" i="12"/>
  <c r="DQ1703" i="12"/>
  <c r="K2208" i="12"/>
  <c r="FY2208" i="12"/>
  <c r="FE2208" i="12"/>
  <c r="CC2208" i="12"/>
  <c r="BS188" i="12"/>
  <c r="EU1703" i="12"/>
  <c r="FY1703" i="12"/>
  <c r="CW693" i="12"/>
  <c r="EA188" i="12"/>
  <c r="U1198" i="12"/>
  <c r="DG1198" i="12"/>
  <c r="DQ1198" i="12"/>
  <c r="DG1703" i="12"/>
  <c r="FO693" i="12"/>
  <c r="A1198" i="12"/>
  <c r="FO188" i="12"/>
  <c r="AO2208" i="12"/>
  <c r="CW2208" i="12"/>
  <c r="AY693" i="12"/>
  <c r="A2208" i="12"/>
  <c r="CM188" i="12"/>
  <c r="AO1198" i="12"/>
  <c r="DQ188" i="12"/>
  <c r="AY1198" i="12"/>
  <c r="BS1198" i="12"/>
  <c r="BI2208" i="12"/>
  <c r="FY1198" i="12"/>
  <c r="EU693" i="12"/>
  <c r="FY693" i="12"/>
  <c r="AY2208" i="12"/>
  <c r="CC188" i="12"/>
  <c r="AE2208" i="12"/>
  <c r="BS1703" i="12"/>
  <c r="FO2208" i="12"/>
  <c r="AY188" i="12"/>
  <c r="CC1703" i="12"/>
  <c r="AE188" i="12"/>
  <c r="BI1703" i="12"/>
  <c r="AO1703" i="12"/>
  <c r="K1703" i="12"/>
  <c r="BS2208" i="12"/>
  <c r="CM693" i="12"/>
  <c r="CW1703" i="12"/>
  <c r="EA693" i="12"/>
  <c r="U188" i="12"/>
  <c r="GI693" i="12"/>
  <c r="DG2208" i="12"/>
  <c r="EK188" i="12"/>
  <c r="EU2208" i="12"/>
  <c r="DG188" i="12"/>
  <c r="A693" i="12"/>
  <c r="BI693" i="12"/>
  <c r="GI1198" i="12"/>
  <c r="CW1198" i="12"/>
  <c r="EU188" i="12"/>
  <c r="GI188" i="12"/>
  <c r="FE693" i="12"/>
  <c r="A188" i="12"/>
  <c r="EA1198" i="12"/>
  <c r="BI1198" i="12"/>
  <c r="FY188" i="12"/>
  <c r="BI188" i="12"/>
  <c r="AE1198" i="12"/>
  <c r="EA1703" i="12"/>
  <c r="AE1703" i="12"/>
  <c r="DG693" i="12"/>
  <c r="EA2208" i="12"/>
  <c r="AE693" i="12"/>
  <c r="AO693" i="12"/>
  <c r="AO188" i="12"/>
  <c r="FE188" i="12"/>
  <c r="EK2208" i="12"/>
  <c r="K1198" i="12"/>
  <c r="BS693" i="12"/>
  <c r="CC693" i="12"/>
  <c r="CM1198" i="12"/>
  <c r="FO1198" i="12"/>
  <c r="EK693" i="12"/>
  <c r="DQ693"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CC2209" i="12"/>
  <c r="BS189" i="12"/>
  <c r="CM1704" i="12"/>
  <c r="CM2209" i="12"/>
  <c r="FE189" i="12"/>
  <c r="AO694" i="12"/>
  <c r="FY694" i="12"/>
  <c r="CC189" i="12"/>
  <c r="BS1199" i="12"/>
  <c r="DG2209" i="12"/>
  <c r="EU1199" i="12"/>
  <c r="A694" i="12"/>
  <c r="EU189" i="12"/>
  <c r="U2209" i="12"/>
  <c r="GI694" i="12"/>
  <c r="U694" i="12"/>
  <c r="EK1704" i="12"/>
  <c r="AY1199" i="12"/>
  <c r="K1199" i="12"/>
  <c r="FY1199" i="12"/>
  <c r="EA2209" i="12"/>
  <c r="BI1199" i="12"/>
  <c r="CW1704" i="12"/>
  <c r="FO1199" i="12"/>
  <c r="CW694" i="12"/>
  <c r="BI1704" i="12"/>
  <c r="EU2209" i="12"/>
  <c r="EA1704" i="12"/>
  <c r="EK1199" i="12"/>
  <c r="EU694" i="12"/>
  <c r="AY1704" i="12"/>
  <c r="EA189" i="12"/>
  <c r="GI1199" i="12"/>
  <c r="FE694" i="12"/>
  <c r="K1704" i="12"/>
  <c r="FY2209" i="12"/>
  <c r="FO1704" i="12"/>
  <c r="K694" i="12"/>
  <c r="A189" i="12"/>
  <c r="U1704" i="12"/>
  <c r="EU1704" i="12"/>
  <c r="AE1704" i="12"/>
  <c r="AY2209" i="12"/>
  <c r="EK694" i="12"/>
  <c r="AO1199" i="12"/>
  <c r="BS694" i="12"/>
  <c r="FY189" i="12"/>
  <c r="CC1704" i="12"/>
  <c r="CC1199" i="12"/>
  <c r="CC694" i="12"/>
  <c r="AO1704" i="12"/>
  <c r="DG694" i="12"/>
  <c r="AY694" i="12"/>
  <c r="AE694" i="12"/>
  <c r="BS1704" i="12"/>
  <c r="DG1199" i="12"/>
  <c r="BS2209" i="12"/>
  <c r="AE2209" i="12"/>
  <c r="EA694" i="12"/>
  <c r="AY189" i="12"/>
  <c r="AE189" i="12"/>
  <c r="EA1199" i="12"/>
  <c r="CW2209" i="12"/>
  <c r="FE1704" i="12"/>
  <c r="CM189" i="12"/>
  <c r="BI694" i="12"/>
  <c r="DQ189" i="12"/>
  <c r="FE2209" i="12"/>
  <c r="U189" i="12"/>
  <c r="U1199" i="12"/>
  <c r="FE1199" i="12"/>
  <c r="CM1199" i="12"/>
  <c r="DQ1704" i="12"/>
  <c r="EK2209" i="12"/>
  <c r="BI189" i="12"/>
  <c r="EK189" i="12"/>
  <c r="K2209" i="12"/>
  <c r="FO2209" i="12"/>
  <c r="A1199" i="12"/>
  <c r="AE1199" i="12"/>
  <c r="CW1199" i="12"/>
  <c r="DQ694" i="12"/>
  <c r="BI2209" i="12"/>
  <c r="FY1704" i="12"/>
  <c r="DG189" i="12"/>
  <c r="AO2209" i="12"/>
  <c r="FO189" i="12"/>
  <c r="GI2209" i="12"/>
  <c r="A2209" i="12"/>
  <c r="FO694" i="12"/>
  <c r="CW189" i="12"/>
  <c r="DG1704" i="12"/>
  <c r="GI1704" i="12"/>
  <c r="A1704" i="12"/>
  <c r="DQ2209" i="12"/>
  <c r="CM694" i="12"/>
  <c r="K189" i="12"/>
  <c r="AO189" i="12"/>
  <c r="GI189" i="12"/>
  <c r="DQ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DQ695" i="12"/>
  <c r="AY695" i="12"/>
  <c r="BS1200" i="12"/>
  <c r="A2210" i="12"/>
  <c r="BS2210" i="12"/>
  <c r="CC190" i="12"/>
  <c r="BI2210" i="12"/>
  <c r="FE190" i="12"/>
  <c r="DQ2210" i="12"/>
  <c r="EU1200" i="12"/>
  <c r="FO695" i="12"/>
  <c r="EU190" i="12"/>
  <c r="EA1200" i="12"/>
  <c r="CC2210" i="12"/>
  <c r="BI1200" i="12"/>
  <c r="CM1705" i="12"/>
  <c r="K695" i="12"/>
  <c r="DG1200" i="12"/>
  <c r="DG190" i="12"/>
  <c r="CW695" i="12"/>
  <c r="GI2210" i="12"/>
  <c r="EA190" i="12"/>
  <c r="EK1200" i="12"/>
  <c r="AY2210" i="12"/>
  <c r="DQ190" i="12"/>
  <c r="BI190" i="12"/>
  <c r="AO190" i="12"/>
  <c r="CM2210" i="12"/>
  <c r="K1705" i="12"/>
  <c r="A695" i="12"/>
  <c r="AY1200" i="12"/>
  <c r="AO1705" i="12"/>
  <c r="AE1705" i="12"/>
  <c r="K190" i="12"/>
  <c r="AE190" i="12"/>
  <c r="FE2210" i="12"/>
  <c r="K2210" i="12"/>
  <c r="EU1705" i="12"/>
  <c r="CW1705" i="12"/>
  <c r="FE1705" i="12"/>
  <c r="FO190" i="12"/>
  <c r="AY190" i="12"/>
  <c r="BS1705" i="12"/>
  <c r="U2210" i="12"/>
  <c r="DQ1200" i="12"/>
  <c r="AO2210" i="12"/>
  <c r="CC1705" i="12"/>
  <c r="FO2210" i="12"/>
  <c r="DQ1705" i="12"/>
  <c r="U695" i="12"/>
  <c r="U1705" i="12"/>
  <c r="CW190" i="12"/>
  <c r="K1200" i="12"/>
  <c r="BI695" i="12"/>
  <c r="FO1705" i="12"/>
  <c r="FE695" i="12"/>
  <c r="EK695" i="12"/>
  <c r="EA695" i="12"/>
  <c r="FY1200" i="12"/>
  <c r="BS190" i="12"/>
  <c r="EK2210" i="12"/>
  <c r="DG1705" i="12"/>
  <c r="U190" i="12"/>
  <c r="BS695" i="12"/>
  <c r="A190" i="12"/>
  <c r="GI1200" i="12"/>
  <c r="FY2210" i="12"/>
  <c r="FE1200" i="12"/>
  <c r="CM1200" i="12"/>
  <c r="AY1705" i="12"/>
  <c r="AE2210" i="12"/>
  <c r="EK1705" i="12"/>
  <c r="EU695" i="12"/>
  <c r="CC695" i="12"/>
  <c r="CW1200" i="12"/>
  <c r="CW2210" i="12"/>
  <c r="CM695" i="12"/>
  <c r="CM190" i="12"/>
  <c r="EK190" i="12"/>
  <c r="A1200" i="12"/>
  <c r="GI190" i="12"/>
  <c r="EA1705" i="12"/>
  <c r="AE1200" i="12"/>
  <c r="AE695" i="12"/>
  <c r="EA2210" i="12"/>
  <c r="GI695" i="12"/>
  <c r="BI1705" i="12"/>
  <c r="AO1200" i="12"/>
  <c r="AO695" i="12"/>
  <c r="A1705" i="12"/>
  <c r="FO1200" i="12"/>
  <c r="CC1200" i="12"/>
  <c r="FY695" i="12"/>
  <c r="EU2210" i="12"/>
  <c r="FY1705" i="12"/>
  <c r="FY190" i="12"/>
  <c r="DG2210" i="12"/>
  <c r="U1200" i="12"/>
  <c r="GI1705" i="12"/>
  <c r="DG695"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BS1706" i="12"/>
  <c r="FE2211" i="12"/>
  <c r="BI696" i="12"/>
  <c r="EK696" i="12"/>
  <c r="AE191" i="12"/>
  <c r="FO1706" i="12"/>
  <c r="EU696" i="12"/>
  <c r="BS2211" i="12"/>
  <c r="EK191" i="12"/>
  <c r="AO2211" i="12"/>
  <c r="EK1201" i="12"/>
  <c r="K2211" i="12"/>
  <c r="EA191" i="12"/>
  <c r="EK1706" i="12"/>
  <c r="U1706" i="12"/>
  <c r="AY2211" i="12"/>
  <c r="AO191" i="12"/>
  <c r="BI2211" i="12"/>
  <c r="CM696" i="12"/>
  <c r="EU2211" i="12"/>
  <c r="CW1201" i="12"/>
  <c r="DQ2211" i="12"/>
  <c r="DG2211" i="12"/>
  <c r="GI1706" i="12"/>
  <c r="CM1706" i="12"/>
  <c r="AY1201" i="12"/>
  <c r="AY1706" i="12"/>
  <c r="GI2211" i="12"/>
  <c r="AO1201" i="12"/>
  <c r="BS696" i="12"/>
  <c r="K696" i="12"/>
  <c r="DQ191" i="12"/>
  <c r="FE696" i="12"/>
  <c r="CM191" i="12"/>
  <c r="A1706" i="12"/>
  <c r="EU191" i="12"/>
  <c r="CC1706" i="12"/>
  <c r="K1706" i="12"/>
  <c r="AY696" i="12"/>
  <c r="FE1201" i="12"/>
  <c r="U2211" i="12"/>
  <c r="AE2211" i="12"/>
  <c r="FY1706" i="12"/>
  <c r="CC696" i="12"/>
  <c r="FO696" i="12"/>
  <c r="FO191" i="12"/>
  <c r="FY696" i="12"/>
  <c r="FO1201" i="12"/>
  <c r="FY2211" i="12"/>
  <c r="AO696" i="12"/>
  <c r="A2211" i="12"/>
  <c r="EA2211" i="12"/>
  <c r="BS1201" i="12"/>
  <c r="FO2211" i="12"/>
  <c r="CM2211" i="12"/>
  <c r="AY191" i="12"/>
  <c r="U696" i="12"/>
  <c r="EA1706" i="12"/>
  <c r="DG191" i="12"/>
  <c r="AE1706" i="12"/>
  <c r="BI191" i="12"/>
  <c r="DG1201" i="12"/>
  <c r="DQ1201" i="12"/>
  <c r="GI696" i="12"/>
  <c r="CW191" i="12"/>
  <c r="FY1201" i="12"/>
  <c r="A696" i="12"/>
  <c r="U1201" i="12"/>
  <c r="K1201" i="12"/>
  <c r="DQ1706" i="12"/>
  <c r="K191" i="12"/>
  <c r="DG1706" i="12"/>
  <c r="EA696" i="12"/>
  <c r="AE696" i="12"/>
  <c r="CM1201" i="12"/>
  <c r="BI1201" i="12"/>
  <c r="CW1706" i="12"/>
  <c r="A1201" i="12"/>
  <c r="EK2211" i="12"/>
  <c r="BS191" i="12"/>
  <c r="EU1706" i="12"/>
  <c r="A191" i="12"/>
  <c r="CC2211" i="12"/>
  <c r="FE191" i="12"/>
  <c r="GI1201" i="12"/>
  <c r="DG696" i="12"/>
  <c r="EA1201" i="12"/>
  <c r="CW696" i="12"/>
  <c r="FE1706" i="12"/>
  <c r="AE1201" i="12"/>
  <c r="CC1201" i="12"/>
  <c r="GI191" i="12"/>
  <c r="FY191" i="12"/>
  <c r="DQ696" i="12"/>
  <c r="CC191" i="12"/>
  <c r="U191" i="12"/>
  <c r="AO1706" i="12"/>
  <c r="CW2211" i="12"/>
  <c r="EU1201" i="12"/>
  <c r="BI170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DQ2212" i="12"/>
  <c r="BI1202" i="12"/>
  <c r="AY2212" i="12"/>
  <c r="CC697" i="12"/>
  <c r="BS1202" i="12"/>
  <c r="AO1707" i="12"/>
  <c r="K2212" i="12"/>
  <c r="AY697" i="12"/>
  <c r="FY2212" i="12"/>
  <c r="EK1707" i="12"/>
  <c r="U192" i="12"/>
  <c r="U2212" i="12"/>
  <c r="BI192" i="12"/>
  <c r="DQ697" i="12"/>
  <c r="FY192" i="12"/>
  <c r="FO697" i="12"/>
  <c r="CW1202" i="12"/>
  <c r="AO2212" i="12"/>
  <c r="EA2212" i="12"/>
  <c r="AO697" i="12"/>
  <c r="FY1202" i="12"/>
  <c r="FO192" i="12"/>
  <c r="AO192" i="12"/>
  <c r="CM697" i="12"/>
  <c r="A1202" i="12"/>
  <c r="DG192" i="12"/>
  <c r="CW2212" i="12"/>
  <c r="FE1202" i="12"/>
  <c r="FO2212" i="12"/>
  <c r="EK2212" i="12"/>
  <c r="FY697" i="12"/>
  <c r="CC1707" i="12"/>
  <c r="EU192" i="12"/>
  <c r="BS697" i="12"/>
  <c r="EA192" i="12"/>
  <c r="CM192" i="12"/>
  <c r="BI2212" i="12"/>
  <c r="CW192" i="12"/>
  <c r="EU2212" i="12"/>
  <c r="CM1202" i="12"/>
  <c r="CM2212" i="12"/>
  <c r="K1707" i="12"/>
  <c r="K697" i="12"/>
  <c r="EU1202" i="12"/>
  <c r="AE697" i="12"/>
  <c r="BS1707" i="12"/>
  <c r="EA1707" i="12"/>
  <c r="CM1707" i="12"/>
  <c r="AE192" i="12"/>
  <c r="FO1202" i="12"/>
  <c r="EK697" i="12"/>
  <c r="A192" i="12"/>
  <c r="K192" i="12"/>
  <c r="GI1707" i="12"/>
  <c r="DG1707" i="12"/>
  <c r="EA697" i="12"/>
  <c r="DQ1707" i="12"/>
  <c r="CW697" i="12"/>
  <c r="U1202" i="12"/>
  <c r="DG697" i="12"/>
  <c r="A2212" i="12"/>
  <c r="BS192" i="12"/>
  <c r="GI2212" i="12"/>
  <c r="EA1202" i="12"/>
  <c r="A1707" i="12"/>
  <c r="FO1707" i="12"/>
  <c r="DG1202" i="12"/>
  <c r="EK192" i="12"/>
  <c r="AE1202" i="12"/>
  <c r="AE1707" i="12"/>
  <c r="EK1202" i="12"/>
  <c r="FE192" i="12"/>
  <c r="CW1707" i="12"/>
  <c r="CC1202" i="12"/>
  <c r="K1202" i="12"/>
  <c r="AY192" i="12"/>
  <c r="AY1707" i="12"/>
  <c r="CC2212" i="12"/>
  <c r="AY1202" i="12"/>
  <c r="DQ192" i="12"/>
  <c r="FE2212" i="12"/>
  <c r="AE2212" i="12"/>
  <c r="EU697" i="12"/>
  <c r="EU1707" i="12"/>
  <c r="AO1202" i="12"/>
  <c r="CC192" i="12"/>
  <c r="BS2212" i="12"/>
  <c r="FE697" i="12"/>
  <c r="DG2212" i="12"/>
  <c r="FE1707" i="12"/>
  <c r="FY1707" i="12"/>
  <c r="DQ1202" i="12"/>
  <c r="GI1202" i="12"/>
  <c r="BI1707" i="12"/>
  <c r="GI697" i="12"/>
  <c r="U697" i="12"/>
  <c r="A697" i="12"/>
  <c r="U1707" i="12"/>
  <c r="BI697" i="12"/>
  <c r="GI19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AE1708" i="12"/>
  <c r="EA193" i="12"/>
  <c r="FE1708" i="12"/>
  <c r="AO698" i="12"/>
  <c r="GI698" i="12"/>
  <c r="BS1203" i="12"/>
  <c r="CC698" i="12"/>
  <c r="EA698" i="12"/>
  <c r="K193" i="12"/>
  <c r="A698" i="12"/>
  <c r="BS193" i="12"/>
  <c r="CW1708" i="12"/>
  <c r="DQ193" i="12"/>
  <c r="EA1708" i="12"/>
  <c r="AY698" i="12"/>
  <c r="DG193" i="12"/>
  <c r="BI2213" i="12"/>
  <c r="DG2213" i="12"/>
  <c r="FO1203" i="12"/>
  <c r="A1708" i="12"/>
  <c r="FO2213" i="12"/>
  <c r="GI193" i="12"/>
  <c r="CW698" i="12"/>
  <c r="EU1203" i="12"/>
  <c r="CC2213" i="12"/>
  <c r="EK1203" i="12"/>
  <c r="EK1708" i="12"/>
  <c r="FE1203" i="12"/>
  <c r="AY1708" i="12"/>
  <c r="BS2213" i="12"/>
  <c r="K1708" i="12"/>
  <c r="K2213" i="12"/>
  <c r="DQ1203" i="12"/>
  <c r="EK193" i="12"/>
  <c r="AE193" i="12"/>
  <c r="DQ1708" i="12"/>
  <c r="CW193" i="12"/>
  <c r="FO1708" i="12"/>
  <c r="EU193" i="12"/>
  <c r="GI2213" i="12"/>
  <c r="BS698" i="12"/>
  <c r="FO193" i="12"/>
  <c r="CC1203" i="12"/>
  <c r="CW1203" i="12"/>
  <c r="EU2213" i="12"/>
  <c r="EU1708" i="12"/>
  <c r="EK2213" i="12"/>
  <c r="GI1203" i="12"/>
  <c r="AE1203" i="12"/>
  <c r="CC1708" i="12"/>
  <c r="DQ698" i="12"/>
  <c r="AO1708" i="12"/>
  <c r="A2213" i="12"/>
  <c r="AE2213" i="12"/>
  <c r="BI1708" i="12"/>
  <c r="FY2213" i="12"/>
  <c r="EA2213" i="12"/>
  <c r="AY2213" i="12"/>
  <c r="AO1203" i="12"/>
  <c r="CM1708" i="12"/>
  <c r="FE193" i="12"/>
  <c r="CC193" i="12"/>
  <c r="DG698" i="12"/>
  <c r="U698" i="12"/>
  <c r="A193" i="12"/>
  <c r="BI698" i="12"/>
  <c r="FO698" i="12"/>
  <c r="EU698" i="12"/>
  <c r="AY1203" i="12"/>
  <c r="DG1708" i="12"/>
  <c r="FE2213" i="12"/>
  <c r="CM1203" i="12"/>
  <c r="AY193" i="12"/>
  <c r="FY193" i="12"/>
  <c r="FY1708" i="12"/>
  <c r="GI1708" i="12"/>
  <c r="FE698" i="12"/>
  <c r="CM698" i="12"/>
  <c r="K1203" i="12"/>
  <c r="DQ2213" i="12"/>
  <c r="AO193" i="12"/>
  <c r="BI1203" i="12"/>
  <c r="U1708" i="12"/>
  <c r="CM2213" i="12"/>
  <c r="AE698" i="12"/>
  <c r="U1203" i="12"/>
  <c r="CM193" i="12"/>
  <c r="DG1203" i="12"/>
  <c r="EK698" i="12"/>
  <c r="CW2213" i="12"/>
  <c r="EA1203" i="12"/>
  <c r="BS1708" i="12"/>
  <c r="A1203" i="12"/>
  <c r="K698" i="12"/>
  <c r="U193" i="12"/>
  <c r="U2213" i="12"/>
  <c r="BI193" i="12"/>
  <c r="FY698" i="12"/>
  <c r="FY1203" i="12"/>
  <c r="AO221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AO699" i="12"/>
  <c r="BS2214" i="12"/>
  <c r="EU1204" i="12"/>
  <c r="BS1204" i="12"/>
  <c r="K2214" i="12"/>
  <c r="GI194" i="12"/>
  <c r="EU194" i="12"/>
  <c r="FO1709" i="12"/>
  <c r="AE194" i="12"/>
  <c r="FY2214" i="12"/>
  <c r="DG194" i="12"/>
  <c r="CM699" i="12"/>
  <c r="FO194" i="12"/>
  <c r="FY1204" i="12"/>
  <c r="BI1709" i="12"/>
  <c r="CW194" i="12"/>
  <c r="EU1709" i="12"/>
  <c r="FE699" i="12"/>
  <c r="AY699" i="12"/>
  <c r="DQ699" i="12"/>
  <c r="EK1709" i="12"/>
  <c r="DG1709" i="12"/>
  <c r="CW699" i="12"/>
  <c r="BI699" i="12"/>
  <c r="A2214" i="12"/>
  <c r="CC194" i="12"/>
  <c r="AY2214" i="12"/>
  <c r="BS1709" i="12"/>
  <c r="U1709" i="12"/>
  <c r="CC2214" i="12"/>
  <c r="AE1204" i="12"/>
  <c r="EA699" i="12"/>
  <c r="GI1204" i="12"/>
  <c r="FO699" i="12"/>
  <c r="A194" i="12"/>
  <c r="CC1204" i="12"/>
  <c r="FY699" i="12"/>
  <c r="BI1204" i="12"/>
  <c r="EK194" i="12"/>
  <c r="K699" i="12"/>
  <c r="AO1709" i="12"/>
  <c r="BS699" i="12"/>
  <c r="AE2214" i="12"/>
  <c r="CM1709" i="12"/>
  <c r="K1204" i="12"/>
  <c r="U699" i="12"/>
  <c r="A699" i="12"/>
  <c r="FO2214" i="12"/>
  <c r="U1204" i="12"/>
  <c r="CM1204" i="12"/>
  <c r="A1204" i="12"/>
  <c r="GI1709" i="12"/>
  <c r="GI699" i="12"/>
  <c r="FE1709" i="12"/>
  <c r="CW2214" i="12"/>
  <c r="DQ1204" i="12"/>
  <c r="K1709" i="12"/>
  <c r="FE194" i="12"/>
  <c r="CM194" i="12"/>
  <c r="FE2214" i="12"/>
  <c r="EA1709" i="12"/>
  <c r="GI2214" i="12"/>
  <c r="FE1204" i="12"/>
  <c r="FO1204" i="12"/>
  <c r="A1709" i="12"/>
  <c r="BI194" i="12"/>
  <c r="DQ1709" i="12"/>
  <c r="AO1204" i="12"/>
  <c r="EA194" i="12"/>
  <c r="FY194" i="12"/>
  <c r="CM2214" i="12"/>
  <c r="AO2214" i="12"/>
  <c r="CC699" i="12"/>
  <c r="EU699" i="12"/>
  <c r="EA1204" i="12"/>
  <c r="EA2214" i="12"/>
  <c r="CW1204" i="12"/>
  <c r="DQ194" i="12"/>
  <c r="EU2214" i="12"/>
  <c r="U2214" i="12"/>
  <c r="DQ2214" i="12"/>
  <c r="AY194" i="12"/>
  <c r="CW1709" i="12"/>
  <c r="AY1204" i="12"/>
  <c r="EK699" i="12"/>
  <c r="FY1709" i="12"/>
  <c r="U194" i="12"/>
  <c r="AE699" i="12"/>
  <c r="DG1204" i="12"/>
  <c r="AO194" i="12"/>
  <c r="DG2214" i="12"/>
  <c r="EK2214" i="12"/>
  <c r="EK1204" i="12"/>
  <c r="DG699" i="12"/>
  <c r="AY1709" i="12"/>
  <c r="K194" i="12"/>
  <c r="BS194" i="12"/>
  <c r="AE1709" i="12"/>
  <c r="CC1709" i="12"/>
  <c r="BI221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EK1710" i="12"/>
  <c r="CC2215" i="12"/>
  <c r="AY700" i="12"/>
  <c r="DQ195" i="12"/>
  <c r="CC1205" i="12"/>
  <c r="AY1205" i="12"/>
  <c r="CM195" i="12"/>
  <c r="K195" i="12"/>
  <c r="BS700" i="12"/>
  <c r="EU1710" i="12"/>
  <c r="A700" i="12"/>
  <c r="AE195" i="12"/>
  <c r="BS195" i="12"/>
  <c r="U1710" i="12"/>
  <c r="AO700" i="12"/>
  <c r="DG2215" i="12"/>
  <c r="CW1710" i="12"/>
  <c r="AY2215" i="12"/>
  <c r="BI2215" i="12"/>
  <c r="CW195" i="12"/>
  <c r="AO195" i="12"/>
  <c r="BI1205" i="12"/>
  <c r="CM700" i="12"/>
  <c r="EU195" i="12"/>
  <c r="A195" i="12"/>
  <c r="FE2215" i="12"/>
  <c r="DQ1205" i="12"/>
  <c r="FE700" i="12"/>
  <c r="FE195" i="12"/>
  <c r="EK195" i="12"/>
  <c r="EA2215" i="12"/>
  <c r="GI195" i="12"/>
  <c r="AY195" i="12"/>
  <c r="K700" i="12"/>
  <c r="BS1205" i="12"/>
  <c r="AE700" i="12"/>
  <c r="AO1710" i="12"/>
  <c r="CW700" i="12"/>
  <c r="EU2215" i="12"/>
  <c r="GI2215" i="12"/>
  <c r="FY195" i="12"/>
  <c r="GI700" i="12"/>
  <c r="BI700" i="12"/>
  <c r="CW2215" i="12"/>
  <c r="U195" i="12"/>
  <c r="EA1710" i="12"/>
  <c r="FO1710" i="12"/>
  <c r="BS1710" i="12"/>
  <c r="BS2215" i="12"/>
  <c r="AO2215" i="12"/>
  <c r="DG195" i="12"/>
  <c r="EU1205" i="12"/>
  <c r="CC700" i="12"/>
  <c r="DG1205" i="12"/>
  <c r="FO1205" i="12"/>
  <c r="EA700" i="12"/>
  <c r="U1205" i="12"/>
  <c r="BI1710" i="12"/>
  <c r="AE2215" i="12"/>
  <c r="AO1205" i="12"/>
  <c r="BI195" i="12"/>
  <c r="CM2215" i="12"/>
  <c r="EK2215" i="12"/>
  <c r="DG700" i="12"/>
  <c r="EK1205" i="12"/>
  <c r="FY700" i="12"/>
  <c r="A2215" i="12"/>
  <c r="FY1205" i="12"/>
  <c r="A1710" i="12"/>
  <c r="DQ2215" i="12"/>
  <c r="K1710" i="12"/>
  <c r="EU700" i="12"/>
  <c r="CW1205" i="12"/>
  <c r="CM1205" i="12"/>
  <c r="EK700" i="12"/>
  <c r="FE1205" i="12"/>
  <c r="FY2215" i="12"/>
  <c r="AE1205" i="12"/>
  <c r="DQ1710" i="12"/>
  <c r="CC195" i="12"/>
  <c r="U2215" i="12"/>
  <c r="GI1710" i="12"/>
  <c r="DG1710" i="12"/>
  <c r="U700" i="12"/>
  <c r="FE1710" i="12"/>
  <c r="K2215" i="12"/>
  <c r="AE1710" i="12"/>
  <c r="FO195" i="12"/>
  <c r="EA195" i="12"/>
  <c r="CM1710" i="12"/>
  <c r="K1205" i="12"/>
  <c r="FY1710" i="12"/>
  <c r="FO700" i="12"/>
  <c r="GI1205" i="12"/>
  <c r="A1205" i="12"/>
  <c r="FO2215" i="12"/>
  <c r="AY1710" i="12"/>
  <c r="CC1710" i="12"/>
  <c r="DQ700" i="12"/>
  <c r="EA120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U2216" i="12"/>
  <c r="GI196" i="12"/>
  <c r="FY701" i="12"/>
  <c r="CM2216" i="12"/>
  <c r="BI701" i="12"/>
  <c r="BS1711" i="12"/>
  <c r="AY701" i="12"/>
  <c r="CC701" i="12"/>
  <c r="AE1206" i="12"/>
  <c r="A196" i="12"/>
  <c r="AO2216" i="12"/>
  <c r="EA1711" i="12"/>
  <c r="AO1711" i="12"/>
  <c r="U1711" i="12"/>
  <c r="EA2216" i="12"/>
  <c r="DG2216" i="12"/>
  <c r="K1206" i="12"/>
  <c r="FE2216" i="12"/>
  <c r="EK2216" i="12"/>
  <c r="A1711" i="12"/>
  <c r="EK1711" i="12"/>
  <c r="DG1206" i="12"/>
  <c r="DQ2216" i="12"/>
  <c r="BI2216" i="12"/>
  <c r="AY1711" i="12"/>
  <c r="FO2216" i="12"/>
  <c r="EA196" i="12"/>
  <c r="EA1206" i="12"/>
  <c r="U701" i="12"/>
  <c r="EK701" i="12"/>
  <c r="EK196" i="12"/>
  <c r="CC1711" i="12"/>
  <c r="CM701" i="12"/>
  <c r="GI2216" i="12"/>
  <c r="CM196" i="12"/>
  <c r="AE1711" i="12"/>
  <c r="A2216" i="12"/>
  <c r="CW1206" i="12"/>
  <c r="CW2216" i="12"/>
  <c r="CM1206" i="12"/>
  <c r="EU701" i="12"/>
  <c r="AY196" i="12"/>
  <c r="FE1206" i="12"/>
  <c r="BS701" i="12"/>
  <c r="GI1711" i="12"/>
  <c r="K1711" i="12"/>
  <c r="FY1206" i="12"/>
  <c r="CW701" i="12"/>
  <c r="FE196" i="12"/>
  <c r="K2216" i="12"/>
  <c r="CW196" i="12"/>
  <c r="DG196" i="12"/>
  <c r="GI701" i="12"/>
  <c r="EU2216" i="12"/>
  <c r="GI1206" i="12"/>
  <c r="K196" i="12"/>
  <c r="CM1711" i="12"/>
  <c r="U196" i="12"/>
  <c r="FO1206" i="12"/>
  <c r="EU196" i="12"/>
  <c r="DG701" i="12"/>
  <c r="EK1206" i="12"/>
  <c r="CC196" i="12"/>
  <c r="FE1711" i="12"/>
  <c r="BI1206" i="12"/>
  <c r="EA701" i="12"/>
  <c r="CW1711" i="12"/>
  <c r="DQ701" i="12"/>
  <c r="AE196" i="12"/>
  <c r="AE701" i="12"/>
  <c r="FO1711" i="12"/>
  <c r="AY2216" i="12"/>
  <c r="FY196" i="12"/>
  <c r="K701" i="12"/>
  <c r="A701" i="12"/>
  <c r="AO1206" i="12"/>
  <c r="FO196" i="12"/>
  <c r="AO196" i="12"/>
  <c r="DG1711" i="12"/>
  <c r="A1206" i="12"/>
  <c r="BS1206" i="12"/>
  <c r="FY1711" i="12"/>
  <c r="FO701" i="12"/>
  <c r="DQ1711" i="12"/>
  <c r="BS2216" i="12"/>
  <c r="AY1206" i="12"/>
  <c r="EU1711" i="12"/>
  <c r="FE701" i="12"/>
  <c r="FY2216" i="12"/>
  <c r="DQ1206" i="12"/>
  <c r="AO701" i="12"/>
  <c r="EU1206" i="12"/>
  <c r="U1206" i="12"/>
  <c r="AE2216" i="12"/>
  <c r="CC2216" i="12"/>
  <c r="CC1206" i="12"/>
  <c r="BI196" i="12"/>
  <c r="BI1711" i="12"/>
  <c r="BS196" i="12"/>
  <c r="DQ19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EU197" i="12"/>
  <c r="BS197" i="12"/>
  <c r="DG1712" i="12"/>
  <c r="AY702" i="12"/>
  <c r="U197" i="12"/>
  <c r="AO197" i="12"/>
  <c r="BI1207" i="12"/>
  <c r="FY2217" i="12"/>
  <c r="BI702" i="12"/>
  <c r="CC1207" i="12"/>
  <c r="EK702" i="12"/>
  <c r="A197" i="12"/>
  <c r="K2217" i="12"/>
  <c r="EK2217" i="12"/>
  <c r="AO1207" i="12"/>
  <c r="U702" i="12"/>
  <c r="DG702" i="12"/>
  <c r="EK1712" i="12"/>
  <c r="FO702" i="12"/>
  <c r="EA1207" i="12"/>
  <c r="GI1207" i="12"/>
  <c r="FY1712" i="12"/>
  <c r="DG1207" i="12"/>
  <c r="K702" i="12"/>
  <c r="DQ2217" i="12"/>
  <c r="CC197" i="12"/>
  <c r="FE1712" i="12"/>
  <c r="AO702" i="12"/>
  <c r="EA1712" i="12"/>
  <c r="BS1712" i="12"/>
  <c r="DG2217" i="12"/>
  <c r="GI2217" i="12"/>
  <c r="CM197" i="12"/>
  <c r="EU2217" i="12"/>
  <c r="FY197" i="12"/>
  <c r="BI197" i="12"/>
  <c r="AY1712" i="12"/>
  <c r="AY197" i="12"/>
  <c r="EA197" i="12"/>
  <c r="AO2217" i="12"/>
  <c r="FO1207" i="12"/>
  <c r="BS702" i="12"/>
  <c r="CW2217" i="12"/>
  <c r="FE197" i="12"/>
  <c r="EK1207" i="12"/>
  <c r="AO1712" i="12"/>
  <c r="U2217" i="12"/>
  <c r="EU702" i="12"/>
  <c r="AY1207" i="12"/>
  <c r="DQ197" i="12"/>
  <c r="BS2217" i="12"/>
  <c r="A1207" i="12"/>
  <c r="DG197" i="12"/>
  <c r="CM702" i="12"/>
  <c r="EU1712" i="12"/>
  <c r="K1712" i="12"/>
  <c r="AY2217" i="12"/>
  <c r="CM2217" i="12"/>
  <c r="CW702" i="12"/>
  <c r="GI1712" i="12"/>
  <c r="A1712" i="12"/>
  <c r="AE702" i="12"/>
  <c r="EU1207" i="12"/>
  <c r="GI702" i="12"/>
  <c r="K197" i="12"/>
  <c r="K1207" i="12"/>
  <c r="CC1712" i="12"/>
  <c r="AE1712" i="12"/>
  <c r="FE1207" i="12"/>
  <c r="FO197" i="12"/>
  <c r="CW1207" i="12"/>
  <c r="BI2217" i="12"/>
  <c r="AE197" i="12"/>
  <c r="GI197" i="12"/>
  <c r="AE1207" i="12"/>
  <c r="A702" i="12"/>
  <c r="CM1207" i="12"/>
  <c r="FO2217" i="12"/>
  <c r="EA2217" i="12"/>
  <c r="U1207" i="12"/>
  <c r="AE2217" i="12"/>
  <c r="DQ1207" i="12"/>
  <c r="EK197" i="12"/>
  <c r="FY702" i="12"/>
  <c r="FE702" i="12"/>
  <c r="FO1712" i="12"/>
  <c r="U1712" i="12"/>
  <c r="FY1207" i="12"/>
  <c r="BS1207" i="12"/>
  <c r="CC702" i="12"/>
  <c r="A2217" i="12"/>
  <c r="DQ1712" i="12"/>
  <c r="FE2217" i="12"/>
  <c r="CC2217" i="12"/>
  <c r="CM1712" i="12"/>
  <c r="CW197" i="12"/>
  <c r="CW1712" i="12"/>
  <c r="BI1712" i="12"/>
  <c r="EA702" i="12"/>
  <c r="DQ702"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U1208" i="12"/>
  <c r="BS703" i="12"/>
  <c r="CM1208" i="12"/>
  <c r="AO2218" i="12"/>
  <c r="AO1208" i="12"/>
  <c r="U2218" i="12"/>
  <c r="EK198" i="12"/>
  <c r="DG2218" i="12"/>
  <c r="EK703" i="12"/>
  <c r="EK1208" i="12"/>
  <c r="BI1713" i="12"/>
  <c r="CM1713" i="12"/>
  <c r="AO1713" i="12"/>
  <c r="A2218" i="12"/>
  <c r="AE1713" i="12"/>
  <c r="EA1208" i="12"/>
  <c r="A1208" i="12"/>
  <c r="BI1208" i="12"/>
  <c r="FY2218" i="12"/>
  <c r="CC2218" i="12"/>
  <c r="DG1713" i="12"/>
  <c r="DQ2218" i="12"/>
  <c r="K198" i="12"/>
  <c r="FO1713" i="12"/>
  <c r="U1713" i="12"/>
  <c r="FO2218" i="12"/>
  <c r="FY1713" i="12"/>
  <c r="BS198" i="12"/>
  <c r="FE1208" i="12"/>
  <c r="U703" i="12"/>
  <c r="FE1713" i="12"/>
  <c r="AY198" i="12"/>
  <c r="FY703" i="12"/>
  <c r="DG198" i="12"/>
  <c r="FO1208" i="12"/>
  <c r="AY703" i="12"/>
  <c r="AY1713" i="12"/>
  <c r="U198" i="12"/>
  <c r="K703" i="12"/>
  <c r="K2218" i="12"/>
  <c r="FE703" i="12"/>
  <c r="BI2218" i="12"/>
  <c r="EK1713" i="12"/>
  <c r="BS1713" i="12"/>
  <c r="DQ198" i="12"/>
  <c r="K1713" i="12"/>
  <c r="CC1208" i="12"/>
  <c r="DG1208" i="12"/>
  <c r="AE198" i="12"/>
  <c r="CC703" i="12"/>
  <c r="A198" i="12"/>
  <c r="AY1208" i="12"/>
  <c r="CW703" i="12"/>
  <c r="FY1208" i="12"/>
  <c r="EU198" i="12"/>
  <c r="CM2218" i="12"/>
  <c r="EU703" i="12"/>
  <c r="AY2218" i="12"/>
  <c r="FO703" i="12"/>
  <c r="CW198" i="12"/>
  <c r="AE1208" i="12"/>
  <c r="FO198" i="12"/>
  <c r="EU2218" i="12"/>
  <c r="CC198" i="12"/>
  <c r="BI703" i="12"/>
  <c r="GI1713" i="12"/>
  <c r="DQ703" i="12"/>
  <c r="K1208" i="12"/>
  <c r="GI1208" i="12"/>
  <c r="CC1713" i="12"/>
  <c r="CW1208" i="12"/>
  <c r="FE198" i="12"/>
  <c r="EU1713" i="12"/>
  <c r="EA198" i="12"/>
  <c r="DG703" i="12"/>
  <c r="EA2218" i="12"/>
  <c r="BS1208" i="12"/>
  <c r="GI198" i="12"/>
  <c r="BS2218" i="12"/>
  <c r="CW1713" i="12"/>
  <c r="FE2218" i="12"/>
  <c r="AE703" i="12"/>
  <c r="EA1713" i="12"/>
  <c r="EA703" i="12"/>
  <c r="AE2218" i="12"/>
  <c r="BI198" i="12"/>
  <c r="CM198" i="12"/>
  <c r="CW2218" i="12"/>
  <c r="EK2218" i="12"/>
  <c r="CM703" i="12"/>
  <c r="DQ1208" i="12"/>
  <c r="AO703" i="12"/>
  <c r="GI2218" i="12"/>
  <c r="EU1208" i="12"/>
  <c r="A1713" i="12"/>
  <c r="GI703" i="12"/>
  <c r="A703" i="12"/>
  <c r="AO198" i="12"/>
  <c r="DQ1713" i="12"/>
  <c r="FY19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E199" i="12"/>
  <c r="FO2219" i="12"/>
  <c r="BI1209" i="12"/>
  <c r="GI1209" i="12"/>
  <c r="FO704" i="12"/>
  <c r="BS1209" i="12"/>
  <c r="AE1209" i="12"/>
  <c r="EA1714" i="12"/>
  <c r="EK1209" i="12"/>
  <c r="BI199" i="12"/>
  <c r="K1714" i="12"/>
  <c r="CC199" i="12"/>
  <c r="A1714" i="12"/>
  <c r="AY199" i="12"/>
  <c r="CC1209" i="12"/>
  <c r="K199" i="12"/>
  <c r="DG2219" i="12"/>
  <c r="CC2219" i="12"/>
  <c r="EA2219" i="12"/>
  <c r="DG199" i="12"/>
  <c r="CM2219" i="12"/>
  <c r="GI1714" i="12"/>
  <c r="U1209" i="12"/>
  <c r="DG1714" i="12"/>
  <c r="DG704" i="12"/>
  <c r="AY704" i="12"/>
  <c r="DQ2219" i="12"/>
  <c r="EA1209" i="12"/>
  <c r="AY1209" i="12"/>
  <c r="FY1714" i="12"/>
  <c r="CM199" i="12"/>
  <c r="EA704" i="12"/>
  <c r="FO1714" i="12"/>
  <c r="U704" i="12"/>
  <c r="CM1714" i="12"/>
  <c r="DQ1209" i="12"/>
  <c r="DQ704" i="12"/>
  <c r="GI199" i="12"/>
  <c r="A1209" i="12"/>
  <c r="AY2219" i="12"/>
  <c r="K2219" i="12"/>
  <c r="BS1714" i="12"/>
  <c r="CW2219" i="12"/>
  <c r="AO199" i="12"/>
  <c r="U199" i="12"/>
  <c r="FE1714" i="12"/>
  <c r="DQ1714" i="12"/>
  <c r="FY1209" i="12"/>
  <c r="FO1209" i="12"/>
  <c r="FO199" i="12"/>
  <c r="U1714" i="12"/>
  <c r="GI704" i="12"/>
  <c r="BS2219" i="12"/>
  <c r="AE1714" i="12"/>
  <c r="EU704" i="12"/>
  <c r="EU199" i="12"/>
  <c r="BI704" i="12"/>
  <c r="FY2219" i="12"/>
  <c r="FE199" i="12"/>
  <c r="AO2219" i="12"/>
  <c r="BI2219" i="12"/>
  <c r="FE2219" i="12"/>
  <c r="FE704" i="12"/>
  <c r="FY704" i="12"/>
  <c r="BS199" i="12"/>
  <c r="AE2219" i="12"/>
  <c r="CC1714" i="12"/>
  <c r="EU1209" i="12"/>
  <c r="AO1209" i="12"/>
  <c r="EK1714" i="12"/>
  <c r="EK704" i="12"/>
  <c r="U2219" i="12"/>
  <c r="CM1209" i="12"/>
  <c r="CW1209" i="12"/>
  <c r="AO1714" i="12"/>
  <c r="CW704" i="12"/>
  <c r="CW1714" i="12"/>
  <c r="GI2219" i="12"/>
  <c r="A2219" i="12"/>
  <c r="FE1209" i="12"/>
  <c r="DQ199" i="12"/>
  <c r="K1209" i="12"/>
  <c r="CC704" i="12"/>
  <c r="A199" i="12"/>
  <c r="FY199" i="12"/>
  <c r="BS704" i="12"/>
  <c r="AE704" i="12"/>
  <c r="DG1209" i="12"/>
  <c r="EU1714" i="12"/>
  <c r="EA199" i="12"/>
  <c r="EK2219" i="12"/>
  <c r="EK199" i="12"/>
  <c r="CM704" i="12"/>
  <c r="AO704" i="12"/>
  <c r="AY1714" i="12"/>
  <c r="BI1714" i="12"/>
  <c r="K704" i="12"/>
  <c r="CW199" i="12"/>
  <c r="EU2219" i="12"/>
  <c r="A70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FY1210" i="12"/>
  <c r="AY1715" i="12"/>
  <c r="FE2220" i="12"/>
  <c r="K705" i="12"/>
  <c r="EU1210" i="12"/>
  <c r="CW200" i="12"/>
  <c r="AE1210" i="12"/>
  <c r="AO1210" i="12"/>
  <c r="EA1210" i="12"/>
  <c r="EA1715" i="12"/>
  <c r="CC200" i="12"/>
  <c r="BS1210" i="12"/>
  <c r="BS1715" i="12"/>
  <c r="U1715" i="12"/>
  <c r="A200" i="12"/>
  <c r="EK200" i="12"/>
  <c r="U1210" i="12"/>
  <c r="DQ705" i="12"/>
  <c r="CM2220" i="12"/>
  <c r="K1210" i="12"/>
  <c r="EA2220" i="12"/>
  <c r="AY2220" i="12"/>
  <c r="FY1715" i="12"/>
  <c r="AE200" i="12"/>
  <c r="GI1715" i="12"/>
  <c r="AE1715" i="12"/>
  <c r="EA200" i="12"/>
  <c r="CM1210" i="12"/>
  <c r="K200" i="12"/>
  <c r="EA705" i="12"/>
  <c r="CW705" i="12"/>
  <c r="EK1210" i="12"/>
  <c r="DG2220" i="12"/>
  <c r="EU705" i="12"/>
  <c r="BS200" i="12"/>
  <c r="BI705" i="12"/>
  <c r="AO2220" i="12"/>
  <c r="A705" i="12"/>
  <c r="FE200" i="12"/>
  <c r="DG705" i="12"/>
  <c r="GI705" i="12"/>
  <c r="DG1210" i="12"/>
  <c r="EK2220" i="12"/>
  <c r="AO1715" i="12"/>
  <c r="CC705" i="12"/>
  <c r="GI1210" i="12"/>
  <c r="GI200" i="12"/>
  <c r="CM200" i="12"/>
  <c r="DQ1210" i="12"/>
  <c r="AO200" i="12"/>
  <c r="DQ1715" i="12"/>
  <c r="AO705" i="12"/>
  <c r="K2220" i="12"/>
  <c r="FO1715" i="12"/>
  <c r="EU1715" i="12"/>
  <c r="BS2220" i="12"/>
  <c r="AY1210" i="12"/>
  <c r="FE705" i="12"/>
  <c r="K1715" i="12"/>
  <c r="FO705" i="12"/>
  <c r="EK705" i="12"/>
  <c r="FE1210" i="12"/>
  <c r="CW1210" i="12"/>
  <c r="DQ2220" i="12"/>
  <c r="AY200" i="12"/>
  <c r="AE705" i="12"/>
  <c r="DG200" i="12"/>
  <c r="DQ200" i="12"/>
  <c r="FY705" i="12"/>
  <c r="FO1210" i="12"/>
  <c r="CM705" i="12"/>
  <c r="AE2220" i="12"/>
  <c r="FO200" i="12"/>
  <c r="U200" i="12"/>
  <c r="DG1715" i="12"/>
  <c r="BI2220" i="12"/>
  <c r="A2220" i="12"/>
  <c r="U2220" i="12"/>
  <c r="BI1715" i="12"/>
  <c r="EU2220" i="12"/>
  <c r="GI2220" i="12"/>
  <c r="FY2220" i="12"/>
  <c r="CW1715" i="12"/>
  <c r="BI1210" i="12"/>
  <c r="FY200" i="12"/>
  <c r="AY705" i="12"/>
  <c r="BI200" i="12"/>
  <c r="CC1210" i="12"/>
  <c r="CC2220" i="12"/>
  <c r="CW2220" i="12"/>
  <c r="EK1715" i="12"/>
  <c r="FO2220" i="12"/>
  <c r="EU200" i="12"/>
  <c r="CM1715" i="12"/>
  <c r="A1715" i="12"/>
  <c r="CC1715" i="12"/>
  <c r="A1210" i="12"/>
  <c r="FE1715" i="12"/>
  <c r="BS705" i="12"/>
  <c r="U705"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AY706" i="12"/>
  <c r="AE1211" i="12"/>
  <c r="GI706" i="12"/>
  <c r="BI201" i="12"/>
  <c r="FE706" i="12"/>
  <c r="CC201" i="12"/>
  <c r="A706" i="12"/>
  <c r="BI1716" i="12"/>
  <c r="BI1211" i="12"/>
  <c r="A2221" i="12"/>
  <c r="K706" i="12"/>
  <c r="CC2221" i="12"/>
  <c r="CM1716" i="12"/>
  <c r="AE1716" i="12"/>
  <c r="EK1211" i="12"/>
  <c r="A1716" i="12"/>
  <c r="FO706" i="12"/>
  <c r="BS2221" i="12"/>
  <c r="BI2221" i="12"/>
  <c r="CW1211" i="12"/>
  <c r="FE201" i="12"/>
  <c r="GI201" i="12"/>
  <c r="AO201" i="12"/>
  <c r="FO1716" i="12"/>
  <c r="EK706" i="12"/>
  <c r="CW1716" i="12"/>
  <c r="GI1211" i="12"/>
  <c r="K2221" i="12"/>
  <c r="FY2221" i="12"/>
  <c r="FY1211" i="12"/>
  <c r="BS706" i="12"/>
  <c r="FY201" i="12"/>
  <c r="AO706" i="12"/>
  <c r="AO1716" i="12"/>
  <c r="FE2221" i="12"/>
  <c r="EU201" i="12"/>
  <c r="FO2221" i="12"/>
  <c r="DQ1716" i="12"/>
  <c r="GI2221" i="12"/>
  <c r="CC1716" i="12"/>
  <c r="K1211" i="12"/>
  <c r="CC1211" i="12"/>
  <c r="FE1716" i="12"/>
  <c r="DG2221" i="12"/>
  <c r="AE201" i="12"/>
  <c r="GI1716" i="12"/>
  <c r="CM706" i="12"/>
  <c r="AO2221" i="12"/>
  <c r="EU2221" i="12"/>
  <c r="EK201" i="12"/>
  <c r="EA2221" i="12"/>
  <c r="EU706" i="12"/>
  <c r="FO201" i="12"/>
  <c r="BI706" i="12"/>
  <c r="K201" i="12"/>
  <c r="EA1211" i="12"/>
  <c r="FE1211" i="12"/>
  <c r="CW706" i="12"/>
  <c r="DQ2221" i="12"/>
  <c r="FO1211" i="12"/>
  <c r="BS1211" i="12"/>
  <c r="BS1716" i="12"/>
  <c r="A201" i="12"/>
  <c r="FY1716" i="12"/>
  <c r="EK1716" i="12"/>
  <c r="DG1211" i="12"/>
  <c r="CM1211" i="12"/>
  <c r="EU1211" i="12"/>
  <c r="K1716" i="12"/>
  <c r="CW201" i="12"/>
  <c r="FY706" i="12"/>
  <c r="EA201" i="12"/>
  <c r="DG201" i="12"/>
  <c r="AY201" i="12"/>
  <c r="CM2221" i="12"/>
  <c r="AY1716" i="12"/>
  <c r="EA706" i="12"/>
  <c r="EA1716" i="12"/>
  <c r="AY1211" i="12"/>
  <c r="CM201" i="12"/>
  <c r="DG1716" i="12"/>
  <c r="U2221" i="12"/>
  <c r="EK2221" i="12"/>
  <c r="DQ706" i="12"/>
  <c r="EU1716" i="12"/>
  <c r="U201" i="12"/>
  <c r="DG706" i="12"/>
  <c r="AE706" i="12"/>
  <c r="A1211" i="12"/>
  <c r="CC706" i="12"/>
  <c r="AO1211" i="12"/>
  <c r="DQ201" i="12"/>
  <c r="BS201" i="12"/>
  <c r="U706" i="12"/>
  <c r="U1716" i="12"/>
  <c r="AY2221" i="12"/>
  <c r="AE2221" i="12"/>
  <c r="U1211" i="12"/>
  <c r="DQ1211" i="12"/>
  <c r="CW222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DG1212" i="12"/>
  <c r="AO707" i="12"/>
  <c r="AY1212" i="12"/>
  <c r="AE1212" i="12"/>
  <c r="EK2222" i="12"/>
  <c r="U1717" i="12"/>
  <c r="EK707" i="12"/>
  <c r="FO1717" i="12"/>
  <c r="FY202" i="12"/>
  <c r="BS202" i="12"/>
  <c r="CM707" i="12"/>
  <c r="CC2222" i="12"/>
  <c r="DQ1212" i="12"/>
  <c r="K1717" i="12"/>
  <c r="CC1717" i="12"/>
  <c r="FO202" i="12"/>
  <c r="EA1717" i="12"/>
  <c r="DQ202" i="12"/>
  <c r="FE1212" i="12"/>
  <c r="AO1717" i="12"/>
  <c r="FO2222" i="12"/>
  <c r="AY1717" i="12"/>
  <c r="BS2222" i="12"/>
  <c r="FE1717" i="12"/>
  <c r="AY2222" i="12"/>
  <c r="CW1212" i="12"/>
  <c r="BS1212" i="12"/>
  <c r="A202" i="12"/>
  <c r="EA707" i="12"/>
  <c r="EU202" i="12"/>
  <c r="DQ2222" i="12"/>
  <c r="GI707" i="12"/>
  <c r="DQ707" i="12"/>
  <c r="AE707" i="12"/>
  <c r="AE1717" i="12"/>
  <c r="GI1717" i="12"/>
  <c r="CC707" i="12"/>
  <c r="BI1717" i="12"/>
  <c r="EU1212" i="12"/>
  <c r="EK1212" i="12"/>
  <c r="A1717" i="12"/>
  <c r="AO202" i="12"/>
  <c r="EU2222" i="12"/>
  <c r="EA2222" i="12"/>
  <c r="K1212" i="12"/>
  <c r="U202" i="12"/>
  <c r="CM2222" i="12"/>
  <c r="K2222" i="12"/>
  <c r="FY707" i="12"/>
  <c r="EK1717" i="12"/>
  <c r="BS1717" i="12"/>
  <c r="EA202" i="12"/>
  <c r="BS707" i="12"/>
  <c r="GI2222" i="12"/>
  <c r="BI1212" i="12"/>
  <c r="FO707" i="12"/>
  <c r="CC1212" i="12"/>
  <c r="U707" i="12"/>
  <c r="CM202" i="12"/>
  <c r="CW1717" i="12"/>
  <c r="A707" i="12"/>
  <c r="CW202" i="12"/>
  <c r="AE2222" i="12"/>
  <c r="U2222" i="12"/>
  <c r="DG1717" i="12"/>
  <c r="BI2222" i="12"/>
  <c r="FY1212" i="12"/>
  <c r="DG2222" i="12"/>
  <c r="FY1717" i="12"/>
  <c r="CW707" i="12"/>
  <c r="DQ1717" i="12"/>
  <c r="CM1717" i="12"/>
  <c r="BI707" i="12"/>
  <c r="K202" i="12"/>
  <c r="K707" i="12"/>
  <c r="GI202" i="12"/>
  <c r="EA1212" i="12"/>
  <c r="AO2222" i="12"/>
  <c r="CC202" i="12"/>
  <c r="FE2222" i="12"/>
  <c r="FY2222" i="12"/>
  <c r="AY707" i="12"/>
  <c r="GI1212" i="12"/>
  <c r="DG202" i="12"/>
  <c r="AY202" i="12"/>
  <c r="FO1212" i="12"/>
  <c r="EU707" i="12"/>
  <c r="A1212" i="12"/>
  <c r="FE202" i="12"/>
  <c r="DG707" i="12"/>
  <c r="CM1212" i="12"/>
  <c r="AO1212" i="12"/>
  <c r="FE707" i="12"/>
  <c r="A2222" i="12"/>
  <c r="BI202" i="12"/>
  <c r="CW2222" i="12"/>
  <c r="U1212" i="12"/>
  <c r="AE202" i="12"/>
  <c r="EU1717" i="12"/>
  <c r="EK20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CM1718" i="12"/>
  <c r="GI1213" i="12"/>
  <c r="AE203" i="12"/>
  <c r="EU708" i="12"/>
  <c r="EK708" i="12"/>
  <c r="BS1718" i="12"/>
  <c r="CC2223" i="12"/>
  <c r="U1718" i="12"/>
  <c r="AY708" i="12"/>
  <c r="AO2223" i="12"/>
  <c r="BS203" i="12"/>
  <c r="AO1213" i="12"/>
  <c r="EU2223" i="12"/>
  <c r="BI1718" i="12"/>
  <c r="EU1718" i="12"/>
  <c r="CW203" i="12"/>
  <c r="AY1213" i="12"/>
  <c r="FO203" i="12"/>
  <c r="A1718" i="12"/>
  <c r="FE2223" i="12"/>
  <c r="EA2223" i="12"/>
  <c r="FY708" i="12"/>
  <c r="FE708" i="12"/>
  <c r="A1213" i="12"/>
  <c r="CC708" i="12"/>
  <c r="GI2223" i="12"/>
  <c r="EU203" i="12"/>
  <c r="DG708" i="12"/>
  <c r="U203" i="12"/>
  <c r="DQ708" i="12"/>
  <c r="FO2223" i="12"/>
  <c r="AO1718" i="12"/>
  <c r="CM203" i="12"/>
  <c r="AY2223" i="12"/>
  <c r="CC203" i="12"/>
  <c r="A2223" i="12"/>
  <c r="BI708" i="12"/>
  <c r="K203" i="12"/>
  <c r="FO1718" i="12"/>
  <c r="AE1213" i="12"/>
  <c r="AE2223" i="12"/>
  <c r="EK203" i="12"/>
  <c r="EK2223" i="12"/>
  <c r="DG2223" i="12"/>
  <c r="CM1213" i="12"/>
  <c r="CC1213" i="12"/>
  <c r="CW708" i="12"/>
  <c r="CW2223" i="12"/>
  <c r="BS2223" i="12"/>
  <c r="AO708" i="12"/>
  <c r="U708" i="12"/>
  <c r="EK1718" i="12"/>
  <c r="K708" i="12"/>
  <c r="AE708" i="12"/>
  <c r="DG1718" i="12"/>
  <c r="FY1213" i="12"/>
  <c r="BI2223" i="12"/>
  <c r="DQ2223" i="12"/>
  <c r="FO708" i="12"/>
  <c r="CC1718" i="12"/>
  <c r="FY2223" i="12"/>
  <c r="AO203" i="12"/>
  <c r="EK1213" i="12"/>
  <c r="CM2223" i="12"/>
  <c r="K1213" i="12"/>
  <c r="GI708" i="12"/>
  <c r="GI203" i="12"/>
  <c r="A203" i="12"/>
  <c r="K2223" i="12"/>
  <c r="DQ203" i="12"/>
  <c r="CW1718" i="12"/>
  <c r="DG1213" i="12"/>
  <c r="DQ1718" i="12"/>
  <c r="FY203" i="12"/>
  <c r="K1718" i="12"/>
  <c r="EA203" i="12"/>
  <c r="EA1213" i="12"/>
  <c r="A708" i="12"/>
  <c r="BS708" i="12"/>
  <c r="EU1213" i="12"/>
  <c r="AE1718" i="12"/>
  <c r="GI1718" i="12"/>
  <c r="FE203" i="12"/>
  <c r="FO1213" i="12"/>
  <c r="CM708" i="12"/>
  <c r="FY1718" i="12"/>
  <c r="CW1213" i="12"/>
  <c r="U1213" i="12"/>
  <c r="DG203" i="12"/>
  <c r="FE1213" i="12"/>
  <c r="FE1718" i="12"/>
  <c r="U2223" i="12"/>
  <c r="DQ1213" i="12"/>
  <c r="AY203" i="12"/>
  <c r="BS1213" i="12"/>
  <c r="BI203" i="12"/>
  <c r="AY1718" i="12"/>
  <c r="EA708" i="12"/>
  <c r="EA1718" i="12"/>
  <c r="BI121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Y1214" i="12"/>
  <c r="CC1719" i="12"/>
  <c r="CM1214" i="12"/>
  <c r="AE1719" i="12"/>
  <c r="EA2224" i="12"/>
  <c r="GI1214" i="12"/>
  <c r="AO1719" i="12"/>
  <c r="FO2224" i="12"/>
  <c r="A1214" i="12"/>
  <c r="CM204" i="12"/>
  <c r="BI1719" i="12"/>
  <c r="FO204" i="12"/>
  <c r="EK709" i="12"/>
  <c r="FE709" i="12"/>
  <c r="EU2224" i="12"/>
  <c r="DQ1719" i="12"/>
  <c r="EA709" i="12"/>
  <c r="EK204" i="12"/>
  <c r="AO1214" i="12"/>
  <c r="GI2224" i="12"/>
  <c r="EK1719" i="12"/>
  <c r="FY709" i="12"/>
  <c r="FY1719" i="12"/>
  <c r="AO709" i="12"/>
  <c r="FO709" i="12"/>
  <c r="CW1719" i="12"/>
  <c r="K204" i="12"/>
  <c r="EK2224" i="12"/>
  <c r="EK1214" i="12"/>
  <c r="DQ2224" i="12"/>
  <c r="FY204" i="12"/>
  <c r="FE2224" i="12"/>
  <c r="K709" i="12"/>
  <c r="K1719" i="12"/>
  <c r="EU1719" i="12"/>
  <c r="FE204" i="12"/>
  <c r="BI709" i="12"/>
  <c r="CM2224" i="12"/>
  <c r="BS204" i="12"/>
  <c r="U1214" i="12"/>
  <c r="CC2224" i="12"/>
  <c r="CW2224" i="12"/>
  <c r="A709" i="12"/>
  <c r="AO204" i="12"/>
  <c r="FY1214" i="12"/>
  <c r="AY1719" i="12"/>
  <c r="CW709" i="12"/>
  <c r="A2224" i="12"/>
  <c r="U204" i="12"/>
  <c r="DG1719" i="12"/>
  <c r="DG2224" i="12"/>
  <c r="U709" i="12"/>
  <c r="DQ1214" i="12"/>
  <c r="CM1719" i="12"/>
  <c r="A1719" i="12"/>
  <c r="FE1214" i="12"/>
  <c r="GI1719" i="12"/>
  <c r="DG709" i="12"/>
  <c r="AE709" i="12"/>
  <c r="FY2224" i="12"/>
  <c r="K1214" i="12"/>
  <c r="CC709" i="12"/>
  <c r="BS1719" i="12"/>
  <c r="EU709" i="12"/>
  <c r="BI1214" i="12"/>
  <c r="EU204" i="12"/>
  <c r="CW1214" i="12"/>
  <c r="EA1214" i="12"/>
  <c r="AY709" i="12"/>
  <c r="AY204" i="12"/>
  <c r="BS2224" i="12"/>
  <c r="EA204" i="12"/>
  <c r="AY2224" i="12"/>
  <c r="FO1719" i="12"/>
  <c r="CC204" i="12"/>
  <c r="FO1214" i="12"/>
  <c r="FE1719" i="12"/>
  <c r="BS1214" i="12"/>
  <c r="DQ709" i="12"/>
  <c r="BI2224" i="12"/>
  <c r="AE1214" i="12"/>
  <c r="U2224" i="12"/>
  <c r="BI204" i="12"/>
  <c r="CC1214" i="12"/>
  <c r="DG1214" i="12"/>
  <c r="BS709" i="12"/>
  <c r="CW204" i="12"/>
  <c r="A204" i="12"/>
  <c r="AE204" i="12"/>
  <c r="U1719" i="12"/>
  <c r="DQ204" i="12"/>
  <c r="EA1719" i="12"/>
  <c r="GI204" i="12"/>
  <c r="K2224" i="12"/>
  <c r="AE2224" i="12"/>
  <c r="DG204" i="12"/>
  <c r="CM709" i="12"/>
  <c r="GI709" i="12"/>
  <c r="AO2224" i="12"/>
  <c r="EU121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EU1215" i="12"/>
  <c r="GI710" i="12"/>
  <c r="DQ1720" i="12"/>
  <c r="DQ710" i="12"/>
  <c r="AO710" i="12"/>
  <c r="CC205" i="12"/>
  <c r="AE1215" i="12"/>
  <c r="CW1720" i="12"/>
  <c r="EA2225" i="12"/>
  <c r="DQ1215" i="12"/>
  <c r="AY1720" i="12"/>
  <c r="GI1720" i="12"/>
  <c r="FO710" i="12"/>
  <c r="U1720" i="12"/>
  <c r="DG1215" i="12"/>
  <c r="FO1720" i="12"/>
  <c r="BS2225" i="12"/>
  <c r="DG710" i="12"/>
  <c r="EU2225" i="12"/>
  <c r="U710" i="12"/>
  <c r="AE1720" i="12"/>
  <c r="CC2225" i="12"/>
  <c r="FE710" i="12"/>
  <c r="A710" i="12"/>
  <c r="FE1215" i="12"/>
  <c r="BI2225" i="12"/>
  <c r="AE205" i="12"/>
  <c r="CM205" i="12"/>
  <c r="GI1215" i="12"/>
  <c r="K710" i="12"/>
  <c r="CW710" i="12"/>
  <c r="CW2225" i="12"/>
  <c r="DG2225" i="12"/>
  <c r="CC1720" i="12"/>
  <c r="K205" i="12"/>
  <c r="EA205" i="12"/>
  <c r="AO1215" i="12"/>
  <c r="U2225" i="12"/>
  <c r="BS1720" i="12"/>
  <c r="AO2225" i="12"/>
  <c r="GI205" i="12"/>
  <c r="FO1215" i="12"/>
  <c r="FO2225" i="12"/>
  <c r="FY710" i="12"/>
  <c r="FE1720" i="12"/>
  <c r="U1215" i="12"/>
  <c r="EA710" i="12"/>
  <c r="FY2225" i="12"/>
  <c r="CC1215" i="12"/>
  <c r="U205" i="12"/>
  <c r="K1215" i="12"/>
  <c r="EU205" i="12"/>
  <c r="BS710" i="12"/>
  <c r="BI1215" i="12"/>
  <c r="CM710" i="12"/>
  <c r="FE2225" i="12"/>
  <c r="CW1215" i="12"/>
  <c r="EK1720" i="12"/>
  <c r="AY205" i="12"/>
  <c r="A1215" i="12"/>
  <c r="GI2225" i="12"/>
  <c r="DQ205" i="12"/>
  <c r="A2225" i="12"/>
  <c r="CM2225" i="12"/>
  <c r="AY1215" i="12"/>
  <c r="K1720" i="12"/>
  <c r="AY710" i="12"/>
  <c r="FE205" i="12"/>
  <c r="EA1215" i="12"/>
  <c r="DQ2225" i="12"/>
  <c r="CW205" i="12"/>
  <c r="EU710" i="12"/>
  <c r="BI205" i="12"/>
  <c r="AO1720" i="12"/>
  <c r="BI1720" i="12"/>
  <c r="EK205" i="12"/>
  <c r="AE710" i="12"/>
  <c r="BS205" i="12"/>
  <c r="CC710" i="12"/>
  <c r="EK710" i="12"/>
  <c r="EK1215" i="12"/>
  <c r="EK2225" i="12"/>
  <c r="FY1215" i="12"/>
  <c r="BS1215" i="12"/>
  <c r="EA1720" i="12"/>
  <c r="DG205" i="12"/>
  <c r="CM1720" i="12"/>
  <c r="FY1720" i="12"/>
  <c r="EU1720" i="12"/>
  <c r="AO205" i="12"/>
  <c r="A205" i="12"/>
  <c r="A1720" i="12"/>
  <c r="FO205" i="12"/>
  <c r="AY2225" i="12"/>
  <c r="K2225" i="12"/>
  <c r="DG1720" i="12"/>
  <c r="CM1215" i="12"/>
  <c r="FY205" i="12"/>
  <c r="AE2225" i="12"/>
  <c r="BI710"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FY1721" i="12"/>
  <c r="EK2226" i="12"/>
  <c r="K206" i="12"/>
  <c r="CW1216" i="12"/>
  <c r="FY1216" i="12"/>
  <c r="FO711" i="12"/>
  <c r="BS2226" i="12"/>
  <c r="BS1216" i="12"/>
  <c r="DQ206" i="12"/>
  <c r="AY206" i="12"/>
  <c r="FY206" i="12"/>
  <c r="A1216" i="12"/>
  <c r="AO206" i="12"/>
  <c r="CM711" i="12"/>
  <c r="EU1216" i="12"/>
  <c r="DG2226" i="12"/>
  <c r="EU2226" i="12"/>
  <c r="GI711" i="12"/>
  <c r="CC711" i="12"/>
  <c r="K1721" i="12"/>
  <c r="GI1216" i="12"/>
  <c r="CW1721" i="12"/>
  <c r="DQ711" i="12"/>
  <c r="BI711" i="12"/>
  <c r="EK206" i="12"/>
  <c r="FO1216" i="12"/>
  <c r="BS206" i="12"/>
  <c r="BI206" i="12"/>
  <c r="AY711" i="12"/>
  <c r="CW2226" i="12"/>
  <c r="BI2226" i="12"/>
  <c r="CC1721" i="12"/>
  <c r="AY2226" i="12"/>
  <c r="BI1721" i="12"/>
  <c r="DG1721" i="12"/>
  <c r="FE1216" i="12"/>
  <c r="K1216" i="12"/>
  <c r="BI1216" i="12"/>
  <c r="U206" i="12"/>
  <c r="FO1721" i="12"/>
  <c r="GI2226" i="12"/>
  <c r="AE2226" i="12"/>
  <c r="BS1721" i="12"/>
  <c r="AE1216" i="12"/>
  <c r="DQ2226" i="12"/>
  <c r="FE711" i="12"/>
  <c r="FE1721" i="12"/>
  <c r="EU206" i="12"/>
  <c r="CC1216" i="12"/>
  <c r="A206" i="12"/>
  <c r="DG1216" i="12"/>
  <c r="CM1216" i="12"/>
  <c r="AE206" i="12"/>
  <c r="DG206" i="12"/>
  <c r="CW711" i="12"/>
  <c r="DQ1721" i="12"/>
  <c r="EK1216" i="12"/>
  <c r="EA2226" i="12"/>
  <c r="EA1721" i="12"/>
  <c r="AO1216" i="12"/>
  <c r="EA1216" i="12"/>
  <c r="AO711" i="12"/>
  <c r="CM206" i="12"/>
  <c r="FY711" i="12"/>
  <c r="EA711" i="12"/>
  <c r="FO2226" i="12"/>
  <c r="U1216" i="12"/>
  <c r="DQ1216" i="12"/>
  <c r="CC2226" i="12"/>
  <c r="A1721" i="12"/>
  <c r="A2226" i="12"/>
  <c r="BS711" i="12"/>
  <c r="U1721" i="12"/>
  <c r="AO1721" i="12"/>
  <c r="EU1721" i="12"/>
  <c r="AE711" i="12"/>
  <c r="AY1216" i="12"/>
  <c r="FE2226" i="12"/>
  <c r="EK711" i="12"/>
  <c r="K711" i="12"/>
  <c r="AE1721" i="12"/>
  <c r="FE206" i="12"/>
  <c r="CM2226" i="12"/>
  <c r="CC206" i="12"/>
  <c r="EK1721" i="12"/>
  <c r="A711" i="12"/>
  <c r="U711" i="12"/>
  <c r="GI206" i="12"/>
  <c r="FO206" i="12"/>
  <c r="CM1721" i="12"/>
  <c r="DG711" i="12"/>
  <c r="U2226" i="12"/>
  <c r="EU711" i="12"/>
  <c r="GI1721" i="12"/>
  <c r="K2226" i="12"/>
  <c r="AY1721" i="12"/>
  <c r="EA206" i="12"/>
  <c r="AO2226" i="12"/>
  <c r="FY2226" i="12"/>
  <c r="CW20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EK712" i="12"/>
  <c r="AO712" i="12"/>
  <c r="GI2227" i="12"/>
  <c r="DQ207" i="12"/>
  <c r="BS712" i="12"/>
  <c r="DQ1217" i="12"/>
  <c r="A1217" i="12"/>
  <c r="K1722" i="12"/>
  <c r="FE712" i="12"/>
  <c r="EU1722" i="12"/>
  <c r="K712" i="12"/>
  <c r="EA712" i="12"/>
  <c r="BI1722" i="12"/>
  <c r="K207" i="12"/>
  <c r="EU1217" i="12"/>
  <c r="FE1217" i="12"/>
  <c r="U712" i="12"/>
  <c r="A2227" i="12"/>
  <c r="CM1722" i="12"/>
  <c r="AE1217" i="12"/>
  <c r="U2227" i="12"/>
  <c r="BI712" i="12"/>
  <c r="AY1722" i="12"/>
  <c r="CM1217" i="12"/>
  <c r="CC2227" i="12"/>
  <c r="GI712" i="12"/>
  <c r="FO712" i="12"/>
  <c r="GI1722" i="12"/>
  <c r="DQ712" i="12"/>
  <c r="FO2227" i="12"/>
  <c r="AY712" i="12"/>
  <c r="FY712" i="12"/>
  <c r="U1722" i="12"/>
  <c r="FO1722" i="12"/>
  <c r="EK1217" i="12"/>
  <c r="AY1217" i="12"/>
  <c r="FO207" i="12"/>
  <c r="DG1217" i="12"/>
  <c r="CM207" i="12"/>
  <c r="AE1722" i="12"/>
  <c r="EA1217" i="12"/>
  <c r="CC1217" i="12"/>
  <c r="AO2227" i="12"/>
  <c r="CC1722" i="12"/>
  <c r="EA1722" i="12"/>
  <c r="AE2227" i="12"/>
  <c r="BS2227" i="12"/>
  <c r="AE712" i="12"/>
  <c r="K2227" i="12"/>
  <c r="EA2227" i="12"/>
  <c r="DQ1722" i="12"/>
  <c r="U207" i="12"/>
  <c r="GI207" i="12"/>
  <c r="CM712" i="12"/>
  <c r="FE2227" i="12"/>
  <c r="CM2227" i="12"/>
  <c r="CW2227" i="12"/>
  <c r="DQ2227" i="12"/>
  <c r="DG2227" i="12"/>
  <c r="BS207" i="12"/>
  <c r="BS1217" i="12"/>
  <c r="CC712" i="12"/>
  <c r="BI207" i="12"/>
  <c r="CW207" i="12"/>
  <c r="FO1217" i="12"/>
  <c r="CW712" i="12"/>
  <c r="K1217" i="12"/>
  <c r="EU2227" i="12"/>
  <c r="EK2227" i="12"/>
  <c r="AE207" i="12"/>
  <c r="FE207" i="12"/>
  <c r="FY2227" i="12"/>
  <c r="BI1217" i="12"/>
  <c r="U1217" i="12"/>
  <c r="A1722" i="12"/>
  <c r="FY1722" i="12"/>
  <c r="BS1722" i="12"/>
  <c r="CC207" i="12"/>
  <c r="A712" i="12"/>
  <c r="DG712" i="12"/>
  <c r="AO207" i="12"/>
  <c r="EA207" i="12"/>
  <c r="CW1722" i="12"/>
  <c r="AO1217" i="12"/>
  <c r="BI2227" i="12"/>
  <c r="AY2227" i="12"/>
  <c r="EU207" i="12"/>
  <c r="A207" i="12"/>
  <c r="CW1217" i="12"/>
  <c r="EU712" i="12"/>
  <c r="EK207" i="12"/>
  <c r="DG207" i="12"/>
  <c r="DG1722" i="12"/>
  <c r="FY1217" i="12"/>
  <c r="AY207" i="12"/>
  <c r="FE1722" i="12"/>
  <c r="AO1722" i="12"/>
  <c r="FY207" i="12"/>
  <c r="GI1217" i="12"/>
  <c r="EK1722"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U208" i="12"/>
  <c r="DQ2228" i="12"/>
  <c r="FY2228" i="12"/>
  <c r="FO2228" i="12"/>
  <c r="CC208" i="12"/>
  <c r="FY713" i="12"/>
  <c r="DG1218" i="12"/>
  <c r="FE1723" i="12"/>
  <c r="EU2228" i="12"/>
  <c r="EK1723" i="12"/>
  <c r="GI1218" i="12"/>
  <c r="AO1723" i="12"/>
  <c r="EA713" i="12"/>
  <c r="A2228" i="12"/>
  <c r="AY1723" i="12"/>
  <c r="BS713" i="12"/>
  <c r="AE1723" i="12"/>
  <c r="FE713" i="12"/>
  <c r="DQ208" i="12"/>
  <c r="DG2228" i="12"/>
  <c r="DQ713" i="12"/>
  <c r="FY1218" i="12"/>
  <c r="BS208" i="12"/>
  <c r="A713" i="12"/>
  <c r="DG1723" i="12"/>
  <c r="FO208" i="12"/>
  <c r="GI2228" i="12"/>
  <c r="CW208" i="12"/>
  <c r="FO1723" i="12"/>
  <c r="EU1218" i="12"/>
  <c r="A208" i="12"/>
  <c r="FE1218" i="12"/>
  <c r="DQ1218" i="12"/>
  <c r="BI1723" i="12"/>
  <c r="K208" i="12"/>
  <c r="K1723" i="12"/>
  <c r="AO2228" i="12"/>
  <c r="BI2228" i="12"/>
  <c r="U713" i="12"/>
  <c r="EA208" i="12"/>
  <c r="GI713" i="12"/>
  <c r="CM713" i="12"/>
  <c r="FE208" i="12"/>
  <c r="K2228" i="12"/>
  <c r="AY2228" i="12"/>
  <c r="GI208" i="12"/>
  <c r="EU1723" i="12"/>
  <c r="BS2228" i="12"/>
  <c r="CC1723" i="12"/>
  <c r="BS1723" i="12"/>
  <c r="CW2228" i="12"/>
  <c r="CM1218" i="12"/>
  <c r="EA1723" i="12"/>
  <c r="AY713" i="12"/>
  <c r="EU713" i="12"/>
  <c r="EK2228" i="12"/>
  <c r="CC2228" i="12"/>
  <c r="FO713" i="12"/>
  <c r="BS1218" i="12"/>
  <c r="GI1723" i="12"/>
  <c r="CM2228" i="12"/>
  <c r="AE713" i="12"/>
  <c r="CW713" i="12"/>
  <c r="FY208" i="12"/>
  <c r="A1723" i="12"/>
  <c r="AE1218" i="12"/>
  <c r="AO1218" i="12"/>
  <c r="CW1218" i="12"/>
  <c r="AY1218" i="12"/>
  <c r="U2228" i="12"/>
  <c r="FE2228" i="12"/>
  <c r="BI713" i="12"/>
  <c r="K713" i="12"/>
  <c r="EK208" i="12"/>
  <c r="DQ1723" i="12"/>
  <c r="CM208" i="12"/>
  <c r="FY1723" i="12"/>
  <c r="AY208" i="12"/>
  <c r="AO208" i="12"/>
  <c r="AO713" i="12"/>
  <c r="U1723" i="12"/>
  <c r="BI208" i="12"/>
  <c r="U1218" i="12"/>
  <c r="BI1218" i="12"/>
  <c r="A1218" i="12"/>
  <c r="CC1218" i="12"/>
  <c r="EA2228" i="12"/>
  <c r="FO1218" i="12"/>
  <c r="DG713" i="12"/>
  <c r="EU208" i="12"/>
  <c r="CW1723" i="12"/>
  <c r="AE208" i="12"/>
  <c r="CM1723" i="12"/>
  <c r="EK713" i="12"/>
  <c r="CC713" i="12"/>
  <c r="EK1218" i="12"/>
  <c r="DG208" i="12"/>
  <c r="AE2228" i="12"/>
  <c r="EA1218" i="12"/>
  <c r="K121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BS209" i="12"/>
  <c r="FY1724" i="12"/>
  <c r="EA714" i="12"/>
  <c r="EK1724" i="12"/>
  <c r="AY714" i="12"/>
  <c r="U1219" i="12"/>
  <c r="AE209" i="12"/>
  <c r="AO1219" i="12"/>
  <c r="FE2229" i="12"/>
  <c r="FO209" i="12"/>
  <c r="FE1724" i="12"/>
  <c r="BI714" i="12"/>
  <c r="K714" i="12"/>
  <c r="DG2229" i="12"/>
  <c r="EU714" i="12"/>
  <c r="CC1724" i="12"/>
  <c r="CW2229" i="12"/>
  <c r="EU209" i="12"/>
  <c r="AO209" i="12"/>
  <c r="CW714" i="12"/>
  <c r="CW1724" i="12"/>
  <c r="FE209" i="12"/>
  <c r="U209" i="12"/>
  <c r="EU2229" i="12"/>
  <c r="A2229" i="12"/>
  <c r="CM1219" i="12"/>
  <c r="AO1724" i="12"/>
  <c r="K2229" i="12"/>
  <c r="AY2229" i="12"/>
  <c r="FO1724" i="12"/>
  <c r="BS2229" i="12"/>
  <c r="GI2229" i="12"/>
  <c r="DQ1724" i="12"/>
  <c r="EK714" i="12"/>
  <c r="DQ2229" i="12"/>
  <c r="U2229" i="12"/>
  <c r="DG1724" i="12"/>
  <c r="DG714" i="12"/>
  <c r="FE1219" i="12"/>
  <c r="FY714" i="12"/>
  <c r="FO714" i="12"/>
  <c r="U714" i="12"/>
  <c r="K1724" i="12"/>
  <c r="EK209" i="12"/>
  <c r="FO2229" i="12"/>
  <c r="A209" i="12"/>
  <c r="BS1724" i="12"/>
  <c r="EA209" i="12"/>
  <c r="EA2229" i="12"/>
  <c r="AE714" i="12"/>
  <c r="CM209" i="12"/>
  <c r="BS1219" i="12"/>
  <c r="BI1219" i="12"/>
  <c r="EK2229" i="12"/>
  <c r="AE1219" i="12"/>
  <c r="BI2229" i="12"/>
  <c r="CM2229" i="12"/>
  <c r="EU1219" i="12"/>
  <c r="BI209" i="12"/>
  <c r="BS714" i="12"/>
  <c r="K209" i="12"/>
  <c r="CC2229" i="12"/>
  <c r="CM714" i="12"/>
  <c r="CW209" i="12"/>
  <c r="AY1219" i="12"/>
  <c r="AE1724" i="12"/>
  <c r="FY209" i="12"/>
  <c r="GI1724" i="12"/>
  <c r="FE714" i="12"/>
  <c r="FO1219" i="12"/>
  <c r="CW1219" i="12"/>
  <c r="CC1219" i="12"/>
  <c r="DQ714" i="12"/>
  <c r="EA1724" i="12"/>
  <c r="AY1724" i="12"/>
  <c r="AO2229" i="12"/>
  <c r="A1219" i="12"/>
  <c r="A714" i="12"/>
  <c r="FY2229" i="12"/>
  <c r="CC209" i="12"/>
  <c r="BI1724" i="12"/>
  <c r="AE2229" i="12"/>
  <c r="DQ209" i="12"/>
  <c r="K1219" i="12"/>
  <c r="CC714" i="12"/>
  <c r="A1724" i="12"/>
  <c r="AO714" i="12"/>
  <c r="FY1219" i="12"/>
  <c r="AY209" i="12"/>
  <c r="CM1724" i="12"/>
  <c r="DG209" i="12"/>
  <c r="EA1219" i="12"/>
  <c r="GI1219" i="12"/>
  <c r="DQ1219" i="12"/>
  <c r="GI714" i="12"/>
  <c r="GI209" i="12"/>
  <c r="EK1219" i="12"/>
  <c r="DG1219" i="12"/>
  <c r="U1724" i="12"/>
  <c r="EU172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CC1220" i="12"/>
  <c r="AO715" i="12"/>
  <c r="EA715" i="12"/>
  <c r="GI210" i="12"/>
  <c r="EU2230" i="12"/>
  <c r="DQ715" i="12"/>
  <c r="FY1220" i="12"/>
  <c r="FE1725" i="12"/>
  <c r="K2230" i="12"/>
  <c r="BS715" i="12"/>
  <c r="AO1220" i="12"/>
  <c r="FE2230" i="12"/>
  <c r="FO2230" i="12"/>
  <c r="U2230" i="12"/>
  <c r="EK1220" i="12"/>
  <c r="GI1725" i="12"/>
  <c r="DQ2230" i="12"/>
  <c r="AO210" i="12"/>
  <c r="CM715" i="12"/>
  <c r="FY1725" i="12"/>
  <c r="K715" i="12"/>
  <c r="AE2230" i="12"/>
  <c r="DG1725" i="12"/>
  <c r="BI1725" i="12"/>
  <c r="BI2230" i="12"/>
  <c r="DG2230" i="12"/>
  <c r="EK715" i="12"/>
  <c r="DQ210" i="12"/>
  <c r="CW210" i="12"/>
  <c r="FE715" i="12"/>
  <c r="BS210" i="12"/>
  <c r="EK1725" i="12"/>
  <c r="CW1725" i="12"/>
  <c r="EU1220" i="12"/>
  <c r="K1725" i="12"/>
  <c r="FY2230" i="12"/>
  <c r="CC715" i="12"/>
  <c r="K1220" i="12"/>
  <c r="FE1220" i="12"/>
  <c r="FO1725" i="12"/>
  <c r="AE210" i="12"/>
  <c r="CW2230" i="12"/>
  <c r="U1725" i="12"/>
  <c r="BI715" i="12"/>
  <c r="FY715" i="12"/>
  <c r="AY2230" i="12"/>
  <c r="BS1725" i="12"/>
  <c r="AE1725" i="12"/>
  <c r="GI2230" i="12"/>
  <c r="DQ1725" i="12"/>
  <c r="AO1725" i="12"/>
  <c r="BI1220" i="12"/>
  <c r="CC1725" i="12"/>
  <c r="AY1725" i="12"/>
  <c r="U715" i="12"/>
  <c r="EA1220" i="12"/>
  <c r="CM2230" i="12"/>
  <c r="BI210" i="12"/>
  <c r="BS1220" i="12"/>
  <c r="CW715" i="12"/>
  <c r="K210" i="12"/>
  <c r="EA210" i="12"/>
  <c r="U1220" i="12"/>
  <c r="CC210" i="12"/>
  <c r="EU1725" i="12"/>
  <c r="EA1725" i="12"/>
  <c r="EU210" i="12"/>
  <c r="CM1220" i="12"/>
  <c r="A1220" i="12"/>
  <c r="FY210" i="12"/>
  <c r="CW1220" i="12"/>
  <c r="CM1725" i="12"/>
  <c r="A715" i="12"/>
  <c r="EK2230" i="12"/>
  <c r="AO2230" i="12"/>
  <c r="DG210" i="12"/>
  <c r="A1725" i="12"/>
  <c r="AY210" i="12"/>
  <c r="AY715" i="12"/>
  <c r="A210" i="12"/>
  <c r="EK210" i="12"/>
  <c r="A2230" i="12"/>
  <c r="AE715" i="12"/>
  <c r="U210" i="12"/>
  <c r="EU715" i="12"/>
  <c r="AY1220" i="12"/>
  <c r="GI1220" i="12"/>
  <c r="FO210" i="12"/>
  <c r="EA2230" i="12"/>
  <c r="DG1220" i="12"/>
  <c r="CC2230" i="12"/>
  <c r="GI715" i="12"/>
  <c r="FO1220" i="12"/>
  <c r="BS2230" i="12"/>
  <c r="FE210" i="12"/>
  <c r="DG715" i="12"/>
  <c r="AE1220" i="12"/>
  <c r="CM210" i="12"/>
  <c r="FO715" i="12"/>
  <c r="DQ122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FE1726" i="12"/>
  <c r="DG1221" i="12"/>
  <c r="AO1726" i="12"/>
  <c r="BI2231" i="12"/>
  <c r="DQ2231" i="12"/>
  <c r="K1221" i="12"/>
  <c r="EU1221" i="12"/>
  <c r="DQ1726" i="12"/>
  <c r="AO1221" i="12"/>
  <c r="CC2231" i="12"/>
  <c r="FO211" i="12"/>
  <c r="AO2231" i="12"/>
  <c r="CM211" i="12"/>
  <c r="CM2231" i="12"/>
  <c r="K2231" i="12"/>
  <c r="U1221" i="12"/>
  <c r="DG211" i="12"/>
  <c r="AY1221" i="12"/>
  <c r="EA2231" i="12"/>
  <c r="K211" i="12"/>
  <c r="BI211" i="12"/>
  <c r="A716" i="12"/>
  <c r="A1221" i="12"/>
  <c r="K716" i="12"/>
  <c r="FY716" i="12"/>
  <c r="AE211" i="12"/>
  <c r="EU211" i="12"/>
  <c r="U1726" i="12"/>
  <c r="CC1221" i="12"/>
  <c r="CC716" i="12"/>
  <c r="EA1726" i="12"/>
  <c r="FY1726" i="12"/>
  <c r="U2231" i="12"/>
  <c r="A2231" i="12"/>
  <c r="BI1726" i="12"/>
  <c r="FE1221" i="12"/>
  <c r="EU1726" i="12"/>
  <c r="DG1726" i="12"/>
  <c r="EU716" i="12"/>
  <c r="GI1726" i="12"/>
  <c r="CM1726" i="12"/>
  <c r="CW211" i="12"/>
  <c r="EA1221" i="12"/>
  <c r="GI1221" i="12"/>
  <c r="A1726" i="12"/>
  <c r="GI716" i="12"/>
  <c r="DG2231" i="12"/>
  <c r="DQ1221" i="12"/>
  <c r="FE211" i="12"/>
  <c r="CC211" i="12"/>
  <c r="AO716" i="12"/>
  <c r="BI1221" i="12"/>
  <c r="BS716" i="12"/>
  <c r="CM716" i="12"/>
  <c r="BS211" i="12"/>
  <c r="GI211" i="12"/>
  <c r="FY1221" i="12"/>
  <c r="CW1726" i="12"/>
  <c r="AY1726" i="12"/>
  <c r="A211" i="12"/>
  <c r="FY2231" i="12"/>
  <c r="DQ716" i="12"/>
  <c r="AE1726" i="12"/>
  <c r="AE716" i="12"/>
  <c r="EA716" i="12"/>
  <c r="U716" i="12"/>
  <c r="CW1221" i="12"/>
  <c r="EA211" i="12"/>
  <c r="U211" i="12"/>
  <c r="FO2231" i="12"/>
  <c r="AY2231" i="12"/>
  <c r="AO211" i="12"/>
  <c r="EK2231" i="12"/>
  <c r="K1726" i="12"/>
  <c r="EK211" i="12"/>
  <c r="BI716" i="12"/>
  <c r="CW716" i="12"/>
  <c r="CW2231" i="12"/>
  <c r="FY211" i="12"/>
  <c r="FE716" i="12"/>
  <c r="FO1221" i="12"/>
  <c r="CC1726" i="12"/>
  <c r="AY211" i="12"/>
  <c r="FO716" i="12"/>
  <c r="EK1221" i="12"/>
  <c r="DQ211" i="12"/>
  <c r="BS2231" i="12"/>
  <c r="EK716" i="12"/>
  <c r="AY716" i="12"/>
  <c r="EK1726" i="12"/>
  <c r="EU2231" i="12"/>
  <c r="CM1221" i="12"/>
  <c r="FO1726" i="12"/>
  <c r="GI2231" i="12"/>
  <c r="FE2231" i="12"/>
  <c r="BS1221" i="12"/>
  <c r="AE2231" i="12"/>
  <c r="DG716" i="12"/>
  <c r="BS1726" i="12"/>
  <c r="AE122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FY2232" i="12"/>
  <c r="AE212" i="12"/>
  <c r="CW2232" i="12"/>
  <c r="DQ1727" i="12"/>
  <c r="CC1222" i="12"/>
  <c r="AO1222" i="12"/>
  <c r="GI1727" i="12"/>
  <c r="A1222" i="12"/>
  <c r="FE1222" i="12"/>
  <c r="U2232" i="12"/>
  <c r="U1222" i="12"/>
  <c r="CW717" i="12"/>
  <c r="A212" i="12"/>
  <c r="AY212" i="12"/>
  <c r="CW1222" i="12"/>
  <c r="AE2232" i="12"/>
  <c r="DG1727" i="12"/>
  <c r="DG2232" i="12"/>
  <c r="EA212" i="12"/>
  <c r="EK212" i="12"/>
  <c r="EK2232" i="12"/>
  <c r="EK717" i="12"/>
  <c r="FY212" i="12"/>
  <c r="EA1222" i="12"/>
  <c r="CM717" i="12"/>
  <c r="FO717" i="12"/>
  <c r="FO1222" i="12"/>
  <c r="BS1222" i="12"/>
  <c r="EU1222" i="12"/>
  <c r="AE717" i="12"/>
  <c r="CM2232" i="12"/>
  <c r="BI212" i="12"/>
  <c r="K1727" i="12"/>
  <c r="BS212" i="12"/>
  <c r="BS1727" i="12"/>
  <c r="BI2232" i="12"/>
  <c r="BI717" i="12"/>
  <c r="EK1727" i="12"/>
  <c r="AY717" i="12"/>
  <c r="U212" i="12"/>
  <c r="EU1727" i="12"/>
  <c r="AY1727" i="12"/>
  <c r="CM212" i="12"/>
  <c r="CW212" i="12"/>
  <c r="U717" i="12"/>
  <c r="BS717" i="12"/>
  <c r="EA1727" i="12"/>
  <c r="FE2232" i="12"/>
  <c r="FY717" i="12"/>
  <c r="CC1727" i="12"/>
  <c r="AO212" i="12"/>
  <c r="DQ212" i="12"/>
  <c r="AE1727" i="12"/>
  <c r="AY2232" i="12"/>
  <c r="DQ1222" i="12"/>
  <c r="GI1222" i="12"/>
  <c r="U1727" i="12"/>
  <c r="EK1222" i="12"/>
  <c r="EU717" i="12"/>
  <c r="EU212" i="12"/>
  <c r="GI717" i="12"/>
  <c r="FY1727" i="12"/>
  <c r="AO717" i="12"/>
  <c r="CC2232" i="12"/>
  <c r="CW1727" i="12"/>
  <c r="EA717" i="12"/>
  <c r="BI1222" i="12"/>
  <c r="GI2232" i="12"/>
  <c r="DG212" i="12"/>
  <c r="FO1727" i="12"/>
  <c r="DQ717" i="12"/>
  <c r="AO1727" i="12"/>
  <c r="DQ2232" i="12"/>
  <c r="CM1222" i="12"/>
  <c r="DG1222" i="12"/>
  <c r="K2232" i="12"/>
  <c r="EA2232" i="12"/>
  <c r="DG717" i="12"/>
  <c r="K1222" i="12"/>
  <c r="CM1727" i="12"/>
  <c r="K717" i="12"/>
  <c r="FO2232" i="12"/>
  <c r="AY1222" i="12"/>
  <c r="FE212" i="12"/>
  <c r="BI1727" i="12"/>
  <c r="AE1222" i="12"/>
  <c r="EU2232" i="12"/>
  <c r="A717" i="12"/>
  <c r="K212" i="12"/>
  <c r="BS2232" i="12"/>
  <c r="A2232" i="12"/>
  <c r="CC212" i="12"/>
  <c r="FE717" i="12"/>
  <c r="CC717" i="12"/>
  <c r="FY1222" i="12"/>
  <c r="FO212" i="12"/>
  <c r="A1727" i="12"/>
  <c r="FE1727" i="12"/>
  <c r="AO2232" i="12"/>
  <c r="GI21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EU1223" i="12"/>
  <c r="BI718" i="12"/>
  <c r="BS718" i="12"/>
  <c r="CC1223" i="12"/>
  <c r="CC1728" i="12"/>
  <c r="CM718" i="12"/>
  <c r="FY718" i="12"/>
  <c r="DG1223" i="12"/>
  <c r="AO718" i="12"/>
  <c r="EU2233" i="12"/>
  <c r="BI2233" i="12"/>
  <c r="BI1223" i="12"/>
  <c r="BS2233" i="12"/>
  <c r="GI1223" i="12"/>
  <c r="AY2233" i="12"/>
  <c r="CW2233" i="12"/>
  <c r="AO1728" i="12"/>
  <c r="EA1223" i="12"/>
  <c r="AO1223" i="12"/>
  <c r="CM1223" i="12"/>
  <c r="CW1223" i="12"/>
  <c r="A213" i="12"/>
  <c r="FO1223" i="12"/>
  <c r="FE2233" i="12"/>
  <c r="DG718" i="12"/>
  <c r="FY2233" i="12"/>
  <c r="U718" i="12"/>
  <c r="CM213" i="12"/>
  <c r="DQ1728" i="12"/>
  <c r="DQ2233" i="12"/>
  <c r="EK1223" i="12"/>
  <c r="FO718" i="12"/>
  <c r="FO1728" i="12"/>
  <c r="DG2233" i="12"/>
  <c r="K1728" i="12"/>
  <c r="EU718" i="12"/>
  <c r="EU213" i="12"/>
  <c r="K718" i="12"/>
  <c r="CW1728" i="12"/>
  <c r="EK718" i="12"/>
  <c r="CC2233" i="12"/>
  <c r="U2233" i="12"/>
  <c r="K1223" i="12"/>
  <c r="DQ213" i="12"/>
  <c r="GI718" i="12"/>
  <c r="EA213" i="12"/>
  <c r="AE1728" i="12"/>
  <c r="AY1728" i="12"/>
  <c r="AE718" i="12"/>
  <c r="EU1728" i="12"/>
  <c r="EA718" i="12"/>
  <c r="EA1728" i="12"/>
  <c r="EK213" i="12"/>
  <c r="AE213" i="12"/>
  <c r="FY213" i="12"/>
  <c r="CW213" i="12"/>
  <c r="AO2233" i="12"/>
  <c r="FE1223" i="12"/>
  <c r="BI213" i="12"/>
  <c r="BS213" i="12"/>
  <c r="EK2233" i="12"/>
  <c r="U1223" i="12"/>
  <c r="K2233" i="12"/>
  <c r="AY1223" i="12"/>
  <c r="EA2233" i="12"/>
  <c r="U1728" i="12"/>
  <c r="FY1728" i="12"/>
  <c r="CC213" i="12"/>
  <c r="U213" i="12"/>
  <c r="AO213" i="12"/>
  <c r="DG1728" i="12"/>
  <c r="CM1728" i="12"/>
  <c r="A1223" i="12"/>
  <c r="FO2233" i="12"/>
  <c r="GI1728" i="12"/>
  <c r="K213" i="12"/>
  <c r="AY213" i="12"/>
  <c r="GI2233" i="12"/>
  <c r="DQ718" i="12"/>
  <c r="FO213" i="12"/>
  <c r="AY718" i="12"/>
  <c r="A718" i="12"/>
  <c r="CC718" i="12"/>
  <c r="BI1728" i="12"/>
  <c r="BS1728" i="12"/>
  <c r="FE213" i="12"/>
  <c r="CW718" i="12"/>
  <c r="DQ1223" i="12"/>
  <c r="DG213" i="12"/>
  <c r="FE718" i="12"/>
  <c r="BS1223" i="12"/>
  <c r="EK1728" i="12"/>
  <c r="CM2233" i="12"/>
  <c r="FY1223" i="12"/>
  <c r="A1728" i="12"/>
  <c r="AE2233" i="12"/>
  <c r="AE1223" i="12"/>
  <c r="FE1728" i="12"/>
  <c r="GI213" i="12"/>
  <c r="A223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FE719" i="12"/>
  <c r="U1224" i="12"/>
  <c r="FY719" i="12"/>
  <c r="K214" i="12"/>
  <c r="FY2234" i="12"/>
  <c r="FO719" i="12"/>
  <c r="CW2234" i="12"/>
  <c r="DQ214" i="12"/>
  <c r="K2234" i="12"/>
  <c r="CM1224" i="12"/>
  <c r="BS719" i="12"/>
  <c r="CM719" i="12"/>
  <c r="DG719" i="12"/>
  <c r="K1224" i="12"/>
  <c r="A214" i="12"/>
  <c r="AE719" i="12"/>
  <c r="A1224" i="12"/>
  <c r="AE1224" i="12"/>
  <c r="FY1729" i="12"/>
  <c r="EK719" i="12"/>
  <c r="AY719" i="12"/>
  <c r="FO1224" i="12"/>
  <c r="FE2234" i="12"/>
  <c r="GI1729" i="12"/>
  <c r="U719" i="12"/>
  <c r="DG1729" i="12"/>
  <c r="AY1224" i="12"/>
  <c r="CM2234" i="12"/>
  <c r="EK1729" i="12"/>
  <c r="U214" i="12"/>
  <c r="CC2234" i="12"/>
  <c r="EU214" i="12"/>
  <c r="CM1729" i="12"/>
  <c r="FE1224" i="12"/>
  <c r="AO2234" i="12"/>
  <c r="EU1729" i="12"/>
  <c r="BI2234" i="12"/>
  <c r="A1729" i="12"/>
  <c r="GI1224" i="12"/>
  <c r="DQ2234" i="12"/>
  <c r="FE214" i="12"/>
  <c r="A2234" i="12"/>
  <c r="CC1729" i="12"/>
  <c r="DG214" i="12"/>
  <c r="BS1729" i="12"/>
  <c r="U1729" i="12"/>
  <c r="CW1224" i="12"/>
  <c r="FO214" i="12"/>
  <c r="AO719" i="12"/>
  <c r="AE214" i="12"/>
  <c r="U2234" i="12"/>
  <c r="BI1729" i="12"/>
  <c r="BS214" i="12"/>
  <c r="DG2234" i="12"/>
  <c r="FY1224" i="12"/>
  <c r="CM214" i="12"/>
  <c r="AY1729" i="12"/>
  <c r="EA1224" i="12"/>
  <c r="FO1729" i="12"/>
  <c r="GI719" i="12"/>
  <c r="EU719" i="12"/>
  <c r="FY214" i="12"/>
  <c r="K719" i="12"/>
  <c r="A719" i="12"/>
  <c r="EU2234" i="12"/>
  <c r="EU1224" i="12"/>
  <c r="BS1224" i="12"/>
  <c r="CW1729" i="12"/>
  <c r="BI719" i="12"/>
  <c r="GI214" i="12"/>
  <c r="EA2234" i="12"/>
  <c r="AE2234" i="12"/>
  <c r="CW214" i="12"/>
  <c r="BI1224" i="12"/>
  <c r="K1729" i="12"/>
  <c r="AE1729" i="12"/>
  <c r="CC1224" i="12"/>
  <c r="CW719" i="12"/>
  <c r="AO1729" i="12"/>
  <c r="DG1224" i="12"/>
  <c r="EK1224" i="12"/>
  <c r="FE1729" i="12"/>
  <c r="EA1729" i="12"/>
  <c r="AY214" i="12"/>
  <c r="BI214" i="12"/>
  <c r="EA719" i="12"/>
  <c r="DQ719" i="12"/>
  <c r="EK214" i="12"/>
  <c r="AO214" i="12"/>
  <c r="DQ1729" i="12"/>
  <c r="AY2234" i="12"/>
  <c r="CC719" i="12"/>
  <c r="GI2234" i="12"/>
  <c r="AO1224" i="12"/>
  <c r="EK2234" i="12"/>
  <c r="EA214" i="12"/>
  <c r="DQ1224" i="12"/>
  <c r="BS2234" i="12"/>
  <c r="CC214" i="12"/>
  <c r="FO223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DQ2235" i="12"/>
  <c r="GI215" i="12"/>
  <c r="BI1225" i="12"/>
  <c r="A2235" i="12"/>
  <c r="EA2235" i="12"/>
  <c r="BS1730" i="12"/>
  <c r="CC215" i="12"/>
  <c r="EA720" i="12"/>
  <c r="A1730" i="12"/>
  <c r="BI720" i="12"/>
  <c r="CW1730" i="12"/>
  <c r="FE2235" i="12"/>
  <c r="BS2235" i="12"/>
  <c r="DQ1730" i="12"/>
  <c r="FY1225" i="12"/>
  <c r="CM215" i="12"/>
  <c r="EA1730" i="12"/>
  <c r="AE215" i="12"/>
  <c r="GI2235" i="12"/>
  <c r="K1225" i="12"/>
  <c r="AO215" i="12"/>
  <c r="FO1730" i="12"/>
  <c r="CC1730" i="12"/>
  <c r="BS215" i="12"/>
  <c r="K2235" i="12"/>
  <c r="AE1225" i="12"/>
  <c r="CW1225" i="12"/>
  <c r="CM2235" i="12"/>
  <c r="DQ1225" i="12"/>
  <c r="AY720" i="12"/>
  <c r="BI1730" i="12"/>
  <c r="U215" i="12"/>
  <c r="BI215" i="12"/>
  <c r="CM720" i="12"/>
  <c r="DQ720" i="12"/>
  <c r="EU1730" i="12"/>
  <c r="FY2235" i="12"/>
  <c r="BS1225" i="12"/>
  <c r="AY215" i="12"/>
  <c r="EK2235" i="12"/>
  <c r="DQ215" i="12"/>
  <c r="FO215" i="12"/>
  <c r="FO2235" i="12"/>
  <c r="AO720" i="12"/>
  <c r="FE1730" i="12"/>
  <c r="EU720" i="12"/>
  <c r="EA215" i="12"/>
  <c r="AO1730" i="12"/>
  <c r="U2235" i="12"/>
  <c r="U1225" i="12"/>
  <c r="K1730" i="12"/>
  <c r="EK1225" i="12"/>
  <c r="FE215" i="12"/>
  <c r="GI1730" i="12"/>
  <c r="K720" i="12"/>
  <c r="FO1225" i="12"/>
  <c r="FO720" i="12"/>
  <c r="FY215" i="12"/>
  <c r="AY1225" i="12"/>
  <c r="U1730" i="12"/>
  <c r="DG215" i="12"/>
  <c r="CC1225" i="12"/>
  <c r="EK1730" i="12"/>
  <c r="DG720" i="12"/>
  <c r="CM1225" i="12"/>
  <c r="FY720" i="12"/>
  <c r="DG2235" i="12"/>
  <c r="CM1730" i="12"/>
  <c r="AE2235" i="12"/>
  <c r="GI720" i="12"/>
  <c r="K215" i="12"/>
  <c r="EU1225" i="12"/>
  <c r="CW720" i="12"/>
  <c r="EK215" i="12"/>
  <c r="EU2235" i="12"/>
  <c r="EA1225" i="12"/>
  <c r="BS720" i="12"/>
  <c r="CC2235" i="12"/>
  <c r="A720" i="12"/>
  <c r="AE720" i="12"/>
  <c r="AO1225" i="12"/>
  <c r="AY2235" i="12"/>
  <c r="AO2235" i="12"/>
  <c r="A215" i="12"/>
  <c r="CC720" i="12"/>
  <c r="GI1225" i="12"/>
  <c r="EU215" i="12"/>
  <c r="DG1730" i="12"/>
  <c r="U720" i="12"/>
  <c r="AE1730" i="12"/>
  <c r="CW2235" i="12"/>
  <c r="A1225" i="12"/>
  <c r="FE1225" i="12"/>
  <c r="DG1225" i="12"/>
  <c r="AY1730" i="12"/>
  <c r="CW215" i="12"/>
  <c r="BI2235" i="12"/>
  <c r="FY1730" i="12"/>
  <c r="EK720" i="12"/>
  <c r="FE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GI216" i="12"/>
  <c r="FO721" i="12"/>
  <c r="FY2236" i="12"/>
  <c r="AY721" i="12"/>
  <c r="AE2236" i="12"/>
  <c r="FO216" i="12"/>
  <c r="GI2236" i="12"/>
  <c r="DQ2236" i="12"/>
  <c r="EA216" i="12"/>
  <c r="AE216" i="12"/>
  <c r="CC216" i="12"/>
  <c r="BS721" i="12"/>
  <c r="U2236" i="12"/>
  <c r="EU216" i="12"/>
  <c r="AE1226" i="12"/>
  <c r="DQ1731" i="12"/>
  <c r="A1731" i="12"/>
  <c r="CW2236" i="12"/>
  <c r="CC721" i="12"/>
  <c r="BI216" i="12"/>
  <c r="FY216" i="12"/>
  <c r="CM1731" i="12"/>
  <c r="EK2236" i="12"/>
  <c r="AO721" i="12"/>
  <c r="BS1731" i="12"/>
  <c r="EK216" i="12"/>
  <c r="EK721" i="12"/>
  <c r="AY1226" i="12"/>
  <c r="CW721" i="12"/>
  <c r="BS2236" i="12"/>
  <c r="BI1731" i="12"/>
  <c r="FO1226" i="12"/>
  <c r="AY216" i="12"/>
  <c r="EA1226" i="12"/>
  <c r="EK1731" i="12"/>
  <c r="EK1226" i="12"/>
  <c r="FY1731" i="12"/>
  <c r="U216" i="12"/>
  <c r="CW1226" i="12"/>
  <c r="AY1731" i="12"/>
  <c r="A721" i="12"/>
  <c r="U1226" i="12"/>
  <c r="GI1731" i="12"/>
  <c r="A1226" i="12"/>
  <c r="FE2236" i="12"/>
  <c r="BI1226" i="12"/>
  <c r="AO216" i="12"/>
  <c r="K216" i="12"/>
  <c r="FY1226" i="12"/>
  <c r="FE721" i="12"/>
  <c r="K721" i="12"/>
  <c r="CC1226" i="12"/>
  <c r="DG216" i="12"/>
  <c r="DG721" i="12"/>
  <c r="FE216" i="12"/>
  <c r="EA721" i="12"/>
  <c r="U721" i="12"/>
  <c r="AO1731" i="12"/>
  <c r="GI1226" i="12"/>
  <c r="CM721" i="12"/>
  <c r="CM1226" i="12"/>
  <c r="DQ721" i="12"/>
  <c r="FO1731" i="12"/>
  <c r="U1731" i="12"/>
  <c r="AO2236" i="12"/>
  <c r="GI721" i="12"/>
  <c r="DG2236" i="12"/>
  <c r="CC1731" i="12"/>
  <c r="BS216" i="12"/>
  <c r="FO2236" i="12"/>
  <c r="FY721" i="12"/>
  <c r="EA2236" i="12"/>
  <c r="K2236" i="12"/>
  <c r="DQ216" i="12"/>
  <c r="EU721" i="12"/>
  <c r="AY2236" i="12"/>
  <c r="CW1731" i="12"/>
  <c r="CW216" i="12"/>
  <c r="EA1731" i="12"/>
  <c r="EU2236" i="12"/>
  <c r="FE1731" i="12"/>
  <c r="K1226" i="12"/>
  <c r="BI2236" i="12"/>
  <c r="BI721" i="12"/>
  <c r="EU1731" i="12"/>
  <c r="AE721" i="12"/>
  <c r="DG1731" i="12"/>
  <c r="DQ1226" i="12"/>
  <c r="CM216" i="12"/>
  <c r="DG1226" i="12"/>
  <c r="AO1226" i="12"/>
  <c r="AE1731" i="12"/>
  <c r="BS1226" i="12"/>
  <c r="A2236" i="12"/>
  <c r="CM2236" i="12"/>
  <c r="FE1226" i="12"/>
  <c r="K1731" i="12"/>
  <c r="EU1226" i="12"/>
  <c r="CC2236" i="12"/>
  <c r="A21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EK2237" i="12"/>
  <c r="A1227" i="12"/>
  <c r="DQ2237" i="12"/>
  <c r="FO217" i="12"/>
  <c r="DG217" i="12"/>
  <c r="K722" i="12"/>
  <c r="FE2237" i="12"/>
  <c r="K1227" i="12"/>
  <c r="BS1732" i="12"/>
  <c r="K217" i="12"/>
  <c r="EK217" i="12"/>
  <c r="AY2237" i="12"/>
  <c r="U1732" i="12"/>
  <c r="EU2237" i="12"/>
  <c r="FY1227" i="12"/>
  <c r="AE722" i="12"/>
  <c r="BI2237" i="12"/>
  <c r="FO1732" i="12"/>
  <c r="AE2237" i="12"/>
  <c r="FE1227" i="12"/>
  <c r="FE722" i="12"/>
  <c r="K1732" i="12"/>
  <c r="GI722" i="12"/>
  <c r="EU722" i="12"/>
  <c r="DQ722" i="12"/>
  <c r="AY1732" i="12"/>
  <c r="AY1227" i="12"/>
  <c r="AO722" i="12"/>
  <c r="EK1732" i="12"/>
  <c r="CC217" i="12"/>
  <c r="DG1227" i="12"/>
  <c r="GI1732" i="12"/>
  <c r="CM1732" i="12"/>
  <c r="AY722" i="12"/>
  <c r="CC2237" i="12"/>
  <c r="EU217" i="12"/>
  <c r="CM217" i="12"/>
  <c r="AE217" i="12"/>
  <c r="FE217" i="12"/>
  <c r="FY722" i="12"/>
  <c r="EA2237" i="12"/>
  <c r="GI1227" i="12"/>
  <c r="CC722" i="12"/>
  <c r="CM722" i="12"/>
  <c r="CW217" i="12"/>
  <c r="K2237" i="12"/>
  <c r="BS217" i="12"/>
  <c r="EA217" i="12"/>
  <c r="CM1227" i="12"/>
  <c r="FY217" i="12"/>
  <c r="U2237" i="12"/>
  <c r="EU1227" i="12"/>
  <c r="BS722" i="12"/>
  <c r="AE1227" i="12"/>
  <c r="A2237" i="12"/>
  <c r="BI217" i="12"/>
  <c r="AO1732" i="12"/>
  <c r="DG1732" i="12"/>
  <c r="EA722" i="12"/>
  <c r="U217" i="12"/>
  <c r="CC1732" i="12"/>
  <c r="AE1732" i="12"/>
  <c r="EK722" i="12"/>
  <c r="AO1227" i="12"/>
  <c r="U722" i="12"/>
  <c r="FY1732" i="12"/>
  <c r="DG2237" i="12"/>
  <c r="CM2237" i="12"/>
  <c r="CW1732" i="12"/>
  <c r="FO2237" i="12"/>
  <c r="A1732" i="12"/>
  <c r="BI722" i="12"/>
  <c r="BI1227" i="12"/>
  <c r="GI2237" i="12"/>
  <c r="BI1732" i="12"/>
  <c r="AO217" i="12"/>
  <c r="EA1732" i="12"/>
  <c r="CW2237" i="12"/>
  <c r="FY2237" i="12"/>
  <c r="AY217" i="12"/>
  <c r="AO2237" i="12"/>
  <c r="DQ217" i="12"/>
  <c r="GI217" i="12"/>
  <c r="FO1227" i="12"/>
  <c r="DQ1227" i="12"/>
  <c r="BS1227" i="12"/>
  <c r="CW1227" i="12"/>
  <c r="CW722" i="12"/>
  <c r="EK1227" i="12"/>
  <c r="FE1732" i="12"/>
  <c r="DG722" i="12"/>
  <c r="EA1227" i="12"/>
  <c r="BS2237" i="12"/>
  <c r="CC1227" i="12"/>
  <c r="FO722" i="12"/>
  <c r="DQ1732" i="12"/>
  <c r="U1227" i="12"/>
  <c r="EU1732" i="12"/>
  <c r="A217" i="12"/>
  <c r="A72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FE218" i="12"/>
  <c r="U1228" i="12"/>
  <c r="FO1733" i="12"/>
  <c r="U2238" i="12"/>
  <c r="FY218" i="12"/>
  <c r="CM723" i="12"/>
  <c r="DQ2238" i="12"/>
  <c r="CW218" i="12"/>
  <c r="AE1733" i="12"/>
  <c r="AY2238" i="12"/>
  <c r="AE218" i="12"/>
  <c r="CC1228" i="12"/>
  <c r="K1733" i="12"/>
  <c r="K218" i="12"/>
  <c r="CM1228" i="12"/>
  <c r="CC1733" i="12"/>
  <c r="AO218" i="12"/>
  <c r="GI2238" i="12"/>
  <c r="U723" i="12"/>
  <c r="K723" i="12"/>
  <c r="CW1733" i="12"/>
  <c r="AE2238" i="12"/>
  <c r="FY1228" i="12"/>
  <c r="CW1228" i="12"/>
  <c r="CM1733" i="12"/>
  <c r="U1733" i="12"/>
  <c r="A723" i="12"/>
  <c r="K1228" i="12"/>
  <c r="GI1733" i="12"/>
  <c r="BS1733" i="12"/>
  <c r="EU1228" i="12"/>
  <c r="CC2238" i="12"/>
  <c r="FE1228" i="12"/>
  <c r="BI1228" i="12"/>
  <c r="A218" i="12"/>
  <c r="DQ1228" i="12"/>
  <c r="A2238" i="12"/>
  <c r="GI218" i="12"/>
  <c r="FO2238" i="12"/>
  <c r="BI218" i="12"/>
  <c r="DG218" i="12"/>
  <c r="BS723" i="12"/>
  <c r="BI723" i="12"/>
  <c r="DG2238" i="12"/>
  <c r="DG723" i="12"/>
  <c r="FE2238" i="12"/>
  <c r="GI723" i="12"/>
  <c r="BI2238" i="12"/>
  <c r="FY723" i="12"/>
  <c r="EA2238" i="12"/>
  <c r="AY1228" i="12"/>
  <c r="AY218" i="12"/>
  <c r="EK1733" i="12"/>
  <c r="AE1228" i="12"/>
  <c r="DG1733" i="12"/>
  <c r="GI1228" i="12"/>
  <c r="EU2238" i="12"/>
  <c r="FO1228" i="12"/>
  <c r="EA1733" i="12"/>
  <c r="CM2238" i="12"/>
  <c r="A1228" i="12"/>
  <c r="EU1733" i="12"/>
  <c r="AO723" i="12"/>
  <c r="EK723" i="12"/>
  <c r="A1733" i="12"/>
  <c r="U218" i="12"/>
  <c r="BS218" i="12"/>
  <c r="EK2238" i="12"/>
  <c r="CW723" i="12"/>
  <c r="CM218" i="12"/>
  <c r="BS1228" i="12"/>
  <c r="FE1733" i="12"/>
  <c r="EU218" i="12"/>
  <c r="FE723" i="12"/>
  <c r="DQ1733" i="12"/>
  <c r="DQ218" i="12"/>
  <c r="BI1733" i="12"/>
  <c r="EU723" i="12"/>
  <c r="EA218" i="12"/>
  <c r="FY1733" i="12"/>
  <c r="FY2238" i="12"/>
  <c r="AY723" i="12"/>
  <c r="DG1228" i="12"/>
  <c r="FO723" i="12"/>
  <c r="AY1733" i="12"/>
  <c r="CC723" i="12"/>
  <c r="AO1733" i="12"/>
  <c r="EK1228" i="12"/>
  <c r="AO2238" i="12"/>
  <c r="K2238" i="12"/>
  <c r="EA723" i="12"/>
  <c r="CW2238" i="12"/>
  <c r="BS2238" i="12"/>
  <c r="DQ723" i="12"/>
  <c r="EA1228" i="12"/>
  <c r="AE723" i="12"/>
  <c r="EK218" i="12"/>
  <c r="CC218" i="12"/>
  <c r="FO218" i="12"/>
  <c r="AO122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EK2239" i="12"/>
  <c r="EA219" i="12"/>
  <c r="A2239" i="12"/>
  <c r="K724" i="12"/>
  <c r="EK219" i="12"/>
  <c r="AE1734" i="12"/>
  <c r="AO1734" i="12"/>
  <c r="AY724" i="12"/>
  <c r="CC2239" i="12"/>
  <c r="BS1229" i="12"/>
  <c r="FY1734" i="12"/>
  <c r="BS2239" i="12"/>
  <c r="GI1229" i="12"/>
  <c r="EA1734" i="12"/>
  <c r="CW1734" i="12"/>
  <c r="FE1734" i="12"/>
  <c r="FY2239" i="12"/>
  <c r="DG1734" i="12"/>
  <c r="K1229" i="12"/>
  <c r="EK1734" i="12"/>
  <c r="EA1229" i="12"/>
  <c r="BS724" i="12"/>
  <c r="K1734" i="12"/>
  <c r="AE219" i="12"/>
  <c r="CM1229" i="12"/>
  <c r="AO1229" i="12"/>
  <c r="GI2239" i="12"/>
  <c r="AE2239" i="12"/>
  <c r="EU1734" i="12"/>
  <c r="U2239" i="12"/>
  <c r="DQ219" i="12"/>
  <c r="BI2239" i="12"/>
  <c r="FY1229" i="12"/>
  <c r="U1734" i="12"/>
  <c r="CM1734" i="12"/>
  <c r="CW724" i="12"/>
  <c r="CM2239" i="12"/>
  <c r="EU1229" i="12"/>
  <c r="K219" i="12"/>
  <c r="DQ1229" i="12"/>
  <c r="EU2239" i="12"/>
  <c r="AO219" i="12"/>
  <c r="A724" i="12"/>
  <c r="K2239" i="12"/>
  <c r="AO2239" i="12"/>
  <c r="A1734" i="12"/>
  <c r="CW219" i="12"/>
  <c r="DG2239" i="12"/>
  <c r="AE724" i="12"/>
  <c r="CC1229" i="12"/>
  <c r="A1229" i="12"/>
  <c r="U219" i="12"/>
  <c r="BI1229" i="12"/>
  <c r="CW1229" i="12"/>
  <c r="FE724" i="12"/>
  <c r="U724" i="12"/>
  <c r="DG219" i="12"/>
  <c r="BI724" i="12"/>
  <c r="FY724" i="12"/>
  <c r="GI219" i="12"/>
  <c r="BI219" i="12"/>
  <c r="BS1734" i="12"/>
  <c r="DG1229" i="12"/>
  <c r="AY2239" i="12"/>
  <c r="CC1734" i="12"/>
  <c r="EK724" i="12"/>
  <c r="A219" i="12"/>
  <c r="EA724" i="12"/>
  <c r="EU724" i="12"/>
  <c r="FE2239" i="12"/>
  <c r="AE1229" i="12"/>
  <c r="DQ1734" i="12"/>
  <c r="FO724" i="12"/>
  <c r="FO1734" i="12"/>
  <c r="EK1229" i="12"/>
  <c r="EU219" i="12"/>
  <c r="GI724" i="12"/>
  <c r="FY219" i="12"/>
  <c r="FO2239" i="12"/>
  <c r="AY1734" i="12"/>
  <c r="AO724" i="12"/>
  <c r="FO219" i="12"/>
  <c r="BS219" i="12"/>
  <c r="CC724" i="12"/>
  <c r="EA2239" i="12"/>
  <c r="DQ724" i="12"/>
  <c r="CM724" i="12"/>
  <c r="CC219" i="12"/>
  <c r="AY219" i="12"/>
  <c r="BI1734" i="12"/>
  <c r="CW2239" i="12"/>
  <c r="FO1229" i="12"/>
  <c r="AY1229" i="12"/>
  <c r="FE219" i="12"/>
  <c r="DQ2239" i="12"/>
  <c r="FE1229" i="12"/>
  <c r="U1229" i="12"/>
  <c r="CM219" i="12"/>
  <c r="DG724" i="12"/>
  <c r="GI173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BS220" i="12"/>
  <c r="CW2240" i="12"/>
  <c r="U725" i="12"/>
  <c r="DG1230" i="12"/>
  <c r="EU1230" i="12"/>
  <c r="FE2240" i="12"/>
  <c r="A2240" i="12"/>
  <c r="FO1230" i="12"/>
  <c r="DG1735" i="12"/>
  <c r="FY1230" i="12"/>
  <c r="CM725" i="12"/>
  <c r="CC1230" i="12"/>
  <c r="AY1230" i="12"/>
  <c r="CC220" i="12"/>
  <c r="EU1735" i="12"/>
  <c r="BS1230" i="12"/>
  <c r="CC1735" i="12"/>
  <c r="FE725" i="12"/>
  <c r="EA725" i="12"/>
  <c r="EK1735" i="12"/>
  <c r="U1735" i="12"/>
  <c r="EA1230" i="12"/>
  <c r="U220" i="12"/>
  <c r="BI1735" i="12"/>
  <c r="AY220" i="12"/>
  <c r="DQ2240" i="12"/>
  <c r="K1230" i="12"/>
  <c r="EA2240" i="12"/>
  <c r="AE1230" i="12"/>
  <c r="K220" i="12"/>
  <c r="DG725" i="12"/>
  <c r="AO725" i="12"/>
  <c r="FY1735" i="12"/>
  <c r="FO725" i="12"/>
  <c r="CW1735" i="12"/>
  <c r="FY725" i="12"/>
  <c r="BS1735" i="12"/>
  <c r="FE1735" i="12"/>
  <c r="A1735" i="12"/>
  <c r="CM1735" i="12"/>
  <c r="AO2240" i="12"/>
  <c r="DQ725" i="12"/>
  <c r="BI1230" i="12"/>
  <c r="GI2240" i="12"/>
  <c r="FE1230" i="12"/>
  <c r="FO2240" i="12"/>
  <c r="EU220" i="12"/>
  <c r="U2240" i="12"/>
  <c r="A220" i="12"/>
  <c r="EK725" i="12"/>
  <c r="DQ1230" i="12"/>
  <c r="BI725" i="12"/>
  <c r="CM220" i="12"/>
  <c r="AO1230" i="12"/>
  <c r="EA220" i="12"/>
  <c r="CC2240" i="12"/>
  <c r="U1230" i="12"/>
  <c r="AY1735" i="12"/>
  <c r="EU2240" i="12"/>
  <c r="EK2240" i="12"/>
  <c r="A1230" i="12"/>
  <c r="GI220" i="12"/>
  <c r="BI2240" i="12"/>
  <c r="GI1735" i="12"/>
  <c r="CW220" i="12"/>
  <c r="BS725" i="12"/>
  <c r="EK220" i="12"/>
  <c r="CM1230" i="12"/>
  <c r="DG2240" i="12"/>
  <c r="K725" i="12"/>
  <c r="DQ220" i="12"/>
  <c r="AO220" i="12"/>
  <c r="DQ1735" i="12"/>
  <c r="AE1735" i="12"/>
  <c r="DG220" i="12"/>
  <c r="EA1735" i="12"/>
  <c r="CW725" i="12"/>
  <c r="A725" i="12"/>
  <c r="GI1230" i="12"/>
  <c r="FY220" i="12"/>
  <c r="FE220" i="12"/>
  <c r="AE2240" i="12"/>
  <c r="AO1735" i="12"/>
  <c r="BS2240" i="12"/>
  <c r="AY2240" i="12"/>
  <c r="FY2240" i="12"/>
  <c r="BI220" i="12"/>
  <c r="AE220" i="12"/>
  <c r="AY725" i="12"/>
  <c r="K1735" i="12"/>
  <c r="CC725" i="12"/>
  <c r="CW1230" i="12"/>
  <c r="GI725" i="12"/>
  <c r="EU725" i="12"/>
  <c r="FO220" i="12"/>
  <c r="AE725" i="12"/>
  <c r="CM2240" i="12"/>
  <c r="K2240" i="12"/>
  <c r="EK1230" i="12"/>
  <c r="FO173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DQ726" i="12"/>
  <c r="FO2241" i="12"/>
  <c r="K221" i="12"/>
  <c r="FO726" i="12"/>
  <c r="EA1736" i="12"/>
  <c r="EK1231" i="12"/>
  <c r="BS1736" i="12"/>
  <c r="AO2241" i="12"/>
  <c r="DG1736" i="12"/>
  <c r="FY726" i="12"/>
  <c r="EA1231" i="12"/>
  <c r="FE2241" i="12"/>
  <c r="U726" i="12"/>
  <c r="GI221" i="12"/>
  <c r="CC2241" i="12"/>
  <c r="FY2241" i="12"/>
  <c r="BI221" i="12"/>
  <c r="BI1231" i="12"/>
  <c r="EA221" i="12"/>
  <c r="AO1736" i="12"/>
  <c r="DG221" i="12"/>
  <c r="CW726" i="12"/>
  <c r="EK1736" i="12"/>
  <c r="BI2241" i="12"/>
  <c r="FE221" i="12"/>
  <c r="CM2241" i="12"/>
  <c r="FE726" i="12"/>
  <c r="A2241" i="12"/>
  <c r="FY1231" i="12"/>
  <c r="AO726" i="12"/>
  <c r="EK2241" i="12"/>
  <c r="K1231" i="12"/>
  <c r="FO1736" i="12"/>
  <c r="BI726" i="12"/>
  <c r="AE2241" i="12"/>
  <c r="A726" i="12"/>
  <c r="GI1736" i="12"/>
  <c r="DG726" i="12"/>
  <c r="AE1231" i="12"/>
  <c r="EA2241" i="12"/>
  <c r="CC1231" i="12"/>
  <c r="CC1736" i="12"/>
  <c r="EA726" i="12"/>
  <c r="EU726" i="12"/>
  <c r="CW2241" i="12"/>
  <c r="BS726" i="12"/>
  <c r="AY726" i="12"/>
  <c r="BS2241" i="12"/>
  <c r="FE1231" i="12"/>
  <c r="EK221" i="12"/>
  <c r="CM221" i="12"/>
  <c r="CW1231" i="12"/>
  <c r="K2241" i="12"/>
  <c r="DQ221" i="12"/>
  <c r="CW1736" i="12"/>
  <c r="CM726" i="12"/>
  <c r="DQ1231" i="12"/>
  <c r="CM1231" i="12"/>
  <c r="GI2241" i="12"/>
  <c r="AY1736" i="12"/>
  <c r="CW221" i="12"/>
  <c r="FO221" i="12"/>
  <c r="AO221" i="12"/>
  <c r="U221" i="12"/>
  <c r="AY1231" i="12"/>
  <c r="U1736" i="12"/>
  <c r="GI1231" i="12"/>
  <c r="U2241" i="12"/>
  <c r="K1736" i="12"/>
  <c r="EU1231" i="12"/>
  <c r="AE1736" i="12"/>
  <c r="FE1736" i="12"/>
  <c r="CC221" i="12"/>
  <c r="BS1231" i="12"/>
  <c r="AO1231" i="12"/>
  <c r="U1231" i="12"/>
  <c r="DG2241" i="12"/>
  <c r="AY2241" i="12"/>
  <c r="A221" i="12"/>
  <c r="AE221" i="12"/>
  <c r="CM1736" i="12"/>
  <c r="A1736" i="12"/>
  <c r="EK726" i="12"/>
  <c r="DG1231" i="12"/>
  <c r="CC726" i="12"/>
  <c r="AY221" i="12"/>
  <c r="DQ2241" i="12"/>
  <c r="BI1736" i="12"/>
  <c r="FO1231" i="12"/>
  <c r="BS221" i="12"/>
  <c r="AE726" i="12"/>
  <c r="EU2241" i="12"/>
  <c r="EU1736" i="12"/>
  <c r="K726" i="12"/>
  <c r="FY221" i="12"/>
  <c r="GI726" i="12"/>
  <c r="EU221" i="12"/>
  <c r="FY1736" i="12"/>
  <c r="A1231" i="12"/>
  <c r="DQ1736"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FE222" i="12"/>
  <c r="AY727" i="12"/>
  <c r="FY222" i="12"/>
  <c r="EU2242" i="12"/>
  <c r="CC2242" i="12"/>
  <c r="CW727" i="12"/>
  <c r="EU727" i="12"/>
  <c r="AE222" i="12"/>
  <c r="GI222" i="12"/>
  <c r="EA727" i="12"/>
  <c r="EU222" i="12"/>
  <c r="K1232" i="12"/>
  <c r="EK1232" i="12"/>
  <c r="A1232" i="12"/>
  <c r="U2242" i="12"/>
  <c r="K1737" i="12"/>
  <c r="CW222" i="12"/>
  <c r="FO1232" i="12"/>
  <c r="EU1737" i="12"/>
  <c r="CW2242" i="12"/>
  <c r="A222" i="12"/>
  <c r="GI1737" i="12"/>
  <c r="BS222" i="12"/>
  <c r="EA1737" i="12"/>
  <c r="U727" i="12"/>
  <c r="K222" i="12"/>
  <c r="FO2242" i="12"/>
  <c r="EU1232" i="12"/>
  <c r="U1232" i="12"/>
  <c r="CM727" i="12"/>
  <c r="AE1737" i="12"/>
  <c r="BI2242" i="12"/>
  <c r="EK1737" i="12"/>
  <c r="CC1737" i="12"/>
  <c r="DQ2242" i="12"/>
  <c r="CC1232" i="12"/>
  <c r="DQ222" i="12"/>
  <c r="CM1232" i="12"/>
  <c r="FO727" i="12"/>
  <c r="DQ1737" i="12"/>
  <c r="A2242" i="12"/>
  <c r="AO222" i="12"/>
  <c r="AY222" i="12"/>
  <c r="AO1737" i="12"/>
  <c r="AO727" i="12"/>
  <c r="CM222" i="12"/>
  <c r="CW1737" i="12"/>
  <c r="FY1232" i="12"/>
  <c r="CM2242" i="12"/>
  <c r="BI1737" i="12"/>
  <c r="FO222" i="12"/>
  <c r="A1737" i="12"/>
  <c r="BI222" i="12"/>
  <c r="DG2242" i="12"/>
  <c r="FY2242" i="12"/>
  <c r="CC222" i="12"/>
  <c r="BS1232" i="12"/>
  <c r="AY1737" i="12"/>
  <c r="BI727" i="12"/>
  <c r="DG1737" i="12"/>
  <c r="AY1232" i="12"/>
  <c r="AO1232" i="12"/>
  <c r="U1737" i="12"/>
  <c r="GI2242" i="12"/>
  <c r="AE2242" i="12"/>
  <c r="GI1232" i="12"/>
  <c r="BS1737" i="12"/>
  <c r="EA222" i="12"/>
  <c r="AY2242" i="12"/>
  <c r="FY727" i="12"/>
  <c r="AE727" i="12"/>
  <c r="BS2242" i="12"/>
  <c r="EK222" i="12"/>
  <c r="CW1232" i="12"/>
  <c r="EK2242" i="12"/>
  <c r="CM1737" i="12"/>
  <c r="BI1232" i="12"/>
  <c r="A727" i="12"/>
  <c r="CC727" i="12"/>
  <c r="K727" i="12"/>
  <c r="DG727" i="12"/>
  <c r="DG222" i="12"/>
  <c r="FE1232" i="12"/>
  <c r="GI727" i="12"/>
  <c r="FE727" i="12"/>
  <c r="AE1232" i="12"/>
  <c r="U222" i="12"/>
  <c r="FO1737" i="12"/>
  <c r="EA1232" i="12"/>
  <c r="FE2242" i="12"/>
  <c r="DG1232" i="12"/>
  <c r="EK727" i="12"/>
  <c r="FE1737" i="12"/>
  <c r="FY1737" i="12"/>
  <c r="K2242" i="12"/>
  <c r="BS727" i="12"/>
  <c r="AO2242" i="12"/>
  <c r="EA2242" i="12"/>
  <c r="DQ1232" i="12"/>
  <c r="DQ727"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DQ2243" i="12"/>
  <c r="EU728" i="12"/>
  <c r="EK223" i="12"/>
  <c r="BI1738" i="12"/>
  <c r="A728" i="12"/>
  <c r="GI223" i="12"/>
  <c r="DG1738" i="12"/>
  <c r="K2243" i="12"/>
  <c r="AY223" i="12"/>
  <c r="AE1233" i="12"/>
  <c r="U1738" i="12"/>
  <c r="AO1233" i="12"/>
  <c r="A2243" i="12"/>
  <c r="EU2243" i="12"/>
  <c r="A1738" i="12"/>
  <c r="CW1233" i="12"/>
  <c r="CC1233" i="12"/>
  <c r="EK728" i="12"/>
  <c r="FO728" i="12"/>
  <c r="BS1233" i="12"/>
  <c r="A1233" i="12"/>
  <c r="CC1738" i="12"/>
  <c r="K223" i="12"/>
  <c r="CC728" i="12"/>
  <c r="EU1738" i="12"/>
  <c r="K1233" i="12"/>
  <c r="AE728" i="12"/>
  <c r="FO1738" i="12"/>
  <c r="AY1233" i="12"/>
  <c r="AO1738" i="12"/>
  <c r="U2243" i="12"/>
  <c r="EA1233" i="12"/>
  <c r="DQ1738" i="12"/>
  <c r="FE1738" i="12"/>
  <c r="CW1738" i="12"/>
  <c r="EK1233" i="12"/>
  <c r="AO2243" i="12"/>
  <c r="FO1233" i="12"/>
  <c r="K728" i="12"/>
  <c r="GI2243" i="12"/>
  <c r="FE223" i="12"/>
  <c r="CW2243" i="12"/>
  <c r="FY2243" i="12"/>
  <c r="AO223" i="12"/>
  <c r="EA728" i="12"/>
  <c r="DQ728" i="12"/>
  <c r="K1738" i="12"/>
  <c r="CC223" i="12"/>
  <c r="CW728" i="12"/>
  <c r="EU1233" i="12"/>
  <c r="EA1738" i="12"/>
  <c r="FE2243" i="12"/>
  <c r="FO223" i="12"/>
  <c r="GI1233" i="12"/>
  <c r="DG2243" i="12"/>
  <c r="DG1233" i="12"/>
  <c r="BI2243" i="12"/>
  <c r="DG223" i="12"/>
  <c r="DQ1233" i="12"/>
  <c r="AY2243" i="12"/>
  <c r="FO2243" i="12"/>
  <c r="EU223" i="12"/>
  <c r="FY728" i="12"/>
  <c r="DQ223" i="12"/>
  <c r="CM1233" i="12"/>
  <c r="AY1738" i="12"/>
  <c r="AY728" i="12"/>
  <c r="BS728" i="12"/>
  <c r="AE1738" i="12"/>
  <c r="BI728" i="12"/>
  <c r="CM223" i="12"/>
  <c r="FY1738" i="12"/>
  <c r="BS2243" i="12"/>
  <c r="U1233" i="12"/>
  <c r="CW223" i="12"/>
  <c r="A223" i="12"/>
  <c r="AE2243" i="12"/>
  <c r="BS1738" i="12"/>
  <c r="EA223" i="12"/>
  <c r="BI1233" i="12"/>
  <c r="GI1738" i="12"/>
  <c r="FE728" i="12"/>
  <c r="FY223" i="12"/>
  <c r="U728" i="12"/>
  <c r="GI728" i="12"/>
  <c r="AE223" i="12"/>
  <c r="CM1738" i="12"/>
  <c r="U223" i="12"/>
  <c r="EK1738" i="12"/>
  <c r="FE1233" i="12"/>
  <c r="CC2243" i="12"/>
  <c r="BS223" i="12"/>
  <c r="FY1233" i="12"/>
  <c r="CM2243" i="12"/>
  <c r="DG728" i="12"/>
  <c r="AO728" i="12"/>
  <c r="BI223" i="12"/>
  <c r="EK2243" i="12"/>
  <c r="EA2243" i="12"/>
  <c r="CM728"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CC2244" i="12"/>
  <c r="GI1739" i="12"/>
  <c r="A1234" i="12"/>
  <c r="AY729" i="12"/>
  <c r="FE2244" i="12"/>
  <c r="BI1234" i="12"/>
  <c r="AE729" i="12"/>
  <c r="BS2244" i="12"/>
  <c r="EA729" i="12"/>
  <c r="AE1234" i="12"/>
  <c r="AY224" i="12"/>
  <c r="EA224" i="12"/>
  <c r="BS1739" i="12"/>
  <c r="FE1739" i="12"/>
  <c r="DQ1739" i="12"/>
  <c r="A224" i="12"/>
  <c r="FO2244" i="12"/>
  <c r="A2244" i="12"/>
  <c r="FE729" i="12"/>
  <c r="FE1234" i="12"/>
  <c r="AO1234" i="12"/>
  <c r="AO1739" i="12"/>
  <c r="FO1739" i="12"/>
  <c r="BI729" i="12"/>
  <c r="A1739" i="12"/>
  <c r="U729" i="12"/>
  <c r="DG729" i="12"/>
  <c r="K1739" i="12"/>
  <c r="EU729" i="12"/>
  <c r="FY1739" i="12"/>
  <c r="FO224" i="12"/>
  <c r="DG1234" i="12"/>
  <c r="U224" i="12"/>
  <c r="EU1234" i="12"/>
  <c r="K729" i="12"/>
  <c r="CW729" i="12"/>
  <c r="DQ1234" i="12"/>
  <c r="U1234" i="12"/>
  <c r="CM224" i="12"/>
  <c r="CM1739" i="12"/>
  <c r="CC224" i="12"/>
  <c r="DQ224" i="12"/>
  <c r="AY2244" i="12"/>
  <c r="AE2244" i="12"/>
  <c r="BI224" i="12"/>
  <c r="CW1234" i="12"/>
  <c r="FY729" i="12"/>
  <c r="CC1739" i="12"/>
  <c r="AE1739" i="12"/>
  <c r="EA1739" i="12"/>
  <c r="CM729" i="12"/>
  <c r="EA2244" i="12"/>
  <c r="AO729" i="12"/>
  <c r="EK729" i="12"/>
  <c r="CW1739" i="12"/>
  <c r="BS224" i="12"/>
  <c r="AE224" i="12"/>
  <c r="DG1739" i="12"/>
  <c r="DQ729" i="12"/>
  <c r="K2244" i="12"/>
  <c r="CC1234" i="12"/>
  <c r="U1739" i="12"/>
  <c r="GI729" i="12"/>
  <c r="EU2244" i="12"/>
  <c r="CM1234" i="12"/>
  <c r="EK2244" i="12"/>
  <c r="CW2244" i="12"/>
  <c r="DQ2244" i="12"/>
  <c r="FE224" i="12"/>
  <c r="AO2244" i="12"/>
  <c r="FO729" i="12"/>
  <c r="AO224" i="12"/>
  <c r="GI2244" i="12"/>
  <c r="DG224" i="12"/>
  <c r="CW224" i="12"/>
  <c r="EK1739" i="12"/>
  <c r="AY1739" i="12"/>
  <c r="U2244" i="12"/>
  <c r="GI224" i="12"/>
  <c r="BI2244" i="12"/>
  <c r="EU1739" i="12"/>
  <c r="GI1234" i="12"/>
  <c r="CM2244" i="12"/>
  <c r="K1234" i="12"/>
  <c r="CC729" i="12"/>
  <c r="FO1234" i="12"/>
  <c r="AY1234" i="12"/>
  <c r="FY224" i="12"/>
  <c r="BS1234" i="12"/>
  <c r="DG2244" i="12"/>
  <c r="FY2244" i="12"/>
  <c r="FY1234" i="12"/>
  <c r="EA1234" i="12"/>
  <c r="K224" i="12"/>
  <c r="BI1739" i="12"/>
  <c r="A729" i="12"/>
  <c r="BS729" i="12"/>
  <c r="EK224" i="12"/>
  <c r="EK1234" i="12"/>
  <c r="EU22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CW2245" i="12"/>
  <c r="EK2245" i="12"/>
  <c r="BI1740" i="12"/>
  <c r="GI1235" i="12"/>
  <c r="CW1740" i="12"/>
  <c r="CC2245" i="12"/>
  <c r="BI730" i="12"/>
  <c r="BI2245" i="12"/>
  <c r="AE1740" i="12"/>
  <c r="A225" i="12"/>
  <c r="DG1740" i="12"/>
  <c r="AO1740" i="12"/>
  <c r="FE730" i="12"/>
  <c r="DQ1740" i="12"/>
  <c r="BS225" i="12"/>
  <c r="DQ730" i="12"/>
  <c r="K225" i="12"/>
  <c r="DQ225" i="12"/>
  <c r="A2245" i="12"/>
  <c r="GI1740" i="12"/>
  <c r="AO730" i="12"/>
  <c r="CM2245" i="12"/>
  <c r="CW730" i="12"/>
  <c r="FE1235" i="12"/>
  <c r="U1740" i="12"/>
  <c r="CM1740" i="12"/>
  <c r="DG1235" i="12"/>
  <c r="CM225" i="12"/>
  <c r="EU1740" i="12"/>
  <c r="BS1740" i="12"/>
  <c r="A1740" i="12"/>
  <c r="EK225" i="12"/>
  <c r="EA730" i="12"/>
  <c r="BS730" i="12"/>
  <c r="FO1235" i="12"/>
  <c r="FY1740" i="12"/>
  <c r="EU730" i="12"/>
  <c r="FE2245" i="12"/>
  <c r="CW1235" i="12"/>
  <c r="FO225" i="12"/>
  <c r="K730" i="12"/>
  <c r="EA225" i="12"/>
  <c r="CW225" i="12"/>
  <c r="EK730" i="12"/>
  <c r="CM730" i="12"/>
  <c r="FE1740" i="12"/>
  <c r="EU1235" i="12"/>
  <c r="DQ2245" i="12"/>
  <c r="AE2245" i="12"/>
  <c r="FE225" i="12"/>
  <c r="CC1740" i="12"/>
  <c r="EU225" i="12"/>
  <c r="EK1740" i="12"/>
  <c r="CC1235" i="12"/>
  <c r="GI2245" i="12"/>
  <c r="A1235" i="12"/>
  <c r="U2245" i="12"/>
  <c r="AE1235" i="12"/>
  <c r="EA1235" i="12"/>
  <c r="AE730" i="12"/>
  <c r="AO225" i="12"/>
  <c r="BS2245" i="12"/>
  <c r="AY225" i="12"/>
  <c r="CM1235" i="12"/>
  <c r="U225" i="12"/>
  <c r="AO1235" i="12"/>
  <c r="AY1235" i="12"/>
  <c r="FY2245" i="12"/>
  <c r="GI730" i="12"/>
  <c r="AE225" i="12"/>
  <c r="DG225" i="12"/>
  <c r="EA2245" i="12"/>
  <c r="U1235" i="12"/>
  <c r="DQ1235" i="12"/>
  <c r="DG2245" i="12"/>
  <c r="BI225" i="12"/>
  <c r="AY730" i="12"/>
  <c r="K1235" i="12"/>
  <c r="EA1740" i="12"/>
  <c r="FY730" i="12"/>
  <c r="GI225" i="12"/>
  <c r="DG730" i="12"/>
  <c r="EU2245" i="12"/>
  <c r="BS1235" i="12"/>
  <c r="A730" i="12"/>
  <c r="CC730" i="12"/>
  <c r="FY1235" i="12"/>
  <c r="EK1235" i="12"/>
  <c r="AY2245" i="12"/>
  <c r="K1740" i="12"/>
  <c r="FO2245" i="12"/>
  <c r="CC225" i="12"/>
  <c r="U730" i="12"/>
  <c r="K2245" i="12"/>
  <c r="AY1740" i="12"/>
  <c r="AO2245" i="12"/>
  <c r="BI1235" i="12"/>
  <c r="FO730" i="12"/>
  <c r="FY225" i="12"/>
  <c r="FO174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EK1236" i="12"/>
  <c r="GI1741" i="12"/>
  <c r="FO1236" i="12"/>
  <c r="EK1741" i="12"/>
  <c r="U1741" i="12"/>
  <c r="BS731" i="12"/>
  <c r="FO2246" i="12"/>
  <c r="CC731" i="12"/>
  <c r="K1741" i="12"/>
  <c r="EU1236" i="12"/>
  <c r="AE1741" i="12"/>
  <c r="DG2246" i="12"/>
  <c r="BS1741" i="12"/>
  <c r="EK731" i="12"/>
  <c r="DQ731" i="12"/>
  <c r="BI731" i="12"/>
  <c r="DQ1741" i="12"/>
  <c r="CC1741" i="12"/>
  <c r="AE1236" i="12"/>
  <c r="FO226" i="12"/>
  <c r="EA1741" i="12"/>
  <c r="BI2246" i="12"/>
  <c r="CM731" i="12"/>
  <c r="FE731" i="12"/>
  <c r="BS1236" i="12"/>
  <c r="EU731" i="12"/>
  <c r="GI226" i="12"/>
  <c r="AY1236" i="12"/>
  <c r="CW2246" i="12"/>
  <c r="FY1236" i="12"/>
  <c r="BS226" i="12"/>
  <c r="BI226" i="12"/>
  <c r="DG226" i="12"/>
  <c r="BI1236" i="12"/>
  <c r="K731" i="12"/>
  <c r="EA2246" i="12"/>
  <c r="EA731" i="12"/>
  <c r="FY226" i="12"/>
  <c r="AO2246" i="12"/>
  <c r="AO1236" i="12"/>
  <c r="CW731" i="12"/>
  <c r="GI1236" i="12"/>
  <c r="GI731" i="12"/>
  <c r="A731" i="12"/>
  <c r="K1236" i="12"/>
  <c r="EU226" i="12"/>
  <c r="AY731" i="12"/>
  <c r="CW1741" i="12"/>
  <c r="DQ2246" i="12"/>
  <c r="A2246" i="12"/>
  <c r="U1236" i="12"/>
  <c r="AE731" i="12"/>
  <c r="AE2246" i="12"/>
  <c r="DG1741" i="12"/>
  <c r="CM1741" i="12"/>
  <c r="FO1741" i="12"/>
  <c r="FO731" i="12"/>
  <c r="AO226" i="12"/>
  <c r="EU1741" i="12"/>
  <c r="FE1236" i="12"/>
  <c r="AY1741" i="12"/>
  <c r="EK2246" i="12"/>
  <c r="FY1741" i="12"/>
  <c r="EK226" i="12"/>
  <c r="U731" i="12"/>
  <c r="EU2246" i="12"/>
  <c r="GI2246" i="12"/>
  <c r="A1236" i="12"/>
  <c r="EA226" i="12"/>
  <c r="DQ1236" i="12"/>
  <c r="K226" i="12"/>
  <c r="DG731" i="12"/>
  <c r="CM1236" i="12"/>
  <c r="FE2246" i="12"/>
  <c r="CC2246" i="12"/>
  <c r="A1741" i="12"/>
  <c r="CW226" i="12"/>
  <c r="AY226" i="12"/>
  <c r="AY2246" i="12"/>
  <c r="FY731" i="12"/>
  <c r="AO731" i="12"/>
  <c r="DQ226" i="12"/>
  <c r="DG1236" i="12"/>
  <c r="FE1741" i="12"/>
  <c r="FE226" i="12"/>
  <c r="AO1741" i="12"/>
  <c r="CW1236" i="12"/>
  <c r="CM226" i="12"/>
  <c r="BI1741" i="12"/>
  <c r="BS2246" i="12"/>
  <c r="AE226" i="12"/>
  <c r="CC1236" i="12"/>
  <c r="EA1236" i="12"/>
  <c r="CM2246" i="12"/>
  <c r="K2246" i="12"/>
  <c r="FY2246" i="12"/>
  <c r="U226" i="12"/>
  <c r="CC226" i="12"/>
  <c r="U2246" i="12"/>
  <c r="A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U227" i="12"/>
  <c r="GI1742" i="12"/>
  <c r="AE732" i="12"/>
  <c r="CM1237" i="12"/>
  <c r="FY732" i="12"/>
  <c r="CW1742" i="12"/>
  <c r="CC2247" i="12"/>
  <c r="FE1237" i="12"/>
  <c r="FO1237" i="12"/>
  <c r="AY227" i="12"/>
  <c r="GI1237" i="12"/>
  <c r="FO1742" i="12"/>
  <c r="DQ1237" i="12"/>
  <c r="DQ1742" i="12"/>
  <c r="EU1237" i="12"/>
  <c r="GI227" i="12"/>
  <c r="FO227" i="12"/>
  <c r="EK732" i="12"/>
  <c r="CW227" i="12"/>
  <c r="CW2247" i="12"/>
  <c r="FY2247" i="12"/>
  <c r="AO1742" i="12"/>
  <c r="AO732" i="12"/>
  <c r="FE1742" i="12"/>
  <c r="BS1237" i="12"/>
  <c r="CC227" i="12"/>
  <c r="EU227" i="12"/>
  <c r="EA2247" i="12"/>
  <c r="AO2247" i="12"/>
  <c r="DG1237" i="12"/>
  <c r="DQ227" i="12"/>
  <c r="BI1742" i="12"/>
  <c r="AE1742" i="12"/>
  <c r="K732" i="12"/>
  <c r="EA227" i="12"/>
  <c r="DG2247" i="12"/>
  <c r="FO2247" i="12"/>
  <c r="EK1742" i="12"/>
  <c r="BS2247" i="12"/>
  <c r="AY1237" i="12"/>
  <c r="EU1742" i="12"/>
  <c r="BS227" i="12"/>
  <c r="BI227" i="12"/>
  <c r="U1237" i="12"/>
  <c r="CM732" i="12"/>
  <c r="AY1742" i="12"/>
  <c r="FE732" i="12"/>
  <c r="DG732" i="12"/>
  <c r="K1742" i="12"/>
  <c r="CC1237" i="12"/>
  <c r="EK2247" i="12"/>
  <c r="FE227" i="12"/>
  <c r="BI1237" i="12"/>
  <c r="FY1742" i="12"/>
  <c r="K227" i="12"/>
  <c r="EA1237" i="12"/>
  <c r="FY227" i="12"/>
  <c r="DQ2247" i="12"/>
  <c r="U1742" i="12"/>
  <c r="EA1742" i="12"/>
  <c r="EA732" i="12"/>
  <c r="K2247" i="12"/>
  <c r="CW732" i="12"/>
  <c r="U2247" i="12"/>
  <c r="A227" i="12"/>
  <c r="EK1237" i="12"/>
  <c r="EU732" i="12"/>
  <c r="AO1237" i="12"/>
  <c r="A732" i="12"/>
  <c r="BS732" i="12"/>
  <c r="A1237" i="12"/>
  <c r="CM2247" i="12"/>
  <c r="K1237" i="12"/>
  <c r="EU2247" i="12"/>
  <c r="A2247" i="12"/>
  <c r="GI732" i="12"/>
  <c r="AO227" i="12"/>
  <c r="BS1742" i="12"/>
  <c r="FO732" i="12"/>
  <c r="AY732" i="12"/>
  <c r="BI2247" i="12"/>
  <c r="BI732" i="12"/>
  <c r="DG227" i="12"/>
  <c r="CC732" i="12"/>
  <c r="FE2247" i="12"/>
  <c r="GI2247" i="12"/>
  <c r="FY1237" i="12"/>
  <c r="DQ732" i="12"/>
  <c r="DG1742" i="12"/>
  <c r="AY2247" i="12"/>
  <c r="U732" i="12"/>
  <c r="CM227" i="12"/>
  <c r="CC1742" i="12"/>
  <c r="CM1742" i="12"/>
  <c r="AE227" i="12"/>
  <c r="A1742" i="12"/>
  <c r="AE1237" i="12"/>
  <c r="CW1237" i="12"/>
  <c r="EK227" i="12"/>
  <c r="AE224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BI1238" i="12"/>
  <c r="CW1238" i="12"/>
  <c r="EU733" i="12"/>
  <c r="A228" i="12"/>
  <c r="BI733" i="12"/>
  <c r="AE1238" i="12"/>
  <c r="CW2248" i="12"/>
  <c r="EK1743" i="12"/>
  <c r="BI228" i="12"/>
  <c r="FY1238" i="12"/>
  <c r="CM733" i="12"/>
  <c r="BS733" i="12"/>
  <c r="CM1743" i="12"/>
  <c r="AY1743" i="12"/>
  <c r="GI228" i="12"/>
  <c r="CC733" i="12"/>
  <c r="CW1743" i="12"/>
  <c r="K228" i="12"/>
  <c r="K733" i="12"/>
  <c r="AE733" i="12"/>
  <c r="U1238" i="12"/>
  <c r="DQ2248" i="12"/>
  <c r="FY1743" i="12"/>
  <c r="EK228" i="12"/>
  <c r="BS228" i="12"/>
  <c r="CM2248" i="12"/>
  <c r="FE228" i="12"/>
  <c r="AE228" i="12"/>
  <c r="AO1238" i="12"/>
  <c r="GI733" i="12"/>
  <c r="CM228" i="12"/>
  <c r="CC228" i="12"/>
  <c r="BI1743" i="12"/>
  <c r="FY228" i="12"/>
  <c r="DG2248" i="12"/>
  <c r="A733" i="12"/>
  <c r="CW733" i="12"/>
  <c r="K2248" i="12"/>
  <c r="A1743" i="12"/>
  <c r="EU1743" i="12"/>
  <c r="BS1238" i="12"/>
  <c r="GI2248" i="12"/>
  <c r="DG1743" i="12"/>
  <c r="EA1238" i="12"/>
  <c r="K1238" i="12"/>
  <c r="EA228" i="12"/>
  <c r="DG1238" i="12"/>
  <c r="AY228" i="12"/>
  <c r="U2248" i="12"/>
  <c r="FO2248" i="12"/>
  <c r="CW228" i="12"/>
  <c r="AY1238" i="12"/>
  <c r="AO733" i="12"/>
  <c r="FE1743" i="12"/>
  <c r="FO733" i="12"/>
  <c r="CM1238" i="12"/>
  <c r="FE2248" i="12"/>
  <c r="FE1238" i="12"/>
  <c r="A2248" i="12"/>
  <c r="GI1743" i="12"/>
  <c r="FO1238" i="12"/>
  <c r="EA2248" i="12"/>
  <c r="DQ228" i="12"/>
  <c r="BI2248" i="12"/>
  <c r="CC1743" i="12"/>
  <c r="EA1743" i="12"/>
  <c r="AO1743" i="12"/>
  <c r="DG228" i="12"/>
  <c r="BS1743" i="12"/>
  <c r="BS2248" i="12"/>
  <c r="EU228" i="12"/>
  <c r="U733" i="12"/>
  <c r="U1743" i="12"/>
  <c r="EU1238" i="12"/>
  <c r="EA733" i="12"/>
  <c r="FO228" i="12"/>
  <c r="DQ1238" i="12"/>
  <c r="AE2248" i="12"/>
  <c r="EK1238" i="12"/>
  <c r="FO1743" i="12"/>
  <c r="CC1238" i="12"/>
  <c r="DQ733" i="12"/>
  <c r="AE1743" i="12"/>
  <c r="U228" i="12"/>
  <c r="EK733" i="12"/>
  <c r="EU2248" i="12"/>
  <c r="GI1238" i="12"/>
  <c r="FY733" i="12"/>
  <c r="CC2248" i="12"/>
  <c r="DG733" i="12"/>
  <c r="FE733" i="12"/>
  <c r="AO228" i="12"/>
  <c r="EK2248" i="12"/>
  <c r="K1743" i="12"/>
  <c r="AY733" i="12"/>
  <c r="AY2248" i="12"/>
  <c r="AO2248" i="12"/>
  <c r="DQ1743" i="12"/>
  <c r="FY2248" i="12"/>
  <c r="A123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FO1239" i="12"/>
  <c r="DQ2249" i="12"/>
  <c r="BS1744" i="12"/>
  <c r="AO1239" i="12"/>
  <c r="CM2249" i="12"/>
  <c r="GI734" i="12"/>
  <c r="CW229" i="12"/>
  <c r="K229" i="12"/>
  <c r="EU1239" i="12"/>
  <c r="FE1744" i="12"/>
  <c r="EK734" i="12"/>
  <c r="EK229" i="12"/>
  <c r="A1744" i="12"/>
  <c r="CC734" i="12"/>
  <c r="AO2249" i="12"/>
  <c r="EA734" i="12"/>
  <c r="U1744" i="12"/>
  <c r="K734" i="12"/>
  <c r="A229" i="12"/>
  <c r="CC2249" i="12"/>
  <c r="FO229" i="12"/>
  <c r="EK1239" i="12"/>
  <c r="A1239" i="12"/>
  <c r="BI734" i="12"/>
  <c r="FE734" i="12"/>
  <c r="BS2249" i="12"/>
  <c r="FE229" i="12"/>
  <c r="BI1239" i="12"/>
  <c r="FO2249" i="12"/>
  <c r="AY734" i="12"/>
  <c r="FO734" i="12"/>
  <c r="AO229" i="12"/>
  <c r="AE229" i="12"/>
  <c r="EU1744" i="12"/>
  <c r="FE2249" i="12"/>
  <c r="AO1744" i="12"/>
  <c r="FY229" i="12"/>
  <c r="AO734" i="12"/>
  <c r="CM734" i="12"/>
  <c r="AY1744" i="12"/>
  <c r="BI1744" i="12"/>
  <c r="CC1744" i="12"/>
  <c r="EA1239" i="12"/>
  <c r="DQ734" i="12"/>
  <c r="BS229" i="12"/>
  <c r="A2249" i="12"/>
  <c r="FY1744" i="12"/>
  <c r="DG1744" i="12"/>
  <c r="AE734" i="12"/>
  <c r="EA2249" i="12"/>
  <c r="U1239" i="12"/>
  <c r="DQ1239" i="12"/>
  <c r="FY1239" i="12"/>
  <c r="AY229" i="12"/>
  <c r="CM229" i="12"/>
  <c r="GI1239" i="12"/>
  <c r="DG2249" i="12"/>
  <c r="AE1239" i="12"/>
  <c r="CC1239" i="12"/>
  <c r="FO1744" i="12"/>
  <c r="BI2249" i="12"/>
  <c r="EA229" i="12"/>
  <c r="K2249" i="12"/>
  <c r="CW1744" i="12"/>
  <c r="CW734" i="12"/>
  <c r="K1744" i="12"/>
  <c r="CM1744" i="12"/>
  <c r="FE1239" i="12"/>
  <c r="U734" i="12"/>
  <c r="EU2249" i="12"/>
  <c r="AE1744" i="12"/>
  <c r="A734" i="12"/>
  <c r="FY734" i="12"/>
  <c r="GI2249" i="12"/>
  <c r="AY1239" i="12"/>
  <c r="GI1744" i="12"/>
  <c r="BS734" i="12"/>
  <c r="DG1239" i="12"/>
  <c r="AE2249" i="12"/>
  <c r="AY2249" i="12"/>
  <c r="BS1239" i="12"/>
  <c r="DG734" i="12"/>
  <c r="CW1239" i="12"/>
  <c r="EA1744" i="12"/>
  <c r="CC229" i="12"/>
  <c r="DG229" i="12"/>
  <c r="EK1744" i="12"/>
  <c r="U2249" i="12"/>
  <c r="CW2249" i="12"/>
  <c r="CM1239" i="12"/>
  <c r="GI229" i="12"/>
  <c r="BI229" i="12"/>
  <c r="U229" i="12"/>
  <c r="DQ1744" i="12"/>
  <c r="EU734" i="12"/>
  <c r="EK2249" i="12"/>
  <c r="FY2249" i="12"/>
  <c r="EU229" i="12"/>
  <c r="DQ229" i="12"/>
  <c r="K123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EK2250" i="12"/>
  <c r="EK735" i="12"/>
  <c r="EA230" i="12"/>
  <c r="EK230" i="12"/>
  <c r="U2250" i="12"/>
  <c r="U1240" i="12"/>
  <c r="DG1240" i="12"/>
  <c r="AY735" i="12"/>
  <c r="CC2250" i="12"/>
  <c r="DG2250" i="12"/>
  <c r="FY230" i="12"/>
  <c r="DG1745" i="12"/>
  <c r="GI2250" i="12"/>
  <c r="CM2250" i="12"/>
  <c r="EA2250" i="12"/>
  <c r="U1745" i="12"/>
  <c r="BS1240" i="12"/>
  <c r="FO735" i="12"/>
  <c r="BI230" i="12"/>
  <c r="AY2250" i="12"/>
  <c r="CC1745" i="12"/>
  <c r="DQ2250" i="12"/>
  <c r="FE1240" i="12"/>
  <c r="FE735" i="12"/>
  <c r="BI735" i="12"/>
  <c r="AY1745" i="12"/>
  <c r="CW1240" i="12"/>
  <c r="CW230" i="12"/>
  <c r="K230" i="12"/>
  <c r="EK1240" i="12"/>
  <c r="DQ1240" i="12"/>
  <c r="EA1745" i="12"/>
  <c r="DQ735" i="12"/>
  <c r="BI1745" i="12"/>
  <c r="FO230" i="12"/>
  <c r="K2250" i="12"/>
  <c r="CM1240" i="12"/>
  <c r="BI1240" i="12"/>
  <c r="BS1745" i="12"/>
  <c r="K1240" i="12"/>
  <c r="BS230" i="12"/>
  <c r="BS735" i="12"/>
  <c r="A1240" i="12"/>
  <c r="AE735" i="12"/>
  <c r="CC230" i="12"/>
  <c r="EU1240" i="12"/>
  <c r="EK1745" i="12"/>
  <c r="EU735" i="12"/>
  <c r="GI1745" i="12"/>
  <c r="FY1745" i="12"/>
  <c r="GI1240" i="12"/>
  <c r="FY1240" i="12"/>
  <c r="FO2250" i="12"/>
  <c r="DG735" i="12"/>
  <c r="FE1745" i="12"/>
  <c r="DG230" i="12"/>
  <c r="DQ230" i="12"/>
  <c r="A735" i="12"/>
  <c r="BI2250" i="12"/>
  <c r="FY735" i="12"/>
  <c r="AO1745" i="12"/>
  <c r="U230" i="12"/>
  <c r="EA1240" i="12"/>
  <c r="CM230" i="12"/>
  <c r="CW735" i="12"/>
  <c r="K735" i="12"/>
  <c r="EU1745" i="12"/>
  <c r="AO2250" i="12"/>
  <c r="FE230" i="12"/>
  <c r="A1745" i="12"/>
  <c r="DQ1745" i="12"/>
  <c r="FO1745" i="12"/>
  <c r="CM1745" i="12"/>
  <c r="CW1745" i="12"/>
  <c r="GI230" i="12"/>
  <c r="AO1240" i="12"/>
  <c r="CC735" i="12"/>
  <c r="A2250" i="12"/>
  <c r="AY1240" i="12"/>
  <c r="FY2250" i="12"/>
  <c r="AO735" i="12"/>
  <c r="EA735" i="12"/>
  <c r="AE230" i="12"/>
  <c r="AY230" i="12"/>
  <c r="CM735" i="12"/>
  <c r="U735" i="12"/>
  <c r="K1745" i="12"/>
  <c r="BS2250" i="12"/>
  <c r="A230" i="12"/>
  <c r="GI735" i="12"/>
  <c r="EU2250" i="12"/>
  <c r="CC1240" i="12"/>
  <c r="FE2250" i="12"/>
  <c r="EU230" i="12"/>
  <c r="AE2250" i="12"/>
  <c r="AO230" i="12"/>
  <c r="AE1745" i="12"/>
  <c r="CW2250" i="12"/>
  <c r="AE1240" i="12"/>
  <c r="FO124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1746" i="12"/>
  <c r="BI1241" i="12"/>
  <c r="CM1746" i="12"/>
  <c r="CM2251" i="12"/>
  <c r="K2251" i="12"/>
  <c r="GI1241" i="12"/>
  <c r="EK231" i="12"/>
  <c r="AO1241" i="12"/>
  <c r="GI1746" i="12"/>
  <c r="BS1746" i="12"/>
  <c r="U231" i="12"/>
  <c r="FE231" i="12"/>
  <c r="BS2251" i="12"/>
  <c r="FO1746" i="12"/>
  <c r="AE231" i="12"/>
  <c r="A736" i="12"/>
  <c r="EA2251" i="12"/>
  <c r="AO736" i="12"/>
  <c r="AE736" i="12"/>
  <c r="EK2251" i="12"/>
  <c r="EA1746" i="12"/>
  <c r="DG231" i="12"/>
  <c r="AE1241" i="12"/>
  <c r="FO231" i="12"/>
  <c r="AO1746" i="12"/>
  <c r="AY231" i="12"/>
  <c r="FY231" i="12"/>
  <c r="CW736" i="12"/>
  <c r="A2251" i="12"/>
  <c r="AY1241" i="12"/>
  <c r="DG1241" i="12"/>
  <c r="CM736" i="12"/>
  <c r="EU1746" i="12"/>
  <c r="CW2251" i="12"/>
  <c r="DG1746" i="12"/>
  <c r="AO231" i="12"/>
  <c r="CC231" i="12"/>
  <c r="DQ736" i="12"/>
  <c r="EA736" i="12"/>
  <c r="U2251" i="12"/>
  <c r="K1746" i="12"/>
  <c r="U1241" i="12"/>
  <c r="EU1241" i="12"/>
  <c r="AY2251" i="12"/>
  <c r="CW231" i="12"/>
  <c r="K231" i="12"/>
  <c r="EK1746" i="12"/>
  <c r="BS1241" i="12"/>
  <c r="EU736" i="12"/>
  <c r="GI2251" i="12"/>
  <c r="EK1241" i="12"/>
  <c r="CW1746" i="12"/>
  <c r="AY736" i="12"/>
  <c r="CC1746" i="12"/>
  <c r="GI736" i="12"/>
  <c r="AY1746" i="12"/>
  <c r="CC2251" i="12"/>
  <c r="DQ2251" i="12"/>
  <c r="CW1241" i="12"/>
  <c r="DQ1241" i="12"/>
  <c r="AO2251" i="12"/>
  <c r="EU231" i="12"/>
  <c r="BS736" i="12"/>
  <c r="AE2251" i="12"/>
  <c r="K1241" i="12"/>
  <c r="AE1746" i="12"/>
  <c r="BI231" i="12"/>
  <c r="BI1746" i="12"/>
  <c r="FE1241" i="12"/>
  <c r="EK736" i="12"/>
  <c r="CC736" i="12"/>
  <c r="FO1241" i="12"/>
  <c r="EU2251" i="12"/>
  <c r="GI231" i="12"/>
  <c r="DQ231" i="12"/>
  <c r="A1241" i="12"/>
  <c r="FE1746" i="12"/>
  <c r="FY736" i="12"/>
  <c r="A231" i="12"/>
  <c r="FE2251" i="12"/>
  <c r="CM1241" i="12"/>
  <c r="FY1241" i="12"/>
  <c r="DG736" i="12"/>
  <c r="BI2251" i="12"/>
  <c r="DG2251" i="12"/>
  <c r="CM231" i="12"/>
  <c r="DQ1746" i="12"/>
  <c r="CC1241" i="12"/>
  <c r="U1746" i="12"/>
  <c r="K736" i="12"/>
  <c r="FY2251" i="12"/>
  <c r="FE736" i="12"/>
  <c r="BI736" i="12"/>
  <c r="FY1746" i="12"/>
  <c r="EA231" i="12"/>
  <c r="EA1241" i="12"/>
  <c r="BS231" i="12"/>
  <c r="U736" i="12"/>
  <c r="FO736" i="12"/>
  <c r="FO225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DQ232" i="12"/>
  <c r="FY737" i="12"/>
  <c r="BI737" i="12"/>
  <c r="EU232" i="12"/>
  <c r="FE1242" i="12"/>
  <c r="CM1747" i="12"/>
  <c r="CW737" i="12"/>
  <c r="DQ1747" i="12"/>
  <c r="CC232" i="12"/>
  <c r="AY1747" i="12"/>
  <c r="EA1747" i="12"/>
  <c r="BS1747" i="12"/>
  <c r="FY232" i="12"/>
  <c r="AY2252" i="12"/>
  <c r="K232" i="12"/>
  <c r="DG2252" i="12"/>
  <c r="EU1242" i="12"/>
  <c r="FO232" i="12"/>
  <c r="GI1242" i="12"/>
  <c r="AE1747" i="12"/>
  <c r="BS232" i="12"/>
  <c r="AO1747" i="12"/>
  <c r="BS2252" i="12"/>
  <c r="DG1747" i="12"/>
  <c r="AE2252" i="12"/>
  <c r="EA1242" i="12"/>
  <c r="K2252" i="12"/>
  <c r="CM2252" i="12"/>
  <c r="CC2252" i="12"/>
  <c r="AE232" i="12"/>
  <c r="AE737" i="12"/>
  <c r="CM232" i="12"/>
  <c r="A1242" i="12"/>
  <c r="FO737" i="12"/>
  <c r="CM1242" i="12"/>
  <c r="DG737" i="12"/>
  <c r="EK1242" i="12"/>
  <c r="CC737" i="12"/>
  <c r="U1242" i="12"/>
  <c r="U1747" i="12"/>
  <c r="BI1747" i="12"/>
  <c r="K737" i="12"/>
  <c r="FY1747" i="12"/>
  <c r="FO2252" i="12"/>
  <c r="FE1747" i="12"/>
  <c r="A737" i="12"/>
  <c r="CW1747" i="12"/>
  <c r="K1242" i="12"/>
  <c r="BI232" i="12"/>
  <c r="AY737" i="12"/>
  <c r="BS737" i="12"/>
  <c r="BI1242" i="12"/>
  <c r="GI1747" i="12"/>
  <c r="EK737" i="12"/>
  <c r="DG1242" i="12"/>
  <c r="A2252" i="12"/>
  <c r="DQ737" i="12"/>
  <c r="EK1747" i="12"/>
  <c r="A232" i="12"/>
  <c r="BS1242" i="12"/>
  <c r="EA737" i="12"/>
  <c r="EU2252" i="12"/>
  <c r="CC1242" i="12"/>
  <c r="GI2252" i="12"/>
  <c r="AO737" i="12"/>
  <c r="U232" i="12"/>
  <c r="U2252" i="12"/>
  <c r="AO232" i="12"/>
  <c r="AE1242" i="12"/>
  <c r="AY1242" i="12"/>
  <c r="FE2252" i="12"/>
  <c r="EU737" i="12"/>
  <c r="AO1242" i="12"/>
  <c r="CW2252" i="12"/>
  <c r="CW232" i="12"/>
  <c r="AY232" i="12"/>
  <c r="EU1747" i="12"/>
  <c r="AO2252" i="12"/>
  <c r="FO1747" i="12"/>
  <c r="CM737" i="12"/>
  <c r="GI232" i="12"/>
  <c r="K1747" i="12"/>
  <c r="FO1242" i="12"/>
  <c r="GI737" i="12"/>
  <c r="BI2252" i="12"/>
  <c r="FE232" i="12"/>
  <c r="DQ2252" i="12"/>
  <c r="DG232" i="12"/>
  <c r="EA2252" i="12"/>
  <c r="CW1242" i="12"/>
  <c r="EA232" i="12"/>
  <c r="FE737" i="12"/>
  <c r="A1747" i="12"/>
  <c r="FY2252" i="12"/>
  <c r="CC1747" i="12"/>
  <c r="EK232" i="12"/>
  <c r="U737" i="12"/>
  <c r="FY1242" i="12"/>
  <c r="DQ1242" i="12"/>
  <c r="EK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CM1243" i="12"/>
  <c r="EA1243" i="12"/>
  <c r="CC233" i="12"/>
  <c r="AY233" i="12"/>
  <c r="AY2253" i="12"/>
  <c r="AY738" i="12"/>
  <c r="BI1748" i="12"/>
  <c r="AE1243" i="12"/>
  <c r="CC1243" i="12"/>
  <c r="EA738" i="12"/>
  <c r="FE2253" i="12"/>
  <c r="BI2253" i="12"/>
  <c r="K233" i="12"/>
  <c r="GI738" i="12"/>
  <c r="BI738" i="12"/>
  <c r="AE233" i="12"/>
  <c r="EU233" i="12"/>
  <c r="EK2253" i="12"/>
  <c r="EK233" i="12"/>
  <c r="BS1748" i="12"/>
  <c r="A1243" i="12"/>
  <c r="GI1748" i="12"/>
  <c r="BI233" i="12"/>
  <c r="A738" i="12"/>
  <c r="A233" i="12"/>
  <c r="FO2253" i="12"/>
  <c r="GI1243" i="12"/>
  <c r="FY1243" i="12"/>
  <c r="EU1243" i="12"/>
  <c r="U1748" i="12"/>
  <c r="K2253" i="12"/>
  <c r="DQ1243" i="12"/>
  <c r="BS738" i="12"/>
  <c r="A1748" i="12"/>
  <c r="EA1748" i="12"/>
  <c r="DQ2253" i="12"/>
  <c r="AO233" i="12"/>
  <c r="EA2253" i="12"/>
  <c r="BI1243" i="12"/>
  <c r="CM738" i="12"/>
  <c r="DQ1748" i="12"/>
  <c r="CC1748" i="12"/>
  <c r="CM2253" i="12"/>
  <c r="AO1243" i="12"/>
  <c r="AY1748" i="12"/>
  <c r="FE1243" i="12"/>
  <c r="CC2253" i="12"/>
  <c r="AE738" i="12"/>
  <c r="CW1243" i="12"/>
  <c r="FO1243" i="12"/>
  <c r="K1243" i="12"/>
  <c r="U2253" i="12"/>
  <c r="AY1243" i="12"/>
  <c r="DG738" i="12"/>
  <c r="DQ738" i="12"/>
  <c r="EK1243" i="12"/>
  <c r="FO233" i="12"/>
  <c r="EA233" i="12"/>
  <c r="FY2253" i="12"/>
  <c r="CW2253" i="12"/>
  <c r="EU1748" i="12"/>
  <c r="FY1748" i="12"/>
  <c r="CC738" i="12"/>
  <c r="BS1243" i="12"/>
  <c r="FO1748" i="12"/>
  <c r="CW1748" i="12"/>
  <c r="A2253" i="12"/>
  <c r="EU738" i="12"/>
  <c r="FO738" i="12"/>
  <c r="CW233" i="12"/>
  <c r="FE1748" i="12"/>
  <c r="U738" i="12"/>
  <c r="AO1748" i="12"/>
  <c r="CM1748" i="12"/>
  <c r="FY233" i="12"/>
  <c r="K738" i="12"/>
  <c r="DQ233" i="12"/>
  <c r="EU2253" i="12"/>
  <c r="FE738" i="12"/>
  <c r="GI2253" i="12"/>
  <c r="FY738" i="12"/>
  <c r="BS233" i="12"/>
  <c r="DG233" i="12"/>
  <c r="BS2253" i="12"/>
  <c r="GI233" i="12"/>
  <c r="AE2253" i="12"/>
  <c r="U233" i="12"/>
  <c r="CW738" i="12"/>
  <c r="DG1243" i="12"/>
  <c r="DG1748" i="12"/>
  <c r="U1243" i="12"/>
  <c r="DG2253" i="12"/>
  <c r="AO738" i="12"/>
  <c r="EK738" i="12"/>
  <c r="FE233" i="12"/>
  <c r="AO2253" i="12"/>
  <c r="K1748" i="12"/>
  <c r="AE1748" i="12"/>
  <c r="CM233" i="12"/>
  <c r="EK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AE234" i="12"/>
  <c r="CC1244" i="12"/>
  <c r="DQ1244" i="12"/>
  <c r="AY1749" i="12"/>
  <c r="DQ1749" i="12"/>
  <c r="AY739" i="12"/>
  <c r="EA2254" i="12"/>
  <c r="CW1749" i="12"/>
  <c r="FE739" i="12"/>
  <c r="FY234" i="12"/>
  <c r="AE739" i="12"/>
  <c r="CW2254" i="12"/>
  <c r="FY2254" i="12"/>
  <c r="CC234" i="12"/>
  <c r="BS1749" i="12"/>
  <c r="EU739" i="12"/>
  <c r="AY234" i="12"/>
  <c r="FY1749" i="12"/>
  <c r="EA1749" i="12"/>
  <c r="EK739" i="12"/>
  <c r="FE234" i="12"/>
  <c r="EA1244" i="12"/>
  <c r="FO1244" i="12"/>
  <c r="BS2254" i="12"/>
  <c r="FE1244" i="12"/>
  <c r="K739" i="12"/>
  <c r="BS739" i="12"/>
  <c r="CW1244" i="12"/>
  <c r="AY2254" i="12"/>
  <c r="DG2254" i="12"/>
  <c r="EK1244" i="12"/>
  <c r="AE1749" i="12"/>
  <c r="K234" i="12"/>
  <c r="DG739" i="12"/>
  <c r="BI2254" i="12"/>
  <c r="A739" i="12"/>
  <c r="K1244" i="12"/>
  <c r="BS234" i="12"/>
  <c r="EU234" i="12"/>
  <c r="DQ739" i="12"/>
  <c r="U2254" i="12"/>
  <c r="A1749" i="12"/>
  <c r="EK2254" i="12"/>
  <c r="GI1749" i="12"/>
  <c r="DG234" i="12"/>
  <c r="CM234" i="12"/>
  <c r="CC739" i="12"/>
  <c r="EA234" i="12"/>
  <c r="FO739" i="12"/>
  <c r="GI739" i="12"/>
  <c r="FY739" i="12"/>
  <c r="BI739" i="12"/>
  <c r="CC2254" i="12"/>
  <c r="A2254" i="12"/>
  <c r="A234" i="12"/>
  <c r="K1749" i="12"/>
  <c r="GI234" i="12"/>
  <c r="CM1244" i="12"/>
  <c r="EA739" i="12"/>
  <c r="K2254" i="12"/>
  <c r="EK234" i="12"/>
  <c r="BI234" i="12"/>
  <c r="EU1244" i="12"/>
  <c r="GI1244" i="12"/>
  <c r="GI2254" i="12"/>
  <c r="FE1749" i="12"/>
  <c r="FY1244" i="12"/>
  <c r="EU2254" i="12"/>
  <c r="CM739" i="12"/>
  <c r="DQ2254" i="12"/>
  <c r="U1749" i="12"/>
  <c r="DG1749" i="12"/>
  <c r="FO234" i="12"/>
  <c r="FO2254" i="12"/>
  <c r="AY1244" i="12"/>
  <c r="DG1244" i="12"/>
  <c r="BI1749" i="12"/>
  <c r="FO1749" i="12"/>
  <c r="AO2254" i="12"/>
  <c r="EU1749" i="12"/>
  <c r="EK1749" i="12"/>
  <c r="U739" i="12"/>
  <c r="U234" i="12"/>
  <c r="FE2254" i="12"/>
  <c r="CW739" i="12"/>
  <c r="AO1244" i="12"/>
  <c r="CM1749" i="12"/>
  <c r="DQ234" i="12"/>
  <c r="AO234" i="12"/>
  <c r="CM2254" i="12"/>
  <c r="AO739" i="12"/>
  <c r="U1244" i="12"/>
  <c r="CC1749" i="12"/>
  <c r="CW234" i="12"/>
  <c r="AE1244" i="12"/>
  <c r="BI1244" i="12"/>
  <c r="AE2254" i="12"/>
  <c r="AO1749" i="12"/>
  <c r="A1244" i="12"/>
  <c r="BS124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AO2255" i="12"/>
  <c r="CM1245" i="12"/>
  <c r="A235" i="12"/>
  <c r="AY235" i="12"/>
  <c r="AY2255" i="12"/>
  <c r="EU740" i="12"/>
  <c r="U2255" i="12"/>
  <c r="DQ740" i="12"/>
  <c r="AE740" i="12"/>
  <c r="K740" i="12"/>
  <c r="DG1750" i="12"/>
  <c r="CM1750" i="12"/>
  <c r="EA1750" i="12"/>
  <c r="DQ235" i="12"/>
  <c r="BI1245" i="12"/>
  <c r="EU1245" i="12"/>
  <c r="DG1245" i="12"/>
  <c r="CM235" i="12"/>
  <c r="FO1750" i="12"/>
  <c r="AE235" i="12"/>
  <c r="BI2255" i="12"/>
  <c r="FY2255" i="12"/>
  <c r="FO235" i="12"/>
  <c r="FO1245" i="12"/>
  <c r="DQ2255" i="12"/>
  <c r="BS2255" i="12"/>
  <c r="A1750" i="12"/>
  <c r="U740" i="12"/>
  <c r="K1750" i="12"/>
  <c r="BS1750" i="12"/>
  <c r="AE1750" i="12"/>
  <c r="CC2255" i="12"/>
  <c r="GI1245" i="12"/>
  <c r="BI740" i="12"/>
  <c r="AY1750" i="12"/>
  <c r="EK740" i="12"/>
  <c r="DQ1245" i="12"/>
  <c r="AO235" i="12"/>
  <c r="EK1750" i="12"/>
  <c r="CM740" i="12"/>
  <c r="FY235" i="12"/>
  <c r="CW1245" i="12"/>
  <c r="EU1750" i="12"/>
  <c r="K2255" i="12"/>
  <c r="FE1245" i="12"/>
  <c r="GI235" i="12"/>
  <c r="BS740" i="12"/>
  <c r="U1245" i="12"/>
  <c r="DG2255" i="12"/>
  <c r="CW740" i="12"/>
  <c r="FO740" i="12"/>
  <c r="FY740" i="12"/>
  <c r="AE1245" i="12"/>
  <c r="U1750" i="12"/>
  <c r="EA2255" i="12"/>
  <c r="FE1750" i="12"/>
  <c r="A740" i="12"/>
  <c r="BI235" i="12"/>
  <c r="FE2255" i="12"/>
  <c r="A1245" i="12"/>
  <c r="EA740" i="12"/>
  <c r="FY1750" i="12"/>
  <c r="EK2255" i="12"/>
  <c r="CC235" i="12"/>
  <c r="EA235" i="12"/>
  <c r="EK1245" i="12"/>
  <c r="CW1750" i="12"/>
  <c r="AE2255" i="12"/>
  <c r="GI2255" i="12"/>
  <c r="A2255" i="12"/>
  <c r="DQ1750" i="12"/>
  <c r="AO1750" i="12"/>
  <c r="AO1245" i="12"/>
  <c r="BS235" i="12"/>
  <c r="FE235" i="12"/>
  <c r="GI1750" i="12"/>
  <c r="CW2255" i="12"/>
  <c r="U235" i="12"/>
  <c r="K235" i="12"/>
  <c r="K1245" i="12"/>
  <c r="EA1245" i="12"/>
  <c r="FY1245" i="12"/>
  <c r="CC740" i="12"/>
  <c r="EU235" i="12"/>
  <c r="FO2255" i="12"/>
  <c r="GI740" i="12"/>
  <c r="FE740" i="12"/>
  <c r="BI1750" i="12"/>
  <c r="BS1245" i="12"/>
  <c r="CW235" i="12"/>
  <c r="AO740" i="12"/>
  <c r="DG235" i="12"/>
  <c r="CC1750" i="12"/>
  <c r="AY740" i="12"/>
  <c r="EK235" i="12"/>
  <c r="AY1245" i="12"/>
  <c r="CC1245" i="12"/>
  <c r="CM2255" i="12"/>
  <c r="DG740" i="12"/>
  <c r="EU225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EA741" i="12"/>
  <c r="AY1751" i="12"/>
  <c r="FO741" i="12"/>
  <c r="K1246" i="12"/>
  <c r="FO1751" i="12"/>
  <c r="AO741" i="12"/>
  <c r="EK236" i="12"/>
  <c r="FY741" i="12"/>
  <c r="DQ741" i="12"/>
  <c r="AY2256" i="12"/>
  <c r="AY236" i="12"/>
  <c r="BI741" i="12"/>
  <c r="BS741" i="12"/>
  <c r="BI2256" i="12"/>
  <c r="AE2256" i="12"/>
  <c r="BS1751" i="12"/>
  <c r="K236" i="12"/>
  <c r="CC1246" i="12"/>
  <c r="AY1246" i="12"/>
  <c r="EA2256" i="12"/>
  <c r="BS1246" i="12"/>
  <c r="GI2256" i="12"/>
  <c r="K1751" i="12"/>
  <c r="CC236" i="12"/>
  <c r="AE1246" i="12"/>
  <c r="EA236" i="12"/>
  <c r="BI236" i="12"/>
  <c r="FE741" i="12"/>
  <c r="A1246" i="12"/>
  <c r="FY2256" i="12"/>
  <c r="BI1751" i="12"/>
  <c r="EK1751" i="12"/>
  <c r="FO1246" i="12"/>
  <c r="AY741" i="12"/>
  <c r="CW2256" i="12"/>
  <c r="AO1246" i="12"/>
  <c r="DG1246" i="12"/>
  <c r="CM2256" i="12"/>
  <c r="CW741" i="12"/>
  <c r="EK741" i="12"/>
  <c r="EU741" i="12"/>
  <c r="CM1751" i="12"/>
  <c r="AO236" i="12"/>
  <c r="EA1751" i="12"/>
  <c r="EK1246" i="12"/>
  <c r="CC1751" i="12"/>
  <c r="EU236" i="12"/>
  <c r="BI1246" i="12"/>
  <c r="BS236" i="12"/>
  <c r="FE1246" i="12"/>
  <c r="CM1246" i="12"/>
  <c r="DG236" i="12"/>
  <c r="CW236" i="12"/>
  <c r="AE236" i="12"/>
  <c r="DQ1751" i="12"/>
  <c r="EU1751" i="12"/>
  <c r="K2256" i="12"/>
  <c r="CC2256" i="12"/>
  <c r="EA1246" i="12"/>
  <c r="U1246" i="12"/>
  <c r="FE236" i="12"/>
  <c r="DQ2256" i="12"/>
  <c r="BS2256" i="12"/>
  <c r="FY1751" i="12"/>
  <c r="A2256" i="12"/>
  <c r="U1751" i="12"/>
  <c r="FO236" i="12"/>
  <c r="FE1751" i="12"/>
  <c r="GI741" i="12"/>
  <c r="AE741" i="12"/>
  <c r="A236" i="12"/>
  <c r="EU1246" i="12"/>
  <c r="DQ1246" i="12"/>
  <c r="U2256" i="12"/>
  <c r="GI1751" i="12"/>
  <c r="FY236" i="12"/>
  <c r="GI1246" i="12"/>
  <c r="AO1751" i="12"/>
  <c r="DG741" i="12"/>
  <c r="A741" i="12"/>
  <c r="A1751" i="12"/>
  <c r="CC741" i="12"/>
  <c r="DG2256" i="12"/>
  <c r="CM236" i="12"/>
  <c r="EU2256" i="12"/>
  <c r="AO2256" i="12"/>
  <c r="DG1751" i="12"/>
  <c r="GI236" i="12"/>
  <c r="DQ236" i="12"/>
  <c r="FY1246" i="12"/>
  <c r="U236" i="12"/>
  <c r="FE2256" i="12"/>
  <c r="CW1246" i="12"/>
  <c r="FO2256" i="12"/>
  <c r="AE1751" i="12"/>
  <c r="K741" i="12"/>
  <c r="CM741" i="12"/>
  <c r="U741" i="12"/>
  <c r="CW1751" i="12"/>
  <c r="EK225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GI2257" i="12"/>
  <c r="A2257" i="12"/>
  <c r="AO237" i="12"/>
  <c r="DG1752" i="12"/>
  <c r="K1752" i="12"/>
  <c r="CC742" i="12"/>
  <c r="AE2257" i="12"/>
  <c r="AY1247" i="12"/>
  <c r="CM2257" i="12"/>
  <c r="DG742" i="12"/>
  <c r="U2257" i="12"/>
  <c r="FO237" i="12"/>
  <c r="EU2257" i="12"/>
  <c r="AO1247" i="12"/>
  <c r="FY742" i="12"/>
  <c r="EA237" i="12"/>
  <c r="EK237" i="12"/>
  <c r="EK2257" i="12"/>
  <c r="CW237" i="12"/>
  <c r="EU1247" i="12"/>
  <c r="A1752" i="12"/>
  <c r="AO1752" i="12"/>
  <c r="BS1752" i="12"/>
  <c r="A1247" i="12"/>
  <c r="FE1752" i="12"/>
  <c r="FY2257" i="12"/>
  <c r="U237" i="12"/>
  <c r="AY237" i="12"/>
  <c r="CM742" i="12"/>
  <c r="CW1247" i="12"/>
  <c r="CM1247" i="12"/>
  <c r="DG2257" i="12"/>
  <c r="EA1247" i="12"/>
  <c r="FE2257" i="12"/>
  <c r="K742" i="12"/>
  <c r="FY237" i="12"/>
  <c r="GI237" i="12"/>
  <c r="DQ2257" i="12"/>
  <c r="GI1247" i="12"/>
  <c r="EA1752" i="12"/>
  <c r="K2257" i="12"/>
  <c r="CM237" i="12"/>
  <c r="CC2257" i="12"/>
  <c r="BS742" i="12"/>
  <c r="AO2257" i="12"/>
  <c r="EA742" i="12"/>
  <c r="BI742" i="12"/>
  <c r="CW1752" i="12"/>
  <c r="BI1752" i="12"/>
  <c r="FY1247" i="12"/>
  <c r="BI1247" i="12"/>
  <c r="FE237" i="12"/>
  <c r="CC1247" i="12"/>
  <c r="EK1752" i="12"/>
  <c r="FO2257" i="12"/>
  <c r="K237" i="12"/>
  <c r="U742" i="12"/>
  <c r="AY742" i="12"/>
  <c r="AO742" i="12"/>
  <c r="AY2257" i="12"/>
  <c r="EK1247" i="12"/>
  <c r="DG237" i="12"/>
  <c r="BS2257" i="12"/>
  <c r="A237" i="12"/>
  <c r="DQ742" i="12"/>
  <c r="CM1752" i="12"/>
  <c r="BI2257" i="12"/>
  <c r="CW2257" i="12"/>
  <c r="AY1752" i="12"/>
  <c r="BI237" i="12"/>
  <c r="GI742" i="12"/>
  <c r="EU742" i="12"/>
  <c r="FY1752" i="12"/>
  <c r="CC1752" i="12"/>
  <c r="DQ1247" i="12"/>
  <c r="DQ237" i="12"/>
  <c r="A742" i="12"/>
  <c r="AE742" i="12"/>
  <c r="AE1247" i="12"/>
  <c r="FE1247" i="12"/>
  <c r="CC237" i="12"/>
  <c r="EU237" i="12"/>
  <c r="BS1247" i="12"/>
  <c r="K1247" i="12"/>
  <c r="FO1247" i="12"/>
  <c r="DQ1752" i="12"/>
  <c r="U1752" i="12"/>
  <c r="FO1752" i="12"/>
  <c r="U1247" i="12"/>
  <c r="AE1752" i="12"/>
  <c r="EK742" i="12"/>
  <c r="AE237" i="12"/>
  <c r="FO742" i="12"/>
  <c r="GI1752" i="12"/>
  <c r="EA2257" i="12"/>
  <c r="BS237" i="12"/>
  <c r="DG1247" i="12"/>
  <c r="CW742" i="12"/>
  <c r="FE742" i="12"/>
  <c r="EU175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CW1753" i="12"/>
  <c r="AE743" i="12"/>
  <c r="EK2258" i="12"/>
  <c r="AO2258" i="12"/>
  <c r="EK1753" i="12"/>
  <c r="AY1753" i="12"/>
  <c r="FE238" i="12"/>
  <c r="FE1753" i="12"/>
  <c r="DQ1753" i="12"/>
  <c r="CW743" i="12"/>
  <c r="A2258" i="12"/>
  <c r="A1248" i="12"/>
  <c r="AY2258" i="12"/>
  <c r="EU2258" i="12"/>
  <c r="CM2258" i="12"/>
  <c r="U743" i="12"/>
  <c r="K2258" i="12"/>
  <c r="K1753" i="12"/>
  <c r="DG1248" i="12"/>
  <c r="BS1753" i="12"/>
  <c r="AO1753" i="12"/>
  <c r="A743" i="12"/>
  <c r="FO1753" i="12"/>
  <c r="FE2258" i="12"/>
  <c r="AO1248" i="12"/>
  <c r="GI1753" i="12"/>
  <c r="DQ1248" i="12"/>
  <c r="DQ2258" i="12"/>
  <c r="FY238" i="12"/>
  <c r="AE2258" i="12"/>
  <c r="K1248" i="12"/>
  <c r="U2258" i="12"/>
  <c r="BS1248" i="12"/>
  <c r="AY743" i="12"/>
  <c r="BI1753" i="12"/>
  <c r="CC2258" i="12"/>
  <c r="DQ238" i="12"/>
  <c r="FY2258" i="12"/>
  <c r="EU238" i="12"/>
  <c r="U238" i="12"/>
  <c r="EA238" i="12"/>
  <c r="DG1753" i="12"/>
  <c r="CW1248" i="12"/>
  <c r="DQ743" i="12"/>
  <c r="BI743" i="12"/>
  <c r="GI743" i="12"/>
  <c r="GI238" i="12"/>
  <c r="FY1248" i="12"/>
  <c r="FO2258" i="12"/>
  <c r="AY1248" i="12"/>
  <c r="CC743" i="12"/>
  <c r="EU743" i="12"/>
  <c r="FO1248" i="12"/>
  <c r="CM1753" i="12"/>
  <c r="AE1753" i="12"/>
  <c r="FE1248" i="12"/>
  <c r="BI2258" i="12"/>
  <c r="K743" i="12"/>
  <c r="CC1248" i="12"/>
  <c r="DG2258" i="12"/>
  <c r="EU1248" i="12"/>
  <c r="FO743" i="12"/>
  <c r="FE743" i="12"/>
  <c r="CC238" i="12"/>
  <c r="GI1248" i="12"/>
  <c r="AE238" i="12"/>
  <c r="EK1248" i="12"/>
  <c r="FY1753" i="12"/>
  <c r="AO238" i="12"/>
  <c r="AE1248" i="12"/>
  <c r="A1753" i="12"/>
  <c r="EK743" i="12"/>
  <c r="AO743" i="12"/>
  <c r="EU1753" i="12"/>
  <c r="CW238" i="12"/>
  <c r="EK238" i="12"/>
  <c r="AY238" i="12"/>
  <c r="BS238" i="12"/>
  <c r="FO238" i="12"/>
  <c r="FY743" i="12"/>
  <c r="EA2258" i="12"/>
  <c r="CC1753" i="12"/>
  <c r="CW2258" i="12"/>
  <c r="BI238" i="12"/>
  <c r="BS743" i="12"/>
  <c r="EA1753" i="12"/>
  <c r="BS2258" i="12"/>
  <c r="GI2258" i="12"/>
  <c r="U1248" i="12"/>
  <c r="DG238" i="12"/>
  <c r="A238" i="12"/>
  <c r="U1753" i="12"/>
  <c r="BI1248" i="12"/>
  <c r="CM1248" i="12"/>
  <c r="CM238" i="12"/>
  <c r="K238" i="12"/>
  <c r="EA743" i="12"/>
  <c r="DG743" i="12"/>
  <c r="EA1248" i="12"/>
  <c r="CM743"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FE744" i="12"/>
  <c r="AE239" i="12"/>
  <c r="FE2259" i="12"/>
  <c r="K239" i="12"/>
  <c r="FY1249" i="12"/>
  <c r="FE239" i="12"/>
  <c r="BS2259" i="12"/>
  <c r="FO744" i="12"/>
  <c r="EK1754" i="12"/>
  <c r="BI1754" i="12"/>
  <c r="U239" i="12"/>
  <c r="A1249" i="12"/>
  <c r="FO1249" i="12"/>
  <c r="CW1754" i="12"/>
  <c r="CW239" i="12"/>
  <c r="EK1249" i="12"/>
  <c r="BS744" i="12"/>
  <c r="EU1249" i="12"/>
  <c r="DQ1754" i="12"/>
  <c r="CC239" i="12"/>
  <c r="FY2259" i="12"/>
  <c r="K1249" i="12"/>
  <c r="AY1754" i="12"/>
  <c r="BI2259" i="12"/>
  <c r="GI1249" i="12"/>
  <c r="CC2259" i="12"/>
  <c r="FO1754" i="12"/>
  <c r="AE744" i="12"/>
  <c r="DG1754" i="12"/>
  <c r="GI239" i="12"/>
  <c r="CW2259" i="12"/>
  <c r="K2259" i="12"/>
  <c r="AE2259" i="12"/>
  <c r="DQ1249" i="12"/>
  <c r="EA2259" i="12"/>
  <c r="EA744" i="12"/>
  <c r="FO239" i="12"/>
  <c r="DG239" i="12"/>
  <c r="K1754" i="12"/>
  <c r="CM1754" i="12"/>
  <c r="EA239" i="12"/>
  <c r="CM239" i="12"/>
  <c r="AO1754" i="12"/>
  <c r="AY2259" i="12"/>
  <c r="EU239" i="12"/>
  <c r="AE1249" i="12"/>
  <c r="DG744" i="12"/>
  <c r="GI744" i="12"/>
  <c r="FY744" i="12"/>
  <c r="A239" i="12"/>
  <c r="BS1754" i="12"/>
  <c r="CM1249" i="12"/>
  <c r="AO239" i="12"/>
  <c r="EA1249" i="12"/>
  <c r="AY1249" i="12"/>
  <c r="U2259" i="12"/>
  <c r="DG2259" i="12"/>
  <c r="BS1249" i="12"/>
  <c r="AY239" i="12"/>
  <c r="CW744" i="12"/>
  <c r="GI1754" i="12"/>
  <c r="AY744" i="12"/>
  <c r="BS239" i="12"/>
  <c r="EK239" i="12"/>
  <c r="CW1249" i="12"/>
  <c r="CM744" i="12"/>
  <c r="BI1249" i="12"/>
  <c r="A2259" i="12"/>
  <c r="GI2259" i="12"/>
  <c r="BI239" i="12"/>
  <c r="EU2259" i="12"/>
  <c r="FE1249" i="12"/>
  <c r="AO2259" i="12"/>
  <c r="BI744" i="12"/>
  <c r="U744" i="12"/>
  <c r="FE1754" i="12"/>
  <c r="CM2259" i="12"/>
  <c r="DQ239" i="12"/>
  <c r="EA1754" i="12"/>
  <c r="DQ2259" i="12"/>
  <c r="A744" i="12"/>
  <c r="CC744" i="12"/>
  <c r="FO2259" i="12"/>
  <c r="U1754" i="12"/>
  <c r="A1754" i="12"/>
  <c r="AE1754" i="12"/>
  <c r="EK744" i="12"/>
  <c r="DQ744" i="12"/>
  <c r="AO1249" i="12"/>
  <c r="CC1249" i="12"/>
  <c r="EU744" i="12"/>
  <c r="U1249" i="12"/>
  <c r="EU1754" i="12"/>
  <c r="EK2259" i="12"/>
  <c r="CC1754" i="12"/>
  <c r="DG1249" i="12"/>
  <c r="FY239" i="12"/>
  <c r="K744" i="12"/>
  <c r="AO744" i="12"/>
  <c r="FY1754"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DG1250" i="12"/>
  <c r="BS745" i="12"/>
  <c r="FY1755" i="12"/>
  <c r="AO2260" i="12"/>
  <c r="BS240" i="12"/>
  <c r="EK745" i="12"/>
  <c r="FO1250" i="12"/>
  <c r="DG240" i="12"/>
  <c r="BI240" i="12"/>
  <c r="GI745" i="12"/>
  <c r="GI1250" i="12"/>
  <c r="CC745" i="12"/>
  <c r="BS2260" i="12"/>
  <c r="AO240" i="12"/>
  <c r="AE1755" i="12"/>
  <c r="K745" i="12"/>
  <c r="K1250" i="12"/>
  <c r="CM240" i="12"/>
  <c r="BI1755" i="12"/>
  <c r="U240" i="12"/>
  <c r="EU1250" i="12"/>
  <c r="A240" i="12"/>
  <c r="CC1755" i="12"/>
  <c r="DG1755" i="12"/>
  <c r="DG745" i="12"/>
  <c r="DQ240" i="12"/>
  <c r="DQ1755" i="12"/>
  <c r="FY745" i="12"/>
  <c r="CW2260" i="12"/>
  <c r="AE745" i="12"/>
  <c r="FE1755" i="12"/>
  <c r="AY2260" i="12"/>
  <c r="EA1250" i="12"/>
  <c r="FO745" i="12"/>
  <c r="FO1755" i="12"/>
  <c r="EU745" i="12"/>
  <c r="FO2260" i="12"/>
  <c r="FE240" i="12"/>
  <c r="GI1755" i="12"/>
  <c r="K240" i="12"/>
  <c r="U2260" i="12"/>
  <c r="U1250" i="12"/>
  <c r="EK240" i="12"/>
  <c r="CW745" i="12"/>
  <c r="EU2260" i="12"/>
  <c r="FE1250" i="12"/>
  <c r="U1755" i="12"/>
  <c r="A2260" i="12"/>
  <c r="EA2260" i="12"/>
  <c r="DG2260" i="12"/>
  <c r="A745" i="12"/>
  <c r="K1755" i="12"/>
  <c r="GI240" i="12"/>
  <c r="FY1250" i="12"/>
  <c r="CC1250" i="12"/>
  <c r="CW240" i="12"/>
  <c r="EA1755" i="12"/>
  <c r="BS1250" i="12"/>
  <c r="CW1250" i="12"/>
  <c r="EA240" i="12"/>
  <c r="BS1755" i="12"/>
  <c r="K2260" i="12"/>
  <c r="DQ2260" i="12"/>
  <c r="CM1250" i="12"/>
  <c r="FE745" i="12"/>
  <c r="AO1250" i="12"/>
  <c r="CM1755" i="12"/>
  <c r="U745" i="12"/>
  <c r="GI2260" i="12"/>
  <c r="AO1755" i="12"/>
  <c r="FO240" i="12"/>
  <c r="AY745" i="12"/>
  <c r="DQ745" i="12"/>
  <c r="AE2260" i="12"/>
  <c r="EK1250" i="12"/>
  <c r="DQ1250" i="12"/>
  <c r="AY1250" i="12"/>
  <c r="CM745" i="12"/>
  <c r="BI1250" i="12"/>
  <c r="AO745" i="12"/>
  <c r="CC2260" i="12"/>
  <c r="AE1250" i="12"/>
  <c r="EU1755" i="12"/>
  <c r="AY1755" i="12"/>
  <c r="FY2260" i="12"/>
  <c r="CM2260" i="12"/>
  <c r="A1755" i="12"/>
  <c r="EA745" i="12"/>
  <c r="EU240" i="12"/>
  <c r="EK2260" i="12"/>
  <c r="A1250" i="12"/>
  <c r="EK1755" i="12"/>
  <c r="FE2260" i="12"/>
  <c r="CC240" i="12"/>
  <c r="AY240" i="12"/>
  <c r="FY240" i="12"/>
  <c r="BI745" i="12"/>
  <c r="AE240" i="12"/>
  <c r="CW1755" i="12"/>
  <c r="BI226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AY1756" i="12"/>
  <c r="AO1251" i="12"/>
  <c r="EK241" i="12"/>
  <c r="FO1756" i="12"/>
  <c r="FY2261" i="12"/>
  <c r="K1251" i="12"/>
  <c r="BI2261" i="12"/>
  <c r="CW746" i="12"/>
  <c r="AO746" i="12"/>
  <c r="EA2261" i="12"/>
  <c r="CM241" i="12"/>
  <c r="FE746" i="12"/>
  <c r="U241" i="12"/>
  <c r="AE1251" i="12"/>
  <c r="EK1756" i="12"/>
  <c r="FE2261" i="12"/>
  <c r="CW2261" i="12"/>
  <c r="EU1756" i="12"/>
  <c r="DG1756" i="12"/>
  <c r="U2261" i="12"/>
  <c r="AE2261" i="12"/>
  <c r="FY1251" i="12"/>
  <c r="BI746" i="12"/>
  <c r="FO241" i="12"/>
  <c r="CC1251" i="12"/>
  <c r="BI241" i="12"/>
  <c r="EK2261" i="12"/>
  <c r="CW241" i="12"/>
  <c r="K746" i="12"/>
  <c r="DG2261" i="12"/>
  <c r="U1756" i="12"/>
  <c r="AY2261" i="12"/>
  <c r="FY241" i="12"/>
  <c r="BS1756" i="12"/>
  <c r="GI746" i="12"/>
  <c r="GI1251" i="12"/>
  <c r="EA241" i="12"/>
  <c r="AE746" i="12"/>
  <c r="DQ1251" i="12"/>
  <c r="BI1756" i="12"/>
  <c r="A241" i="12"/>
  <c r="FY746" i="12"/>
  <c r="EA1251" i="12"/>
  <c r="GI241" i="12"/>
  <c r="AO2261" i="12"/>
  <c r="EA746" i="12"/>
  <c r="CW1251" i="12"/>
  <c r="BS746" i="12"/>
  <c r="DQ241" i="12"/>
  <c r="FY1756" i="12"/>
  <c r="AO241" i="12"/>
  <c r="FO1251" i="12"/>
  <c r="A746" i="12"/>
  <c r="U1251" i="12"/>
  <c r="A1251" i="12"/>
  <c r="FO2261" i="12"/>
  <c r="FO746" i="12"/>
  <c r="AE1756" i="12"/>
  <c r="A1756" i="12"/>
  <c r="DG241" i="12"/>
  <c r="CM1756" i="12"/>
  <c r="BS241" i="12"/>
  <c r="AY241" i="12"/>
  <c r="BI1251" i="12"/>
  <c r="DQ746" i="12"/>
  <c r="EU1251" i="12"/>
  <c r="EU241" i="12"/>
  <c r="DG1251" i="12"/>
  <c r="DQ2261" i="12"/>
  <c r="FE1756" i="12"/>
  <c r="CC1756" i="12"/>
  <c r="BS1251" i="12"/>
  <c r="EK746" i="12"/>
  <c r="CM1251" i="12"/>
  <c r="EU2261" i="12"/>
  <c r="CW1756" i="12"/>
  <c r="FE1251" i="12"/>
  <c r="EA1756" i="12"/>
  <c r="DQ1756" i="12"/>
  <c r="CM746" i="12"/>
  <c r="CC2261" i="12"/>
  <c r="CM2261" i="12"/>
  <c r="EK1251" i="12"/>
  <c r="GI1756" i="12"/>
  <c r="U746" i="12"/>
  <c r="EU746" i="12"/>
  <c r="AE241" i="12"/>
  <c r="AY1251" i="12"/>
  <c r="AY746" i="12"/>
  <c r="K2261" i="12"/>
  <c r="GI2261" i="12"/>
  <c r="FE241" i="12"/>
  <c r="CC746" i="12"/>
  <c r="BS2261" i="12"/>
  <c r="A2261" i="12"/>
  <c r="K241" i="12"/>
  <c r="K1756" i="12"/>
  <c r="DG746" i="12"/>
  <c r="AO1756" i="12"/>
  <c r="CC24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EU242" i="12"/>
  <c r="FE242" i="12"/>
  <c r="AY242" i="12"/>
  <c r="BI747" i="12"/>
  <c r="EK242" i="12"/>
  <c r="EK1252" i="12"/>
  <c r="U242" i="12"/>
  <c r="BS242" i="12"/>
  <c r="DG747" i="12"/>
  <c r="GI747" i="12"/>
  <c r="FY747" i="12"/>
  <c r="EU1757" i="12"/>
  <c r="CM1252" i="12"/>
  <c r="DG2262" i="12"/>
  <c r="K1252" i="12"/>
  <c r="AY1252" i="12"/>
  <c r="EA747" i="12"/>
  <c r="CC242" i="12"/>
  <c r="EA242" i="12"/>
  <c r="AY2262" i="12"/>
  <c r="U2262" i="12"/>
  <c r="AO1757" i="12"/>
  <c r="EU1252" i="12"/>
  <c r="FE2262" i="12"/>
  <c r="CC1252" i="12"/>
  <c r="BS2262" i="12"/>
  <c r="FY1252" i="12"/>
  <c r="CW1757" i="12"/>
  <c r="A242" i="12"/>
  <c r="BS1757" i="12"/>
  <c r="DQ1252" i="12"/>
  <c r="BI242" i="12"/>
  <c r="EA2262" i="12"/>
  <c r="AE242" i="12"/>
  <c r="BI2262" i="12"/>
  <c r="BI1757" i="12"/>
  <c r="BS1252" i="12"/>
  <c r="EU747" i="12"/>
  <c r="GI2262" i="12"/>
  <c r="U1252" i="12"/>
  <c r="FO2262" i="12"/>
  <c r="DG242" i="12"/>
  <c r="CM1757" i="12"/>
  <c r="CC747" i="12"/>
  <c r="DQ242" i="12"/>
  <c r="AO1252" i="12"/>
  <c r="BI1252" i="12"/>
  <c r="FE747" i="12"/>
  <c r="EK747" i="12"/>
  <c r="FO747" i="12"/>
  <c r="CM747" i="12"/>
  <c r="CM2262" i="12"/>
  <c r="CM242" i="12"/>
  <c r="DG1252" i="12"/>
  <c r="U747" i="12"/>
  <c r="AE1757" i="12"/>
  <c r="EA1252" i="12"/>
  <c r="DQ2262" i="12"/>
  <c r="AY1757" i="12"/>
  <c r="EK1757" i="12"/>
  <c r="A1757" i="12"/>
  <c r="FE1252" i="12"/>
  <c r="AY747" i="12"/>
  <c r="DG1757" i="12"/>
  <c r="A747" i="12"/>
  <c r="CW1252" i="12"/>
  <c r="AE2262" i="12"/>
  <c r="GI1252" i="12"/>
  <c r="K747" i="12"/>
  <c r="FO1757" i="12"/>
  <c r="K242" i="12"/>
  <c r="FY242" i="12"/>
  <c r="CC1757" i="12"/>
  <c r="K1757" i="12"/>
  <c r="U1757" i="12"/>
  <c r="AE747" i="12"/>
  <c r="FO242" i="12"/>
  <c r="A2262" i="12"/>
  <c r="GI242" i="12"/>
  <c r="DQ1757" i="12"/>
  <c r="GI1757" i="12"/>
  <c r="FY1757" i="12"/>
  <c r="K2262" i="12"/>
  <c r="A1252" i="12"/>
  <c r="FY2262" i="12"/>
  <c r="AO2262" i="12"/>
  <c r="CW2262" i="12"/>
  <c r="EA1757" i="12"/>
  <c r="CC2262" i="12"/>
  <c r="FE1757" i="12"/>
  <c r="CW747" i="12"/>
  <c r="AO747" i="12"/>
  <c r="AE1252" i="12"/>
  <c r="EK2262" i="12"/>
  <c r="CW242" i="12"/>
  <c r="BS747" i="12"/>
  <c r="AO242" i="12"/>
  <c r="FO1252" i="12"/>
  <c r="DQ747" i="12"/>
  <c r="EU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FY1758" i="12"/>
  <c r="CW1758" i="12"/>
  <c r="CM748" i="12"/>
  <c r="K243" i="12"/>
  <c r="CC243" i="12"/>
  <c r="DQ243" i="12"/>
  <c r="FY748" i="12"/>
  <c r="GI1253" i="12"/>
  <c r="AO2263" i="12"/>
  <c r="AO243" i="12"/>
  <c r="K1253" i="12"/>
  <c r="EA243" i="12"/>
  <c r="AY1758" i="12"/>
  <c r="AY2263" i="12"/>
  <c r="AE1253" i="12"/>
  <c r="BI1253" i="12"/>
  <c r="DQ1758" i="12"/>
  <c r="K2263" i="12"/>
  <c r="U243" i="12"/>
  <c r="A243" i="12"/>
  <c r="CM243" i="12"/>
  <c r="K1758" i="12"/>
  <c r="FE1758" i="12"/>
  <c r="EU1758" i="12"/>
  <c r="U748" i="12"/>
  <c r="AE748" i="12"/>
  <c r="EA748" i="12"/>
  <c r="A1253" i="12"/>
  <c r="GI748" i="12"/>
  <c r="EK748" i="12"/>
  <c r="CC748" i="12"/>
  <c r="FY1253" i="12"/>
  <c r="EA2263" i="12"/>
  <c r="CW748" i="12"/>
  <c r="EK2263" i="12"/>
  <c r="FE243" i="12"/>
  <c r="BS748" i="12"/>
  <c r="GI243" i="12"/>
  <c r="FE1253" i="12"/>
  <c r="U2263" i="12"/>
  <c r="CW243" i="12"/>
  <c r="AE1758" i="12"/>
  <c r="U1758" i="12"/>
  <c r="BS1758" i="12"/>
  <c r="BI1758" i="12"/>
  <c r="AE2263" i="12"/>
  <c r="K748" i="12"/>
  <c r="EA1758" i="12"/>
  <c r="GI2263" i="12"/>
  <c r="EU748" i="12"/>
  <c r="CC1758" i="12"/>
  <c r="A2263" i="12"/>
  <c r="FE2263" i="12"/>
  <c r="AY243" i="12"/>
  <c r="EU243" i="12"/>
  <c r="A748" i="12"/>
  <c r="FE748" i="12"/>
  <c r="EU2263" i="12"/>
  <c r="GI1758" i="12"/>
  <c r="DQ1253" i="12"/>
  <c r="DG748" i="12"/>
  <c r="AO1758" i="12"/>
  <c r="EU1253" i="12"/>
  <c r="FO243" i="12"/>
  <c r="A1758" i="12"/>
  <c r="FY243" i="12"/>
  <c r="DG1253" i="12"/>
  <c r="DQ2263" i="12"/>
  <c r="AE243" i="12"/>
  <c r="FO748" i="12"/>
  <c r="CC1253" i="12"/>
  <c r="CW1253" i="12"/>
  <c r="DG1758" i="12"/>
  <c r="DQ748" i="12"/>
  <c r="EK1758" i="12"/>
  <c r="EK1253" i="12"/>
  <c r="DG243" i="12"/>
  <c r="EK243" i="12"/>
  <c r="CM1253" i="12"/>
  <c r="BI748" i="12"/>
  <c r="BI243" i="12"/>
  <c r="AO1253" i="12"/>
  <c r="AY1253" i="12"/>
  <c r="AY748" i="12"/>
  <c r="BS1253" i="12"/>
  <c r="EA1253" i="12"/>
  <c r="U1253" i="12"/>
  <c r="CM1758" i="12"/>
  <c r="FY2263" i="12"/>
  <c r="FO1758" i="12"/>
  <c r="CC2263" i="12"/>
  <c r="AO748" i="12"/>
  <c r="DG2263" i="12"/>
  <c r="BS2263" i="12"/>
  <c r="CM2263" i="12"/>
  <c r="CW2263" i="12"/>
  <c r="FO2263" i="12"/>
  <c r="BS243" i="12"/>
  <c r="BI2263" i="12"/>
  <c r="FO125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CW1254" i="12"/>
  <c r="BI2264" i="12"/>
  <c r="CM2264" i="12"/>
  <c r="A244" i="12"/>
  <c r="FY749" i="12"/>
  <c r="K1254" i="12"/>
  <c r="BS749" i="12"/>
  <c r="BS1759" i="12"/>
  <c r="FE749" i="12"/>
  <c r="BI244" i="12"/>
  <c r="AY749" i="12"/>
  <c r="DQ749" i="12"/>
  <c r="BI749" i="12"/>
  <c r="FO1254" i="12"/>
  <c r="EK1759" i="12"/>
  <c r="FE244" i="12"/>
  <c r="AO749" i="12"/>
  <c r="CW2264" i="12"/>
  <c r="EA244" i="12"/>
  <c r="U1254" i="12"/>
  <c r="EA1759" i="12"/>
  <c r="EK749" i="12"/>
  <c r="EU1759" i="12"/>
  <c r="CC244" i="12"/>
  <c r="DG1759" i="12"/>
  <c r="DG1254" i="12"/>
  <c r="DG749" i="12"/>
  <c r="AE2264" i="12"/>
  <c r="FY1254" i="12"/>
  <c r="CM244" i="12"/>
  <c r="U1759" i="12"/>
  <c r="FE1759" i="12"/>
  <c r="DG2264" i="12"/>
  <c r="A1254" i="12"/>
  <c r="GI244" i="12"/>
  <c r="FO2264" i="12"/>
  <c r="CM1254" i="12"/>
  <c r="AO2264" i="12"/>
  <c r="AE749" i="12"/>
  <c r="AO1254" i="12"/>
  <c r="BI1759" i="12"/>
  <c r="CM1759" i="12"/>
  <c r="CW1759" i="12"/>
  <c r="CM749" i="12"/>
  <c r="AE1759" i="12"/>
  <c r="EU749" i="12"/>
  <c r="EK2264" i="12"/>
  <c r="CC1254" i="12"/>
  <c r="BS1254" i="12"/>
  <c r="AY1759" i="12"/>
  <c r="AO1759" i="12"/>
  <c r="EA2264" i="12"/>
  <c r="AE1254" i="12"/>
  <c r="K1759" i="12"/>
  <c r="DG244" i="12"/>
  <c r="EA1254" i="12"/>
  <c r="U244" i="12"/>
  <c r="FY2264" i="12"/>
  <c r="EK244" i="12"/>
  <c r="K749" i="12"/>
  <c r="EU2264" i="12"/>
  <c r="FE2264" i="12"/>
  <c r="AO244" i="12"/>
  <c r="GI2264" i="12"/>
  <c r="A749" i="12"/>
  <c r="CC2264" i="12"/>
  <c r="AE244" i="12"/>
  <c r="BS244" i="12"/>
  <c r="CC749" i="12"/>
  <c r="FE1254" i="12"/>
  <c r="EU1254" i="12"/>
  <c r="EU244" i="12"/>
  <c r="BS2264" i="12"/>
  <c r="U2264" i="12"/>
  <c r="GI1759" i="12"/>
  <c r="K244" i="12"/>
  <c r="A1759" i="12"/>
  <c r="EA749" i="12"/>
  <c r="FO1759" i="12"/>
  <c r="K2264" i="12"/>
  <c r="GI1254" i="12"/>
  <c r="U749" i="12"/>
  <c r="GI749" i="12"/>
  <c r="FY244" i="12"/>
  <c r="A2264" i="12"/>
  <c r="DQ2264" i="12"/>
  <c r="FO749" i="12"/>
  <c r="DQ244" i="12"/>
  <c r="CC1759" i="12"/>
  <c r="AY1254" i="12"/>
  <c r="AY244" i="12"/>
  <c r="AY2264" i="12"/>
  <c r="FY1759" i="12"/>
  <c r="CW244" i="12"/>
  <c r="CW749" i="12"/>
  <c r="DQ1254" i="12"/>
  <c r="EK1254" i="12"/>
  <c r="DQ1759" i="12"/>
  <c r="FO244" i="12"/>
  <c r="BI125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EA750" i="12"/>
  <c r="CW2265" i="12"/>
  <c r="BI750" i="12"/>
  <c r="U2265" i="12"/>
  <c r="CW245" i="12"/>
  <c r="CW1255" i="12"/>
  <c r="AO750" i="12"/>
  <c r="DG1255" i="12"/>
  <c r="A1760" i="12"/>
  <c r="DQ1255" i="12"/>
  <c r="CM1255" i="12"/>
  <c r="EU2265" i="12"/>
  <c r="GI245" i="12"/>
  <c r="CW750" i="12"/>
  <c r="CC1255" i="12"/>
  <c r="FO1760" i="12"/>
  <c r="DG2265" i="12"/>
  <c r="FE245" i="12"/>
  <c r="CM1760" i="12"/>
  <c r="DG245" i="12"/>
  <c r="AE750" i="12"/>
  <c r="GI750" i="12"/>
  <c r="A2265" i="12"/>
  <c r="K750" i="12"/>
  <c r="EK1255" i="12"/>
  <c r="AO2265" i="12"/>
  <c r="FE1255" i="12"/>
  <c r="EK1760" i="12"/>
  <c r="BI245" i="12"/>
  <c r="U1255" i="12"/>
  <c r="GI1760" i="12"/>
  <c r="FY2265" i="12"/>
  <c r="A1255" i="12"/>
  <c r="BI2265" i="12"/>
  <c r="AY1255" i="12"/>
  <c r="DG1760" i="12"/>
  <c r="EK2265" i="12"/>
  <c r="FO2265" i="12"/>
  <c r="FE2265" i="12"/>
  <c r="FY750" i="12"/>
  <c r="CW1760" i="12"/>
  <c r="DQ2265" i="12"/>
  <c r="FE750" i="12"/>
  <c r="A245" i="12"/>
  <c r="DQ1760" i="12"/>
  <c r="AE245" i="12"/>
  <c r="EU1255" i="12"/>
  <c r="EU750" i="12"/>
  <c r="FO1255" i="12"/>
  <c r="K245" i="12"/>
  <c r="AO1255" i="12"/>
  <c r="CC750" i="12"/>
  <c r="EA1760" i="12"/>
  <c r="FO245" i="12"/>
  <c r="AY245" i="12"/>
  <c r="DQ750" i="12"/>
  <c r="U1760" i="12"/>
  <c r="BI1255" i="12"/>
  <c r="U245" i="12"/>
  <c r="CM750" i="12"/>
  <c r="CC245" i="12"/>
  <c r="AO1760" i="12"/>
  <c r="AY1760" i="12"/>
  <c r="BI1760" i="12"/>
  <c r="FY1760" i="12"/>
  <c r="BS1255" i="12"/>
  <c r="U750" i="12"/>
  <c r="BS245" i="12"/>
  <c r="AE1760" i="12"/>
  <c r="AY2265" i="12"/>
  <c r="EU1760" i="12"/>
  <c r="FE1760" i="12"/>
  <c r="FO750" i="12"/>
  <c r="EA2265" i="12"/>
  <c r="BS1760" i="12"/>
  <c r="AE2265" i="12"/>
  <c r="A750" i="12"/>
  <c r="EU245" i="12"/>
  <c r="AY750" i="12"/>
  <c r="FY1255" i="12"/>
  <c r="DQ245" i="12"/>
  <c r="EA245" i="12"/>
  <c r="GI1255" i="12"/>
  <c r="GI2265" i="12"/>
  <c r="CC2265" i="12"/>
  <c r="CM245" i="12"/>
  <c r="DG750" i="12"/>
  <c r="K1760" i="12"/>
  <c r="BS2265" i="12"/>
  <c r="EK245" i="12"/>
  <c r="EK750" i="12"/>
  <c r="AO245" i="12"/>
  <c r="FY245" i="12"/>
  <c r="EA1255" i="12"/>
  <c r="K1255" i="12"/>
  <c r="BS750" i="12"/>
  <c r="AE1255" i="12"/>
  <c r="K2265" i="12"/>
  <c r="CC1760" i="12"/>
  <c r="CM226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EU1761" i="12"/>
  <c r="BI1761" i="12"/>
  <c r="DG2266" i="12"/>
  <c r="DG1761" i="12"/>
  <c r="CM751" i="12"/>
  <c r="FY2266" i="12"/>
  <c r="U1256" i="12"/>
  <c r="DG751" i="12"/>
  <c r="U751" i="12"/>
  <c r="FE1256" i="12"/>
  <c r="FE1761" i="12"/>
  <c r="BS246" i="12"/>
  <c r="CC1256" i="12"/>
  <c r="A1761" i="12"/>
  <c r="EA1256" i="12"/>
  <c r="CW2266" i="12"/>
  <c r="AO1761" i="12"/>
  <c r="FO751" i="12"/>
  <c r="AO246" i="12"/>
  <c r="DQ1256" i="12"/>
  <c r="A246" i="12"/>
  <c r="GI246" i="12"/>
  <c r="EA751" i="12"/>
  <c r="CM1256" i="12"/>
  <c r="K1256" i="12"/>
  <c r="CM2266" i="12"/>
  <c r="CC246" i="12"/>
  <c r="BI246" i="12"/>
  <c r="EA1761" i="12"/>
  <c r="U1761" i="12"/>
  <c r="FO1761" i="12"/>
  <c r="AE1761" i="12"/>
  <c r="GI1256" i="12"/>
  <c r="CW751" i="12"/>
  <c r="CW1761" i="12"/>
  <c r="AE2266" i="12"/>
  <c r="CM1761" i="12"/>
  <c r="AO751" i="12"/>
  <c r="FO1256" i="12"/>
  <c r="BS751" i="12"/>
  <c r="AY246" i="12"/>
  <c r="GI751" i="12"/>
  <c r="A751" i="12"/>
  <c r="DQ1761" i="12"/>
  <c r="CC1761" i="12"/>
  <c r="BI751" i="12"/>
  <c r="K246" i="12"/>
  <c r="AY2266" i="12"/>
  <c r="U246" i="12"/>
  <c r="EA2266" i="12"/>
  <c r="AE246" i="12"/>
  <c r="BS1761" i="12"/>
  <c r="EK1761" i="12"/>
  <c r="FY1761" i="12"/>
  <c r="BS2266" i="12"/>
  <c r="DQ2266" i="12"/>
  <c r="FO246" i="12"/>
  <c r="CW246" i="12"/>
  <c r="AE751" i="12"/>
  <c r="DG1256" i="12"/>
  <c r="EK246" i="12"/>
  <c r="BI2266" i="12"/>
  <c r="EK1256" i="12"/>
  <c r="EU246" i="12"/>
  <c r="DQ246" i="12"/>
  <c r="EK2266" i="12"/>
  <c r="FO2266" i="12"/>
  <c r="FE751" i="12"/>
  <c r="CW1256" i="12"/>
  <c r="K1761" i="12"/>
  <c r="GI1761" i="12"/>
  <c r="EK751" i="12"/>
  <c r="GI2266" i="12"/>
  <c r="AO1256" i="12"/>
  <c r="AE1256" i="12"/>
  <c r="BI1256" i="12"/>
  <c r="U2266" i="12"/>
  <c r="A1256" i="12"/>
  <c r="DG246" i="12"/>
  <c r="EU751" i="12"/>
  <c r="AY1761" i="12"/>
  <c r="CM246" i="12"/>
  <c r="EU2266" i="12"/>
  <c r="FY751" i="12"/>
  <c r="FE2266" i="12"/>
  <c r="AY1256" i="12"/>
  <c r="FY246" i="12"/>
  <c r="K2266" i="12"/>
  <c r="FY1256" i="12"/>
  <c r="EU1256" i="12"/>
  <c r="K751" i="12"/>
  <c r="A2266" i="12"/>
  <c r="CC751" i="12"/>
  <c r="BS1256" i="12"/>
  <c r="FE246" i="12"/>
  <c r="EA246" i="12"/>
  <c r="DQ751" i="12"/>
  <c r="AY751" i="12"/>
  <c r="CC2266" i="12"/>
  <c r="AO226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CW247" i="12"/>
  <c r="EA1762" i="12"/>
  <c r="U2267" i="12"/>
  <c r="CM2267" i="12"/>
  <c r="AY1257" i="12"/>
  <c r="A247" i="12"/>
  <c r="AE752" i="12"/>
  <c r="EK2267" i="12"/>
  <c r="AE1762" i="12"/>
  <c r="AY2267" i="12"/>
  <c r="AE247" i="12"/>
  <c r="A1762" i="12"/>
  <c r="BS247" i="12"/>
  <c r="DG1762" i="12"/>
  <c r="AE2267" i="12"/>
  <c r="AO247" i="12"/>
  <c r="AY247" i="12"/>
  <c r="A752" i="12"/>
  <c r="CW2267" i="12"/>
  <c r="DQ2267" i="12"/>
  <c r="GI752" i="12"/>
  <c r="BI752" i="12"/>
  <c r="CC2267" i="12"/>
  <c r="BS1257" i="12"/>
  <c r="K752" i="12"/>
  <c r="GI247" i="12"/>
  <c r="EK1762" i="12"/>
  <c r="FY2267" i="12"/>
  <c r="BI1762" i="12"/>
  <c r="EU1762" i="12"/>
  <c r="FE2267" i="12"/>
  <c r="K1762" i="12"/>
  <c r="DG247" i="12"/>
  <c r="BI1257" i="12"/>
  <c r="U1257" i="12"/>
  <c r="FE752" i="12"/>
  <c r="DQ1257" i="12"/>
  <c r="EA1257" i="12"/>
  <c r="A1257" i="12"/>
  <c r="AE1257" i="12"/>
  <c r="FO247" i="12"/>
  <c r="FE1257" i="12"/>
  <c r="DQ247" i="12"/>
  <c r="CM1257" i="12"/>
  <c r="BI247" i="12"/>
  <c r="CC752" i="12"/>
  <c r="CC1257" i="12"/>
  <c r="FY1762" i="12"/>
  <c r="CM1762" i="12"/>
  <c r="BS2267" i="12"/>
  <c r="GI1257" i="12"/>
  <c r="BS752" i="12"/>
  <c r="FY247" i="12"/>
  <c r="AO2267" i="12"/>
  <c r="CW752" i="12"/>
  <c r="FY1257" i="12"/>
  <c r="FY752" i="12"/>
  <c r="AO752" i="12"/>
  <c r="U247" i="12"/>
  <c r="DG1257" i="12"/>
  <c r="EA752" i="12"/>
  <c r="FO1257" i="12"/>
  <c r="U1762" i="12"/>
  <c r="K2267" i="12"/>
  <c r="EU1257" i="12"/>
  <c r="AO1762" i="12"/>
  <c r="FE1762" i="12"/>
  <c r="CW1257" i="12"/>
  <c r="EU752" i="12"/>
  <c r="DG752" i="12"/>
  <c r="AY1762" i="12"/>
  <c r="EK1257" i="12"/>
  <c r="GI2267" i="12"/>
  <c r="DQ1762" i="12"/>
  <c r="BI2267" i="12"/>
  <c r="A2267" i="12"/>
  <c r="CM752" i="12"/>
  <c r="EK752" i="12"/>
  <c r="CW1762" i="12"/>
  <c r="CC247" i="12"/>
  <c r="DG2267" i="12"/>
  <c r="EU247" i="12"/>
  <c r="EA247" i="12"/>
  <c r="CM247" i="12"/>
  <c r="FE247" i="12"/>
  <c r="K247" i="12"/>
  <c r="GI1762" i="12"/>
  <c r="AO1257" i="12"/>
  <c r="K1257" i="12"/>
  <c r="DQ752" i="12"/>
  <c r="AY752" i="12"/>
  <c r="FO1762" i="12"/>
  <c r="EU2267" i="12"/>
  <c r="CC1762" i="12"/>
  <c r="FO752" i="12"/>
  <c r="FO2267" i="12"/>
  <c r="BS1762" i="12"/>
  <c r="U752" i="12"/>
  <c r="EK247" i="12"/>
  <c r="EA226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Y2268" i="12"/>
  <c r="DG1258" i="12"/>
  <c r="AE753" i="12"/>
  <c r="CM753" i="12"/>
  <c r="GI248" i="12"/>
  <c r="CC1258" i="12"/>
  <c r="AY1763" i="12"/>
  <c r="DG2268" i="12"/>
  <c r="AO1763" i="12"/>
  <c r="AE1258" i="12"/>
  <c r="AO1258" i="12"/>
  <c r="FO1258" i="12"/>
  <c r="EA248" i="12"/>
  <c r="CC1763" i="12"/>
  <c r="DG753" i="12"/>
  <c r="BI248" i="12"/>
  <c r="EU1258" i="12"/>
  <c r="BS2268" i="12"/>
  <c r="CC248" i="12"/>
  <c r="DG248" i="12"/>
  <c r="AE2268" i="12"/>
  <c r="FY248" i="12"/>
  <c r="FY753" i="12"/>
  <c r="AE1763" i="12"/>
  <c r="BI1258" i="12"/>
  <c r="EU248" i="12"/>
  <c r="AO753" i="12"/>
  <c r="FO2268" i="12"/>
  <c r="CW1763" i="12"/>
  <c r="EA1763" i="12"/>
  <c r="CM1763" i="12"/>
  <c r="K753" i="12"/>
  <c r="AE248" i="12"/>
  <c r="GI1258" i="12"/>
  <c r="EK248" i="12"/>
  <c r="AO248" i="12"/>
  <c r="EU2268" i="12"/>
  <c r="FY1258" i="12"/>
  <c r="K2268" i="12"/>
  <c r="BI753" i="12"/>
  <c r="BS753" i="12"/>
  <c r="GI1763" i="12"/>
  <c r="A1258" i="12"/>
  <c r="EA753" i="12"/>
  <c r="BI1763" i="12"/>
  <c r="AO2268" i="12"/>
  <c r="EK1258" i="12"/>
  <c r="U248" i="12"/>
  <c r="AY753" i="12"/>
  <c r="FO248" i="12"/>
  <c r="CW1258" i="12"/>
  <c r="FE2268" i="12"/>
  <c r="BS248" i="12"/>
  <c r="A753" i="12"/>
  <c r="CC753" i="12"/>
  <c r="U1258" i="12"/>
  <c r="AY248" i="12"/>
  <c r="GI753" i="12"/>
  <c r="DQ753" i="12"/>
  <c r="AY1258" i="12"/>
  <c r="FY1763" i="12"/>
  <c r="FE1258" i="12"/>
  <c r="CM1258" i="12"/>
  <c r="DG1763" i="12"/>
  <c r="U1763" i="12"/>
  <c r="CC2268" i="12"/>
  <c r="DQ248" i="12"/>
  <c r="BI2268" i="12"/>
  <c r="BS1763" i="12"/>
  <c r="A248" i="12"/>
  <c r="FY2268" i="12"/>
  <c r="CW248" i="12"/>
  <c r="U2268" i="12"/>
  <c r="CW753" i="12"/>
  <c r="FE753" i="12"/>
  <c r="K248" i="12"/>
  <c r="FO1763" i="12"/>
  <c r="DQ1258" i="12"/>
  <c r="CM2268" i="12"/>
  <c r="CW2268" i="12"/>
  <c r="K1258" i="12"/>
  <c r="A1763" i="12"/>
  <c r="K1763" i="12"/>
  <c r="EU753" i="12"/>
  <c r="EK1763" i="12"/>
  <c r="FE248" i="12"/>
  <c r="EA2268" i="12"/>
  <c r="DQ2268" i="12"/>
  <c r="EK753" i="12"/>
  <c r="A2268" i="12"/>
  <c r="DQ1763" i="12"/>
  <c r="FO753" i="12"/>
  <c r="GI2268" i="12"/>
  <c r="U753" i="12"/>
  <c r="EA1258" i="12"/>
  <c r="EU1763" i="12"/>
  <c r="EK2268" i="12"/>
  <c r="CM248" i="12"/>
  <c r="FE1763" i="12"/>
  <c r="BS125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EK754" i="12"/>
  <c r="U1259" i="12"/>
  <c r="AE2269" i="12"/>
  <c r="BS1259" i="12"/>
  <c r="FO754" i="12"/>
  <c r="K249" i="12"/>
  <c r="AO1259" i="12"/>
  <c r="AO1764" i="12"/>
  <c r="FY249" i="12"/>
  <c r="GI2269" i="12"/>
  <c r="BI1764" i="12"/>
  <c r="FO2269" i="12"/>
  <c r="AE1259" i="12"/>
  <c r="FE249" i="12"/>
  <c r="FY1259" i="12"/>
  <c r="DG1764" i="12"/>
  <c r="BI754" i="12"/>
  <c r="AY1764" i="12"/>
  <c r="CC1764" i="12"/>
  <c r="U249" i="12"/>
  <c r="GI1764" i="12"/>
  <c r="EA1764" i="12"/>
  <c r="DQ754" i="12"/>
  <c r="GI754" i="12"/>
  <c r="CM249" i="12"/>
  <c r="AE754" i="12"/>
  <c r="A754" i="12"/>
  <c r="GI249" i="12"/>
  <c r="EA249" i="12"/>
  <c r="FO1259" i="12"/>
  <c r="FO249" i="12"/>
  <c r="FY2269" i="12"/>
  <c r="CC249" i="12"/>
  <c r="A1764" i="12"/>
  <c r="EA1259" i="12"/>
  <c r="K1259" i="12"/>
  <c r="A249" i="12"/>
  <c r="BI249" i="12"/>
  <c r="AE249" i="12"/>
  <c r="DG754" i="12"/>
  <c r="FY754" i="12"/>
  <c r="BI2269" i="12"/>
  <c r="EK249" i="12"/>
  <c r="BS1764" i="12"/>
  <c r="EA2269" i="12"/>
  <c r="A1259" i="12"/>
  <c r="K1764" i="12"/>
  <c r="CW1259" i="12"/>
  <c r="CC754" i="12"/>
  <c r="CM1764" i="12"/>
  <c r="DQ249" i="12"/>
  <c r="CW754" i="12"/>
  <c r="A2269" i="12"/>
  <c r="DQ2269" i="12"/>
  <c r="FE1259" i="12"/>
  <c r="FE1764" i="12"/>
  <c r="AY754" i="12"/>
  <c r="AO754" i="12"/>
  <c r="EU1764" i="12"/>
  <c r="EK1764" i="12"/>
  <c r="FE754" i="12"/>
  <c r="CM1259" i="12"/>
  <c r="CW2269" i="12"/>
  <c r="CM2269" i="12"/>
  <c r="AE1764" i="12"/>
  <c r="EU754" i="12"/>
  <c r="BS249" i="12"/>
  <c r="FY1764" i="12"/>
  <c r="DQ1259" i="12"/>
  <c r="U754" i="12"/>
  <c r="DG249" i="12"/>
  <c r="U1764" i="12"/>
  <c r="FO1764" i="12"/>
  <c r="AY1259" i="12"/>
  <c r="CW1764" i="12"/>
  <c r="CW249" i="12"/>
  <c r="GI1259" i="12"/>
  <c r="DQ1764" i="12"/>
  <c r="EA754" i="12"/>
  <c r="FE2269" i="12"/>
  <c r="EU1259" i="12"/>
  <c r="EK2269" i="12"/>
  <c r="BS754" i="12"/>
  <c r="K754" i="12"/>
  <c r="AY249" i="12"/>
  <c r="U2269" i="12"/>
  <c r="AO2269" i="12"/>
  <c r="CC1259" i="12"/>
  <c r="AO249" i="12"/>
  <c r="BS2269" i="12"/>
  <c r="CM754" i="12"/>
  <c r="EU2269" i="12"/>
  <c r="EU249" i="12"/>
  <c r="DG1259" i="12"/>
  <c r="BI1259" i="12"/>
  <c r="DG2269" i="12"/>
  <c r="K2269" i="12"/>
  <c r="CC2269" i="12"/>
  <c r="EK1259" i="12"/>
  <c r="AY226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EK1765" i="12"/>
  <c r="AE250" i="12"/>
  <c r="GI755" i="12"/>
  <c r="BI2270" i="12"/>
  <c r="FO2270" i="12"/>
  <c r="AY755" i="12"/>
  <c r="K1260" i="12"/>
  <c r="K755" i="12"/>
  <c r="BS755" i="12"/>
  <c r="DQ250" i="12"/>
  <c r="AO755" i="12"/>
  <c r="DG1260" i="12"/>
  <c r="CM250" i="12"/>
  <c r="EU1765" i="12"/>
  <c r="FO250" i="12"/>
  <c r="EU755" i="12"/>
  <c r="CM2270" i="12"/>
  <c r="FE1260" i="12"/>
  <c r="AO1765" i="12"/>
  <c r="CW1765" i="12"/>
  <c r="GI2270" i="12"/>
  <c r="CW2270" i="12"/>
  <c r="EA1765" i="12"/>
  <c r="A1260" i="12"/>
  <c r="AE1765" i="12"/>
  <c r="CC1765" i="12"/>
  <c r="DG755" i="12"/>
  <c r="BI1765" i="12"/>
  <c r="GI250" i="12"/>
  <c r="BI755" i="12"/>
  <c r="BS1765" i="12"/>
  <c r="BS2270" i="12"/>
  <c r="BI1260" i="12"/>
  <c r="A2270" i="12"/>
  <c r="K1765" i="12"/>
  <c r="FO1260" i="12"/>
  <c r="FY1260" i="12"/>
  <c r="CM755" i="12"/>
  <c r="DG1765" i="12"/>
  <c r="EK755" i="12"/>
  <c r="EA2270" i="12"/>
  <c r="K250" i="12"/>
  <c r="FE1765" i="12"/>
  <c r="FE2270" i="12"/>
  <c r="DG250" i="12"/>
  <c r="AY2270" i="12"/>
  <c r="EK2270" i="12"/>
  <c r="AY1260" i="12"/>
  <c r="CC755" i="12"/>
  <c r="AO2270" i="12"/>
  <c r="U1765" i="12"/>
  <c r="AY250" i="12"/>
  <c r="CW755" i="12"/>
  <c r="CC1260" i="12"/>
  <c r="DQ1765" i="12"/>
  <c r="FY2270" i="12"/>
  <c r="AO250" i="12"/>
  <c r="EA250" i="12"/>
  <c r="GI1260" i="12"/>
  <c r="EU1260" i="12"/>
  <c r="AE1260" i="12"/>
  <c r="DQ1260" i="12"/>
  <c r="DQ755" i="12"/>
  <c r="U755" i="12"/>
  <c r="AE2270" i="12"/>
  <c r="FE250" i="12"/>
  <c r="CW250" i="12"/>
  <c r="FY250" i="12"/>
  <c r="EA755" i="12"/>
  <c r="EU250" i="12"/>
  <c r="FE755" i="12"/>
  <c r="CM1260" i="12"/>
  <c r="U1260" i="12"/>
  <c r="EK250" i="12"/>
  <c r="DQ2270" i="12"/>
  <c r="CW1260" i="12"/>
  <c r="GI1765" i="12"/>
  <c r="A755" i="12"/>
  <c r="BS250" i="12"/>
  <c r="EU2270" i="12"/>
  <c r="CC2270" i="12"/>
  <c r="EA1260" i="12"/>
  <c r="A1765" i="12"/>
  <c r="U250" i="12"/>
  <c r="U2270" i="12"/>
  <c r="K2270" i="12"/>
  <c r="AO1260" i="12"/>
  <c r="AY1765" i="12"/>
  <c r="BI250" i="12"/>
  <c r="FO755" i="12"/>
  <c r="DG2270" i="12"/>
  <c r="BS1260" i="12"/>
  <c r="CM1765" i="12"/>
  <c r="FO1765" i="12"/>
  <c r="EK1260" i="12"/>
  <c r="CC250" i="12"/>
  <c r="AE755" i="12"/>
  <c r="FY1765" i="12"/>
  <c r="A250" i="12"/>
  <c r="FY75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EK1766" i="12"/>
  <c r="AO251" i="12"/>
  <c r="DQ251" i="12"/>
  <c r="CM251" i="12"/>
  <c r="K1766" i="12"/>
  <c r="AO1766" i="12"/>
  <c r="CC1766" i="12"/>
  <c r="EA1261" i="12"/>
  <c r="EU251" i="12"/>
  <c r="DG2271" i="12"/>
  <c r="DG251" i="12"/>
  <c r="DG1261" i="12"/>
  <c r="BI1766" i="12"/>
  <c r="CC756" i="12"/>
  <c r="EK756" i="12"/>
  <c r="U1261" i="12"/>
  <c r="EA2271" i="12"/>
  <c r="AY1261" i="12"/>
  <c r="FO1766" i="12"/>
  <c r="U756" i="12"/>
  <c r="FY1766" i="12"/>
  <c r="CM2271" i="12"/>
  <c r="CW2271" i="12"/>
  <c r="BI2271" i="12"/>
  <c r="EK251" i="12"/>
  <c r="FE756" i="12"/>
  <c r="FE1261" i="12"/>
  <c r="EA251" i="12"/>
  <c r="BS1261" i="12"/>
  <c r="AE1766" i="12"/>
  <c r="AE251" i="12"/>
  <c r="DQ756" i="12"/>
  <c r="U1766" i="12"/>
  <c r="AO756" i="12"/>
  <c r="FO756" i="12"/>
  <c r="EU1261" i="12"/>
  <c r="AY2271" i="12"/>
  <c r="FE251" i="12"/>
  <c r="A1261" i="12"/>
  <c r="BI1261" i="12"/>
  <c r="CM1261" i="12"/>
  <c r="FY2271" i="12"/>
  <c r="U2271" i="12"/>
  <c r="AY756" i="12"/>
  <c r="FE2271" i="12"/>
  <c r="BI251" i="12"/>
  <c r="GI1766" i="12"/>
  <c r="AE1261" i="12"/>
  <c r="CC1261" i="12"/>
  <c r="FY756" i="12"/>
  <c r="A251" i="12"/>
  <c r="BI756" i="12"/>
  <c r="GI2271" i="12"/>
  <c r="DG1766" i="12"/>
  <c r="FY251" i="12"/>
  <c r="FY1261" i="12"/>
  <c r="AE756" i="12"/>
  <c r="EU1766" i="12"/>
  <c r="BS1766" i="12"/>
  <c r="GI756" i="12"/>
  <c r="AY251" i="12"/>
  <c r="CW1766" i="12"/>
  <c r="CC251" i="12"/>
  <c r="K1261" i="12"/>
  <c r="GI1261" i="12"/>
  <c r="CW251" i="12"/>
  <c r="CW1261" i="12"/>
  <c r="FO251" i="12"/>
  <c r="AE2271" i="12"/>
  <c r="EU2271" i="12"/>
  <c r="A1766" i="12"/>
  <c r="K251" i="12"/>
  <c r="DG756" i="12"/>
  <c r="CM1766" i="12"/>
  <c r="BS251" i="12"/>
  <c r="BS756" i="12"/>
  <c r="A2271" i="12"/>
  <c r="DQ1766" i="12"/>
  <c r="DQ2271" i="12"/>
  <c r="CW756" i="12"/>
  <c r="FO1261" i="12"/>
  <c r="FE1766" i="12"/>
  <c r="A756" i="12"/>
  <c r="EA1766" i="12"/>
  <c r="AO1261" i="12"/>
  <c r="EK1261" i="12"/>
  <c r="AO2271" i="12"/>
  <c r="GI251" i="12"/>
  <c r="CM756" i="12"/>
  <c r="K2271" i="12"/>
  <c r="FO2271" i="12"/>
  <c r="AY1766" i="12"/>
  <c r="BS2271" i="12"/>
  <c r="CC2271" i="12"/>
  <c r="EK2271" i="12"/>
  <c r="EA756" i="12"/>
  <c r="K756" i="12"/>
  <c r="EU756" i="12"/>
  <c r="U251" i="12"/>
  <c r="DQ126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EA757" i="12"/>
  <c r="U1767" i="12"/>
  <c r="BS757" i="12"/>
  <c r="EA1767" i="12"/>
  <c r="AE757" i="12"/>
  <c r="AO2272" i="12"/>
  <c r="DQ1767" i="12"/>
  <c r="DQ252" i="12"/>
  <c r="CC1262" i="12"/>
  <c r="U252" i="12"/>
  <c r="CW1767" i="12"/>
  <c r="FE1767" i="12"/>
  <c r="AY2272" i="12"/>
  <c r="FY757" i="12"/>
  <c r="BS252" i="12"/>
  <c r="AO252" i="12"/>
  <c r="K1262" i="12"/>
  <c r="AO1767" i="12"/>
  <c r="BS1767" i="12"/>
  <c r="FO2272" i="12"/>
  <c r="EU252" i="12"/>
  <c r="DG2272" i="12"/>
  <c r="CW1262" i="12"/>
  <c r="FE1262" i="12"/>
  <c r="FY252" i="12"/>
  <c r="CC1767" i="12"/>
  <c r="AO1262" i="12"/>
  <c r="A1262" i="12"/>
  <c r="CC757" i="12"/>
  <c r="CC252" i="12"/>
  <c r="BS1262" i="12"/>
  <c r="AE1262" i="12"/>
  <c r="DG1767" i="12"/>
  <c r="DG1262" i="12"/>
  <c r="BS2272" i="12"/>
  <c r="EK1767" i="12"/>
  <c r="EK757" i="12"/>
  <c r="CM1262" i="12"/>
  <c r="A2272" i="12"/>
  <c r="FY2272" i="12"/>
  <c r="GI252" i="12"/>
  <c r="BI757" i="12"/>
  <c r="EA2272" i="12"/>
  <c r="FE757" i="12"/>
  <c r="U757" i="12"/>
  <c r="CW252" i="12"/>
  <c r="U2272" i="12"/>
  <c r="K2272" i="12"/>
  <c r="DQ2272" i="12"/>
  <c r="FO252" i="12"/>
  <c r="GI1767" i="12"/>
  <c r="DQ1262" i="12"/>
  <c r="DG757" i="12"/>
  <c r="DQ757" i="12"/>
  <c r="AE1767" i="12"/>
  <c r="CM1767" i="12"/>
  <c r="U1262" i="12"/>
  <c r="K757" i="12"/>
  <c r="FO1262" i="12"/>
  <c r="FE2272" i="12"/>
  <c r="BI252" i="12"/>
  <c r="FO757" i="12"/>
  <c r="EU1767" i="12"/>
  <c r="EK2272" i="12"/>
  <c r="EA1262" i="12"/>
  <c r="GI757" i="12"/>
  <c r="FE252" i="12"/>
  <c r="EA252" i="12"/>
  <c r="AO757" i="12"/>
  <c r="BI1767" i="12"/>
  <c r="GI1262" i="12"/>
  <c r="FO1767" i="12"/>
  <c r="EK252" i="12"/>
  <c r="FY1767" i="12"/>
  <c r="CM757" i="12"/>
  <c r="EU2272" i="12"/>
  <c r="BI2272" i="12"/>
  <c r="CW757" i="12"/>
  <c r="CC2272" i="12"/>
  <c r="AE252" i="12"/>
  <c r="K1767" i="12"/>
  <c r="A1767" i="12"/>
  <c r="AY757" i="12"/>
  <c r="DG252" i="12"/>
  <c r="K252" i="12"/>
  <c r="EU1262" i="12"/>
  <c r="EK1262" i="12"/>
  <c r="BI1262" i="12"/>
  <c r="FY1262" i="12"/>
  <c r="EU757" i="12"/>
  <c r="AY252" i="12"/>
  <c r="GI2272" i="12"/>
  <c r="CM252" i="12"/>
  <c r="A757" i="12"/>
  <c r="AY1262" i="12"/>
  <c r="CM2272" i="12"/>
  <c r="AY1767" i="12"/>
  <c r="AE2272" i="12"/>
  <c r="A252" i="12"/>
  <c r="CW227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U253" i="12"/>
  <c r="BI1768" i="12"/>
  <c r="CC758" i="12"/>
  <c r="A2273" i="12"/>
  <c r="CM2273" i="12"/>
  <c r="DG758" i="12"/>
  <c r="AE1768" i="12"/>
  <c r="DQ253" i="12"/>
  <c r="AO758" i="12"/>
  <c r="FY253" i="12"/>
  <c r="GI2273" i="12"/>
  <c r="GI253" i="12"/>
  <c r="CC2273" i="12"/>
  <c r="K1768" i="12"/>
  <c r="EK2273" i="12"/>
  <c r="EK1263" i="12"/>
  <c r="CW2273" i="12"/>
  <c r="BI253" i="12"/>
  <c r="FE2273" i="12"/>
  <c r="CW758" i="12"/>
  <c r="EA2273" i="12"/>
  <c r="EU1768" i="12"/>
  <c r="BS253" i="12"/>
  <c r="EU253" i="12"/>
  <c r="DG1263" i="12"/>
  <c r="AE253" i="12"/>
  <c r="K2273" i="12"/>
  <c r="AY253" i="12"/>
  <c r="FE1768" i="12"/>
  <c r="AO253" i="12"/>
  <c r="CM253" i="12"/>
  <c r="BI1263" i="12"/>
  <c r="GI758" i="12"/>
  <c r="K758" i="12"/>
  <c r="FY1263" i="12"/>
  <c r="CC1263" i="12"/>
  <c r="CW1768" i="12"/>
  <c r="K1263" i="12"/>
  <c r="EA253" i="12"/>
  <c r="GI1768" i="12"/>
  <c r="DQ1263" i="12"/>
  <c r="K253" i="12"/>
  <c r="FO758" i="12"/>
  <c r="DQ758" i="12"/>
  <c r="AY2273" i="12"/>
  <c r="CW1263" i="12"/>
  <c r="BS1768" i="12"/>
  <c r="CM1263" i="12"/>
  <c r="FE1263" i="12"/>
  <c r="FO2273" i="12"/>
  <c r="FO1263" i="12"/>
  <c r="FY758" i="12"/>
  <c r="EA1263" i="12"/>
  <c r="AE1263" i="12"/>
  <c r="CM1768" i="12"/>
  <c r="A758" i="12"/>
  <c r="FY1768" i="12"/>
  <c r="BS2273" i="12"/>
  <c r="DG2273" i="12"/>
  <c r="GI1263" i="12"/>
  <c r="U1768" i="12"/>
  <c r="AO2273" i="12"/>
  <c r="U758" i="12"/>
  <c r="EK253" i="12"/>
  <c r="BS758" i="12"/>
  <c r="FY2273" i="12"/>
  <c r="A253" i="12"/>
  <c r="CW253" i="12"/>
  <c r="AE758" i="12"/>
  <c r="BI758" i="12"/>
  <c r="A1768" i="12"/>
  <c r="CC1768" i="12"/>
  <c r="FE758" i="12"/>
  <c r="EU2273" i="12"/>
  <c r="AY1768" i="12"/>
  <c r="EU758" i="12"/>
  <c r="AE2273" i="12"/>
  <c r="CC253" i="12"/>
  <c r="A1263" i="12"/>
  <c r="EA1768" i="12"/>
  <c r="EK1768" i="12"/>
  <c r="EK758" i="12"/>
  <c r="AY758" i="12"/>
  <c r="AO1263" i="12"/>
  <c r="EA758" i="12"/>
  <c r="DG253" i="12"/>
  <c r="AO1768" i="12"/>
  <c r="AY1263" i="12"/>
  <c r="FO253" i="12"/>
  <c r="FE253" i="12"/>
  <c r="U2273" i="12"/>
  <c r="DQ1768" i="12"/>
  <c r="U1263" i="12"/>
  <c r="DQ2273" i="12"/>
  <c r="EU1263" i="12"/>
  <c r="DG1768" i="12"/>
  <c r="CM758" i="12"/>
  <c r="BI2273" i="12"/>
  <c r="BS1263" i="12"/>
  <c r="FO176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GI2274" i="12"/>
  <c r="AO254" i="12"/>
  <c r="DG759" i="12"/>
  <c r="DG1769" i="12"/>
  <c r="U2274" i="12"/>
  <c r="BI1769" i="12"/>
  <c r="DG254" i="12"/>
  <c r="GI759" i="12"/>
  <c r="EA1264" i="12"/>
  <c r="CC759" i="12"/>
  <c r="K1264" i="12"/>
  <c r="BS759" i="12"/>
  <c r="AO1264" i="12"/>
  <c r="FO1264" i="12"/>
  <c r="EK1769" i="12"/>
  <c r="K2274" i="12"/>
  <c r="AE759" i="12"/>
  <c r="AO1769" i="12"/>
  <c r="CC2274" i="12"/>
  <c r="FO759" i="12"/>
  <c r="FE759" i="12"/>
  <c r="U1769" i="12"/>
  <c r="BS254" i="12"/>
  <c r="AO759" i="12"/>
  <c r="EA759" i="12"/>
  <c r="DQ2274" i="12"/>
  <c r="DQ1264" i="12"/>
  <c r="EK1264" i="12"/>
  <c r="FO254" i="12"/>
  <c r="EU759" i="12"/>
  <c r="GI1264" i="12"/>
  <c r="FY1769" i="12"/>
  <c r="BI759" i="12"/>
  <c r="AE1264" i="12"/>
  <c r="U1264" i="12"/>
  <c r="CW1769" i="12"/>
  <c r="K759" i="12"/>
  <c r="EU1264" i="12"/>
  <c r="A2274" i="12"/>
  <c r="EA1769" i="12"/>
  <c r="AE254" i="12"/>
  <c r="FY759" i="12"/>
  <c r="A759" i="12"/>
  <c r="EU2274" i="12"/>
  <c r="EU1769" i="12"/>
  <c r="CW1264" i="12"/>
  <c r="FY254" i="12"/>
  <c r="U254" i="12"/>
  <c r="FE1264" i="12"/>
  <c r="AY2274" i="12"/>
  <c r="FY1264" i="12"/>
  <c r="BI254" i="12"/>
  <c r="A1769" i="12"/>
  <c r="CC1264" i="12"/>
  <c r="EA254" i="12"/>
  <c r="CM254" i="12"/>
  <c r="CM759" i="12"/>
  <c r="AY1264" i="12"/>
  <c r="DG2274" i="12"/>
  <c r="EK254" i="12"/>
  <c r="FE2274" i="12"/>
  <c r="CM1264" i="12"/>
  <c r="BI1264" i="12"/>
  <c r="CM2274" i="12"/>
  <c r="EK2274" i="12"/>
  <c r="U759" i="12"/>
  <c r="BS2274" i="12"/>
  <c r="FE1769" i="12"/>
  <c r="BS1264" i="12"/>
  <c r="FE254" i="12"/>
  <c r="AE2274" i="12"/>
  <c r="DQ759" i="12"/>
  <c r="GI1769" i="12"/>
  <c r="DQ1769" i="12"/>
  <c r="CW254" i="12"/>
  <c r="AY254" i="12"/>
  <c r="EK759" i="12"/>
  <c r="CM1769" i="12"/>
  <c r="K254" i="12"/>
  <c r="CW759" i="12"/>
  <c r="FY2274" i="12"/>
  <c r="CC254" i="12"/>
  <c r="DQ254" i="12"/>
  <c r="AY1769" i="12"/>
  <c r="FO1769" i="12"/>
  <c r="CW2274" i="12"/>
  <c r="FO2274" i="12"/>
  <c r="BI2274" i="12"/>
  <c r="A1264" i="12"/>
  <c r="EU254" i="12"/>
  <c r="CC1769" i="12"/>
  <c r="A254" i="12"/>
  <c r="BS1769" i="12"/>
  <c r="K1769" i="12"/>
  <c r="AE1769" i="12"/>
  <c r="EA2274" i="12"/>
  <c r="DG1264" i="12"/>
  <c r="GI254" i="12"/>
  <c r="AY759" i="12"/>
  <c r="AO227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C1265" i="12"/>
  <c r="BS1265" i="12"/>
  <c r="BI1770" i="12"/>
  <c r="CC1770" i="12"/>
  <c r="EK255" i="12"/>
  <c r="EK1265" i="12"/>
  <c r="CW255" i="12"/>
  <c r="BS2275" i="12"/>
  <c r="DG1770" i="12"/>
  <c r="AE255" i="12"/>
  <c r="AE1265" i="12"/>
  <c r="EU1265" i="12"/>
  <c r="DG760" i="12"/>
  <c r="DQ255" i="12"/>
  <c r="FO2275" i="12"/>
  <c r="FE1265" i="12"/>
  <c r="BS255" i="12"/>
  <c r="CM760" i="12"/>
  <c r="CM1265" i="12"/>
  <c r="FY2275" i="12"/>
  <c r="FY255" i="12"/>
  <c r="AE2275" i="12"/>
  <c r="AO760" i="12"/>
  <c r="FO1770" i="12"/>
  <c r="AO1770" i="12"/>
  <c r="EA760" i="12"/>
  <c r="U760" i="12"/>
  <c r="DQ1770" i="12"/>
  <c r="BI1265" i="12"/>
  <c r="EA1265" i="12"/>
  <c r="A1770" i="12"/>
  <c r="DQ1265" i="12"/>
  <c r="FY760" i="12"/>
  <c r="K760" i="12"/>
  <c r="FO760" i="12"/>
  <c r="AE1770" i="12"/>
  <c r="EK2275" i="12"/>
  <c r="DQ760" i="12"/>
  <c r="DQ2275" i="12"/>
  <c r="K255" i="12"/>
  <c r="AY2275" i="12"/>
  <c r="CM1770" i="12"/>
  <c r="BI255" i="12"/>
  <c r="EK1770" i="12"/>
  <c r="CM2275" i="12"/>
  <c r="AO2275" i="12"/>
  <c r="EA255" i="12"/>
  <c r="AY255" i="12"/>
  <c r="EK760" i="12"/>
  <c r="AY760" i="12"/>
  <c r="CC760" i="12"/>
  <c r="GI1770" i="12"/>
  <c r="CM255" i="12"/>
  <c r="BS760" i="12"/>
  <c r="BS1770" i="12"/>
  <c r="CW2275" i="12"/>
  <c r="BI760" i="12"/>
  <c r="CW760" i="12"/>
  <c r="U1770" i="12"/>
  <c r="GI1265" i="12"/>
  <c r="CW1265" i="12"/>
  <c r="CC2275" i="12"/>
  <c r="AO255" i="12"/>
  <c r="EU255" i="12"/>
  <c r="AO1265" i="12"/>
  <c r="A760" i="12"/>
  <c r="FO1265" i="12"/>
  <c r="GI2275" i="12"/>
  <c r="EU2275" i="12"/>
  <c r="U2275" i="12"/>
  <c r="CC255" i="12"/>
  <c r="A255" i="12"/>
  <c r="FY1265" i="12"/>
  <c r="FE760" i="12"/>
  <c r="K1265" i="12"/>
  <c r="AY1770" i="12"/>
  <c r="EU1770" i="12"/>
  <c r="GI760" i="12"/>
  <c r="GI255" i="12"/>
  <c r="FO255" i="12"/>
  <c r="K1770" i="12"/>
  <c r="U1265" i="12"/>
  <c r="AY1265" i="12"/>
  <c r="EA1770" i="12"/>
  <c r="DG2275" i="12"/>
  <c r="AE760" i="12"/>
  <c r="A2275" i="12"/>
  <c r="FE2275" i="12"/>
  <c r="BI2275" i="12"/>
  <c r="EA2275" i="12"/>
  <c r="FE1770" i="12"/>
  <c r="DG1265" i="12"/>
  <c r="A1265" i="12"/>
  <c r="FE255" i="12"/>
  <c r="FY1770" i="12"/>
  <c r="CW1770" i="12"/>
  <c r="K2275" i="12"/>
  <c r="DG255" i="12"/>
  <c r="EU760" i="12"/>
  <c r="U25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FE761" i="12"/>
  <c r="AO256" i="12"/>
  <c r="GI1771" i="12"/>
  <c r="BI1771" i="12"/>
  <c r="CC761" i="12"/>
  <c r="DG1771" i="12"/>
  <c r="BI2276" i="12"/>
  <c r="AY2276" i="12"/>
  <c r="A2276" i="12"/>
  <c r="FY2276" i="12"/>
  <c r="FO1771" i="12"/>
  <c r="CW2276" i="12"/>
  <c r="BS256" i="12"/>
  <c r="EK1266" i="12"/>
  <c r="FO1266" i="12"/>
  <c r="K2276" i="12"/>
  <c r="BS2276" i="12"/>
  <c r="CM2276" i="12"/>
  <c r="AE1266" i="12"/>
  <c r="CC2276" i="12"/>
  <c r="DG2276" i="12"/>
  <c r="A1266" i="12"/>
  <c r="EU1266" i="12"/>
  <c r="EA256" i="12"/>
  <c r="U256" i="12"/>
  <c r="AY1266" i="12"/>
  <c r="EK761" i="12"/>
  <c r="DQ256" i="12"/>
  <c r="EU2276" i="12"/>
  <c r="AY256" i="12"/>
  <c r="DQ761" i="12"/>
  <c r="FE1266" i="12"/>
  <c r="EU1771" i="12"/>
  <c r="U1771" i="12"/>
  <c r="FE2276" i="12"/>
  <c r="GI256" i="12"/>
  <c r="FY761" i="12"/>
  <c r="EK256" i="12"/>
  <c r="CM256" i="12"/>
  <c r="K1771" i="12"/>
  <c r="CW1266" i="12"/>
  <c r="AO1266" i="12"/>
  <c r="CW1771" i="12"/>
  <c r="AY1771" i="12"/>
  <c r="DG256" i="12"/>
  <c r="FE1771" i="12"/>
  <c r="FE256" i="12"/>
  <c r="CC256" i="12"/>
  <c r="FY1771" i="12"/>
  <c r="AE1771" i="12"/>
  <c r="BI1266" i="12"/>
  <c r="CM1771" i="12"/>
  <c r="BS1771" i="12"/>
  <c r="DQ1771" i="12"/>
  <c r="K761" i="12"/>
  <c r="EU761" i="12"/>
  <c r="FO2276" i="12"/>
  <c r="AE2276" i="12"/>
  <c r="DG761" i="12"/>
  <c r="EA1771" i="12"/>
  <c r="CM761" i="12"/>
  <c r="A1771" i="12"/>
  <c r="DG1266" i="12"/>
  <c r="AO761" i="12"/>
  <c r="DQ1266" i="12"/>
  <c r="CM1266" i="12"/>
  <c r="U2276" i="12"/>
  <c r="U1266" i="12"/>
  <c r="EK2276" i="12"/>
  <c r="FO761" i="12"/>
  <c r="CW761" i="12"/>
  <c r="BS1266" i="12"/>
  <c r="A256" i="12"/>
  <c r="FY1266" i="12"/>
  <c r="GI2276" i="12"/>
  <c r="FY256" i="12"/>
  <c r="AO1771" i="12"/>
  <c r="AE761" i="12"/>
  <c r="CW256" i="12"/>
  <c r="K256" i="12"/>
  <c r="FO256" i="12"/>
  <c r="AE256" i="12"/>
  <c r="EU256" i="12"/>
  <c r="BI761" i="12"/>
  <c r="U761" i="12"/>
  <c r="AY761" i="12"/>
  <c r="CC1266" i="12"/>
  <c r="GI761" i="12"/>
  <c r="BS761" i="12"/>
  <c r="GI1266" i="12"/>
  <c r="BI256" i="12"/>
  <c r="K1266" i="12"/>
  <c r="CC1771" i="12"/>
  <c r="DQ2276" i="12"/>
  <c r="EA1266" i="12"/>
  <c r="EA2276" i="12"/>
  <c r="EA761" i="12"/>
  <c r="EK1771" i="12"/>
  <c r="AO2276" i="12"/>
  <c r="A76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EU762" i="12"/>
  <c r="FY1267" i="12"/>
  <c r="GI762" i="12"/>
  <c r="A2277" i="12"/>
  <c r="DG1267" i="12"/>
  <c r="CW1772" i="12"/>
  <c r="K762" i="12"/>
  <c r="EK1267" i="12"/>
  <c r="GI2277" i="12"/>
  <c r="FE2277" i="12"/>
  <c r="AY762" i="12"/>
  <c r="U762" i="12"/>
  <c r="EA1267" i="12"/>
  <c r="DQ1772" i="12"/>
  <c r="K1772" i="12"/>
  <c r="BS762" i="12"/>
  <c r="CW762" i="12"/>
  <c r="U257" i="12"/>
  <c r="FY1772" i="12"/>
  <c r="AE762" i="12"/>
  <c r="CW257" i="12"/>
  <c r="DQ1267" i="12"/>
  <c r="FO1772" i="12"/>
  <c r="CC762" i="12"/>
  <c r="CM257" i="12"/>
  <c r="U1267" i="12"/>
  <c r="CW2277" i="12"/>
  <c r="AO1267" i="12"/>
  <c r="A1772" i="12"/>
  <c r="FY257" i="12"/>
  <c r="U1772" i="12"/>
  <c r="AO2277" i="12"/>
  <c r="EU1267" i="12"/>
  <c r="AY1267" i="12"/>
  <c r="EU257" i="12"/>
  <c r="GI1772" i="12"/>
  <c r="FE1772" i="12"/>
  <c r="FY762" i="12"/>
  <c r="AY2277" i="12"/>
  <c r="CM762" i="12"/>
  <c r="AE2277" i="12"/>
  <c r="FO2277" i="12"/>
  <c r="EK2277" i="12"/>
  <c r="K257" i="12"/>
  <c r="DG762" i="12"/>
  <c r="U2277" i="12"/>
  <c r="DG1772" i="12"/>
  <c r="EA2277" i="12"/>
  <c r="BS257" i="12"/>
  <c r="GI1267" i="12"/>
  <c r="BI2277" i="12"/>
  <c r="DQ257" i="12"/>
  <c r="BI762" i="12"/>
  <c r="EK257" i="12"/>
  <c r="DQ762" i="12"/>
  <c r="EA762" i="12"/>
  <c r="AO762" i="12"/>
  <c r="DG2277" i="12"/>
  <c r="EU1772" i="12"/>
  <c r="A257" i="12"/>
  <c r="GI257" i="12"/>
  <c r="A762" i="12"/>
  <c r="FE1267" i="12"/>
  <c r="FO257" i="12"/>
  <c r="DG257" i="12"/>
  <c r="FE257" i="12"/>
  <c r="CC1772" i="12"/>
  <c r="AY1772" i="12"/>
  <c r="FO762" i="12"/>
  <c r="AE1267" i="12"/>
  <c r="BI257" i="12"/>
  <c r="DQ2277" i="12"/>
  <c r="BS1772" i="12"/>
  <c r="BS2277" i="12"/>
  <c r="CM2277" i="12"/>
  <c r="CC2277" i="12"/>
  <c r="BS1267" i="12"/>
  <c r="EK762" i="12"/>
  <c r="CC257" i="12"/>
  <c r="FE762" i="12"/>
  <c r="AO1772" i="12"/>
  <c r="EK1772" i="12"/>
  <c r="FO1267" i="12"/>
  <c r="K2277" i="12"/>
  <c r="CM1267" i="12"/>
  <c r="BI1267" i="12"/>
  <c r="AE1772" i="12"/>
  <c r="CW1267" i="12"/>
  <c r="K1267" i="12"/>
  <c r="CC1267" i="12"/>
  <c r="AO257" i="12"/>
  <c r="EU2277" i="12"/>
  <c r="EA1772" i="12"/>
  <c r="FY2277" i="12"/>
  <c r="CM1772" i="12"/>
  <c r="A1267" i="12"/>
  <c r="EA257" i="12"/>
  <c r="AE257" i="12"/>
  <c r="BI1772" i="12"/>
  <c r="AY25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FE763" i="12"/>
  <c r="AE2278" i="12"/>
  <c r="EA258" i="12"/>
  <c r="DG1268" i="12"/>
  <c r="AY2278" i="12"/>
  <c r="EK258" i="12"/>
  <c r="CW1773" i="12"/>
  <c r="U763" i="12"/>
  <c r="U1773" i="12"/>
  <c r="EA1773" i="12"/>
  <c r="FY763" i="12"/>
  <c r="EK1268" i="12"/>
  <c r="BI1268" i="12"/>
  <c r="EA763" i="12"/>
  <c r="EK2278" i="12"/>
  <c r="U2278" i="12"/>
  <c r="AE258" i="12"/>
  <c r="EU763" i="12"/>
  <c r="A2278" i="12"/>
  <c r="CC1268" i="12"/>
  <c r="CM1268" i="12"/>
  <c r="A763" i="12"/>
  <c r="CC2278" i="12"/>
  <c r="FE1773" i="12"/>
  <c r="CW2278" i="12"/>
  <c r="AY1773" i="12"/>
  <c r="BS258" i="12"/>
  <c r="K1773" i="12"/>
  <c r="FY1773" i="12"/>
  <c r="DQ1773" i="12"/>
  <c r="BI1773" i="12"/>
  <c r="FO1268" i="12"/>
  <c r="FO1773" i="12"/>
  <c r="EK1773" i="12"/>
  <c r="CW763" i="12"/>
  <c r="DG2278" i="12"/>
  <c r="FO763" i="12"/>
  <c r="GI1773" i="12"/>
  <c r="FO258" i="12"/>
  <c r="AY763" i="12"/>
  <c r="CC1773" i="12"/>
  <c r="BS763" i="12"/>
  <c r="DG258" i="12"/>
  <c r="BS1773" i="12"/>
  <c r="K2278" i="12"/>
  <c r="FE258" i="12"/>
  <c r="FE2278" i="12"/>
  <c r="EA1268" i="12"/>
  <c r="CM1773" i="12"/>
  <c r="A1268" i="12"/>
  <c r="EU1268" i="12"/>
  <c r="DQ2278" i="12"/>
  <c r="AO1268" i="12"/>
  <c r="CM2278" i="12"/>
  <c r="CC763" i="12"/>
  <c r="DQ1268" i="12"/>
  <c r="A1773" i="12"/>
  <c r="CW1268" i="12"/>
  <c r="EK763" i="12"/>
  <c r="DG1773" i="12"/>
  <c r="GI763" i="12"/>
  <c r="BI763" i="12"/>
  <c r="AY258" i="12"/>
  <c r="GI1268" i="12"/>
  <c r="FY258" i="12"/>
  <c r="AE763" i="12"/>
  <c r="BI258" i="12"/>
  <c r="FY2278" i="12"/>
  <c r="GI258" i="12"/>
  <c r="BS2278" i="12"/>
  <c r="GI2278" i="12"/>
  <c r="AY1268" i="12"/>
  <c r="CW258" i="12"/>
  <c r="U258" i="12"/>
  <c r="EU2278" i="12"/>
  <c r="DQ258" i="12"/>
  <c r="FO2278" i="12"/>
  <c r="BS1268" i="12"/>
  <c r="DQ763" i="12"/>
  <c r="AO2278" i="12"/>
  <c r="CM763" i="12"/>
  <c r="K1268" i="12"/>
  <c r="CC258" i="12"/>
  <c r="K763" i="12"/>
  <c r="U1268" i="12"/>
  <c r="EU258" i="12"/>
  <c r="K258" i="12"/>
  <c r="A258" i="12"/>
  <c r="AO1773" i="12"/>
  <c r="FE1268" i="12"/>
  <c r="BI2278" i="12"/>
  <c r="EA2278" i="12"/>
  <c r="DG763" i="12"/>
  <c r="FY1268" i="12"/>
  <c r="AO258" i="12"/>
  <c r="CM258" i="12"/>
  <c r="AE1268" i="12"/>
  <c r="EU1773" i="12"/>
  <c r="AE1773" i="12"/>
  <c r="AO76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DG259" i="12"/>
  <c r="AE764" i="12"/>
  <c r="EA764" i="12"/>
  <c r="EK1269" i="12"/>
  <c r="AO2279" i="12"/>
  <c r="EU259" i="12"/>
  <c r="BS1269" i="12"/>
  <c r="GI259" i="12"/>
  <c r="CC1774" i="12"/>
  <c r="BI1269" i="12"/>
  <c r="AO1774" i="12"/>
  <c r="AO259" i="12"/>
  <c r="DQ1774" i="12"/>
  <c r="EU1774" i="12"/>
  <c r="AO1269" i="12"/>
  <c r="EU2279" i="12"/>
  <c r="U2279" i="12"/>
  <c r="BI2279" i="12"/>
  <c r="BS259" i="12"/>
  <c r="DG2279" i="12"/>
  <c r="A764" i="12"/>
  <c r="CW259" i="12"/>
  <c r="CC764" i="12"/>
  <c r="DQ1269" i="12"/>
  <c r="FE2279" i="12"/>
  <c r="FO2279" i="12"/>
  <c r="AY1774" i="12"/>
  <c r="A1774" i="12"/>
  <c r="FE259" i="12"/>
  <c r="BI764" i="12"/>
  <c r="K2279" i="12"/>
  <c r="K259" i="12"/>
  <c r="FY259" i="12"/>
  <c r="GI1774" i="12"/>
  <c r="EU764" i="12"/>
  <c r="EA2279" i="12"/>
  <c r="DQ2279" i="12"/>
  <c r="FO259" i="12"/>
  <c r="CW1269" i="12"/>
  <c r="DG1269" i="12"/>
  <c r="A1269" i="12"/>
  <c r="AY2279" i="12"/>
  <c r="AE1774" i="12"/>
  <c r="DQ764" i="12"/>
  <c r="BI259" i="12"/>
  <c r="CW764" i="12"/>
  <c r="FY1774" i="12"/>
  <c r="AO764" i="12"/>
  <c r="DQ259" i="12"/>
  <c r="CM259" i="12"/>
  <c r="AE259" i="12"/>
  <c r="DG1774" i="12"/>
  <c r="EA259" i="12"/>
  <c r="CC2279" i="12"/>
  <c r="CM1774" i="12"/>
  <c r="EK2279" i="12"/>
  <c r="FY764" i="12"/>
  <c r="FY1269" i="12"/>
  <c r="EU1269" i="12"/>
  <c r="U1774" i="12"/>
  <c r="AE1269" i="12"/>
  <c r="CW1774" i="12"/>
  <c r="U1269" i="12"/>
  <c r="FO1774" i="12"/>
  <c r="FY2279" i="12"/>
  <c r="CM2279" i="12"/>
  <c r="EA1269" i="12"/>
  <c r="BS764" i="12"/>
  <c r="A259" i="12"/>
  <c r="K764" i="12"/>
  <c r="EK1774" i="12"/>
  <c r="K1774" i="12"/>
  <c r="FO764" i="12"/>
  <c r="AE2279" i="12"/>
  <c r="DG764" i="12"/>
  <c r="FE1774" i="12"/>
  <c r="BI1774" i="12"/>
  <c r="GI764" i="12"/>
  <c r="U259" i="12"/>
  <c r="FO1269" i="12"/>
  <c r="EA1774" i="12"/>
  <c r="U764" i="12"/>
  <c r="K1269" i="12"/>
  <c r="AY259" i="12"/>
  <c r="EK764" i="12"/>
  <c r="BS2279" i="12"/>
  <c r="EK259" i="12"/>
  <c r="BS1774" i="12"/>
  <c r="CM764" i="12"/>
  <c r="A2279" i="12"/>
  <c r="CC259" i="12"/>
  <c r="AY1269" i="12"/>
  <c r="FE764" i="12"/>
  <c r="CW2279" i="12"/>
  <c r="CC1269" i="12"/>
  <c r="FE1269" i="12"/>
  <c r="GI2279" i="12"/>
  <c r="CM1269" i="12"/>
  <c r="GI1269" i="12"/>
  <c r="AY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Y765" i="12"/>
  <c r="AY1775" i="12"/>
  <c r="A1775" i="12"/>
  <c r="BS260" i="12"/>
  <c r="CM2280" i="12"/>
  <c r="EU1270" i="12"/>
  <c r="GI260" i="12"/>
  <c r="CM765" i="12"/>
  <c r="BS1270" i="12"/>
  <c r="EK260" i="12"/>
  <c r="CC260" i="12"/>
  <c r="CW1270" i="12"/>
  <c r="GI1775" i="12"/>
  <c r="AE1775" i="12"/>
  <c r="K2280" i="12"/>
  <c r="CW1775" i="12"/>
  <c r="FY1270" i="12"/>
  <c r="DG260" i="12"/>
  <c r="DQ1270" i="12"/>
  <c r="DQ2280" i="12"/>
  <c r="EK2280" i="12"/>
  <c r="A1270" i="12"/>
  <c r="DG1775" i="12"/>
  <c r="AE765" i="12"/>
  <c r="K765" i="12"/>
  <c r="FY2280" i="12"/>
  <c r="U765" i="12"/>
  <c r="FE1270" i="12"/>
  <c r="FO1270" i="12"/>
  <c r="DG765" i="12"/>
  <c r="FO1775" i="12"/>
  <c r="AO1775" i="12"/>
  <c r="FY765" i="12"/>
  <c r="EA1270" i="12"/>
  <c r="DQ1775" i="12"/>
  <c r="CM1775" i="12"/>
  <c r="AO1270" i="12"/>
  <c r="EA765" i="12"/>
  <c r="EU2280" i="12"/>
  <c r="EU765" i="12"/>
  <c r="AY2280" i="12"/>
  <c r="FO260" i="12"/>
  <c r="FY260" i="12"/>
  <c r="BI2280" i="12"/>
  <c r="AO765" i="12"/>
  <c r="CW2280" i="12"/>
  <c r="CW260" i="12"/>
  <c r="A765" i="12"/>
  <c r="U1270" i="12"/>
  <c r="AE2280" i="12"/>
  <c r="AY1270" i="12"/>
  <c r="U2280" i="12"/>
  <c r="DQ260" i="12"/>
  <c r="FE260" i="12"/>
  <c r="BS1775" i="12"/>
  <c r="A2280" i="12"/>
  <c r="GI765" i="12"/>
  <c r="K1270" i="12"/>
  <c r="CC1775" i="12"/>
  <c r="CM260" i="12"/>
  <c r="BI1270" i="12"/>
  <c r="CC765" i="12"/>
  <c r="BI765" i="12"/>
  <c r="DQ765" i="12"/>
  <c r="EU260" i="12"/>
  <c r="FO2280" i="12"/>
  <c r="U1775" i="12"/>
  <c r="EK1270" i="12"/>
  <c r="BI260" i="12"/>
  <c r="AE260" i="12"/>
  <c r="CM1270" i="12"/>
  <c r="BI1775" i="12"/>
  <c r="DG1270" i="12"/>
  <c r="EA1775" i="12"/>
  <c r="CC2280" i="12"/>
  <c r="AO260" i="12"/>
  <c r="FY1775" i="12"/>
  <c r="FE765" i="12"/>
  <c r="U260" i="12"/>
  <c r="K1775" i="12"/>
  <c r="FE1775" i="12"/>
  <c r="BS765" i="12"/>
  <c r="EA260" i="12"/>
  <c r="EA2280" i="12"/>
  <c r="DG2280" i="12"/>
  <c r="CC1270" i="12"/>
  <c r="EK1775" i="12"/>
  <c r="FE2280" i="12"/>
  <c r="AY260" i="12"/>
  <c r="BS2280" i="12"/>
  <c r="GI2280" i="12"/>
  <c r="FO765" i="12"/>
  <c r="CW765" i="12"/>
  <c r="A260" i="12"/>
  <c r="GI1270" i="12"/>
  <c r="EU1775" i="12"/>
  <c r="K260" i="12"/>
  <c r="AO2280" i="12"/>
  <c r="AE1270" i="12"/>
  <c r="EK76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AE261" i="12"/>
  <c r="DQ261" i="12"/>
  <c r="EA766" i="12"/>
  <c r="FY2281" i="12"/>
  <c r="CM766" i="12"/>
  <c r="EA261" i="12"/>
  <c r="EU1271" i="12"/>
  <c r="AO261" i="12"/>
  <c r="FE766" i="12"/>
  <c r="DG766" i="12"/>
  <c r="FO1271" i="12"/>
  <c r="AO1776" i="12"/>
  <c r="AE1271" i="12"/>
  <c r="EU2281" i="12"/>
  <c r="BS2281" i="12"/>
  <c r="K1776" i="12"/>
  <c r="FY1776" i="12"/>
  <c r="U766" i="12"/>
  <c r="AE1776" i="12"/>
  <c r="FY261" i="12"/>
  <c r="DQ1271" i="12"/>
  <c r="K766" i="12"/>
  <c r="GI766" i="12"/>
  <c r="EU261" i="12"/>
  <c r="BS766" i="12"/>
  <c r="K2281" i="12"/>
  <c r="CC1271" i="12"/>
  <c r="DG261" i="12"/>
  <c r="AE2281" i="12"/>
  <c r="CW1776" i="12"/>
  <c r="FO261" i="12"/>
  <c r="AY2281" i="12"/>
  <c r="BS1271" i="12"/>
  <c r="CM1271" i="12"/>
  <c r="K1271" i="12"/>
  <c r="CC766" i="12"/>
  <c r="A766" i="12"/>
  <c r="DG1776" i="12"/>
  <c r="AY1271" i="12"/>
  <c r="CW766" i="12"/>
  <c r="EU766" i="12"/>
  <c r="AO1271" i="12"/>
  <c r="EK2281" i="12"/>
  <c r="DQ2281" i="12"/>
  <c r="BI261" i="12"/>
  <c r="CW261" i="12"/>
  <c r="EA1776" i="12"/>
  <c r="U1271" i="12"/>
  <c r="CC2281" i="12"/>
  <c r="FE2281" i="12"/>
  <c r="AY261" i="12"/>
  <c r="AY766" i="12"/>
  <c r="FO1776" i="12"/>
  <c r="FY1271" i="12"/>
  <c r="CW2281" i="12"/>
  <c r="U1776" i="12"/>
  <c r="BS1776" i="12"/>
  <c r="EK1271" i="12"/>
  <c r="CM1776" i="12"/>
  <c r="FE1271" i="12"/>
  <c r="A1271" i="12"/>
  <c r="AO2281" i="12"/>
  <c r="BS261" i="12"/>
  <c r="FE1776" i="12"/>
  <c r="AY1776" i="12"/>
  <c r="FO766" i="12"/>
  <c r="EU1776" i="12"/>
  <c r="CC1776" i="12"/>
  <c r="U2281" i="12"/>
  <c r="DG2281" i="12"/>
  <c r="CM2281" i="12"/>
  <c r="U261" i="12"/>
  <c r="A1776" i="12"/>
  <c r="BI1271" i="12"/>
  <c r="FE261" i="12"/>
  <c r="BI1776" i="12"/>
  <c r="GI1776" i="12"/>
  <c r="GI261" i="12"/>
  <c r="GI1271" i="12"/>
  <c r="FO2281" i="12"/>
  <c r="AE766" i="12"/>
  <c r="EA2281" i="12"/>
  <c r="EA1271" i="12"/>
  <c r="AO766" i="12"/>
  <c r="DQ766" i="12"/>
  <c r="BI766" i="12"/>
  <c r="DQ1776" i="12"/>
  <c r="EK766" i="12"/>
  <c r="A261" i="12"/>
  <c r="A2281" i="12"/>
  <c r="GI2281" i="12"/>
  <c r="EK1776" i="12"/>
  <c r="FY766" i="12"/>
  <c r="EK261" i="12"/>
  <c r="CM261" i="12"/>
  <c r="CW1271" i="12"/>
  <c r="DG1271" i="12"/>
  <c r="CC261" i="12"/>
  <c r="K261" i="12"/>
  <c r="BI228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FO1777" i="12"/>
  <c r="EU767" i="12"/>
  <c r="CW1272" i="12"/>
  <c r="BI1272" i="12"/>
  <c r="AY1777" i="12"/>
  <c r="U262" i="12"/>
  <c r="CW1777" i="12"/>
  <c r="EU1272" i="12"/>
  <c r="EA262" i="12"/>
  <c r="U1272" i="12"/>
  <c r="A1272" i="12"/>
  <c r="BS767" i="12"/>
  <c r="A767" i="12"/>
  <c r="EK2282" i="12"/>
  <c r="K767" i="12"/>
  <c r="EK1777" i="12"/>
  <c r="CM262" i="12"/>
  <c r="CM1272" i="12"/>
  <c r="BI2282" i="12"/>
  <c r="CC1777" i="12"/>
  <c r="FE1272" i="12"/>
  <c r="A1777" i="12"/>
  <c r="CM767" i="12"/>
  <c r="DG1272" i="12"/>
  <c r="CW767" i="12"/>
  <c r="U767" i="12"/>
  <c r="EU1777" i="12"/>
  <c r="CC262" i="12"/>
  <c r="GI1272" i="12"/>
  <c r="EA2282" i="12"/>
  <c r="FY2282" i="12"/>
  <c r="K1777" i="12"/>
  <c r="EA767" i="12"/>
  <c r="AY767" i="12"/>
  <c r="A2282" i="12"/>
  <c r="AE1777" i="12"/>
  <c r="EU2282" i="12"/>
  <c r="CC767" i="12"/>
  <c r="GI2282" i="12"/>
  <c r="AY262" i="12"/>
  <c r="FE767" i="12"/>
  <c r="BS262" i="12"/>
  <c r="AO262" i="12"/>
  <c r="CW2282" i="12"/>
  <c r="K262" i="12"/>
  <c r="K1272" i="12"/>
  <c r="FO1272" i="12"/>
  <c r="FY262" i="12"/>
  <c r="GI767" i="12"/>
  <c r="BS1777" i="12"/>
  <c r="AO2282" i="12"/>
  <c r="A262" i="12"/>
  <c r="FY767" i="12"/>
  <c r="FO767" i="12"/>
  <c r="CC2282" i="12"/>
  <c r="FE262" i="12"/>
  <c r="FY1777" i="12"/>
  <c r="CM1777" i="12"/>
  <c r="AO1777" i="12"/>
  <c r="BI262" i="12"/>
  <c r="FO2282" i="12"/>
  <c r="AY2282" i="12"/>
  <c r="EU262" i="12"/>
  <c r="CC1272" i="12"/>
  <c r="AE1272" i="12"/>
  <c r="K2282" i="12"/>
  <c r="CW262" i="12"/>
  <c r="DG1777" i="12"/>
  <c r="EK262" i="12"/>
  <c r="DG767" i="12"/>
  <c r="EK1272" i="12"/>
  <c r="EA1272" i="12"/>
  <c r="EK767" i="12"/>
  <c r="FE1777" i="12"/>
  <c r="EA1777" i="12"/>
  <c r="GI1777" i="12"/>
  <c r="CM2282" i="12"/>
  <c r="AO767" i="12"/>
  <c r="AO1272" i="12"/>
  <c r="GI262" i="12"/>
  <c r="DQ262" i="12"/>
  <c r="DQ767" i="12"/>
  <c r="FO262" i="12"/>
  <c r="U2282" i="12"/>
  <c r="AE2282" i="12"/>
  <c r="AY1272" i="12"/>
  <c r="AE262" i="12"/>
  <c r="DQ1272" i="12"/>
  <c r="BI1777" i="12"/>
  <c r="U1777" i="12"/>
  <c r="AE767" i="12"/>
  <c r="BS2282" i="12"/>
  <c r="DQ2282" i="12"/>
  <c r="FE2282" i="12"/>
  <c r="BI767" i="12"/>
  <c r="DG2282" i="12"/>
  <c r="DG262" i="12"/>
  <c r="FY1272" i="12"/>
  <c r="BS1272" i="12"/>
  <c r="DQ1777"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FY1778" i="12"/>
  <c r="BI768" i="12"/>
  <c r="EK1273" i="12"/>
  <c r="CM768" i="12"/>
  <c r="BI1778" i="12"/>
  <c r="CM1778" i="12"/>
  <c r="FY2283" i="12"/>
  <c r="DQ768" i="12"/>
  <c r="K2283" i="12"/>
  <c r="EK263" i="12"/>
  <c r="A768" i="12"/>
  <c r="U1778" i="12"/>
  <c r="BS2283" i="12"/>
  <c r="FO1273" i="12"/>
  <c r="BS1778" i="12"/>
  <c r="CC2283" i="12"/>
  <c r="BI1273" i="12"/>
  <c r="FE1273" i="12"/>
  <c r="EK2283" i="12"/>
  <c r="AY1778" i="12"/>
  <c r="U263" i="12"/>
  <c r="U768" i="12"/>
  <c r="AE768" i="12"/>
  <c r="BI263" i="12"/>
  <c r="EA263" i="12"/>
  <c r="U1273" i="12"/>
  <c r="CM263" i="12"/>
  <c r="EU1273" i="12"/>
  <c r="AO2283" i="12"/>
  <c r="FY1273" i="12"/>
  <c r="U2283" i="12"/>
  <c r="FO1778" i="12"/>
  <c r="K768" i="12"/>
  <c r="AE2283" i="12"/>
  <c r="AO1273" i="12"/>
  <c r="AY2283" i="12"/>
  <c r="CC263" i="12"/>
  <c r="GI1778" i="12"/>
  <c r="FE2283" i="12"/>
  <c r="CC768" i="12"/>
  <c r="CC1778" i="12"/>
  <c r="DG2283" i="12"/>
  <c r="K263" i="12"/>
  <c r="CC1273" i="12"/>
  <c r="DQ2283" i="12"/>
  <c r="DG1273" i="12"/>
  <c r="EA768" i="12"/>
  <c r="A263" i="12"/>
  <c r="DQ1273" i="12"/>
  <c r="FE263" i="12"/>
  <c r="FY768" i="12"/>
  <c r="K1778" i="12"/>
  <c r="A1273" i="12"/>
  <c r="EK1778" i="12"/>
  <c r="EA1273" i="12"/>
  <c r="BS768" i="12"/>
  <c r="DQ1778" i="12"/>
  <c r="EK768" i="12"/>
  <c r="BI2283" i="12"/>
  <c r="FE768" i="12"/>
  <c r="EU2283" i="12"/>
  <c r="EA2283" i="12"/>
  <c r="GI263" i="12"/>
  <c r="BS1273" i="12"/>
  <c r="DG263" i="12"/>
  <c r="CW263" i="12"/>
  <c r="A1778" i="12"/>
  <c r="FE1778" i="12"/>
  <c r="AY1273" i="12"/>
  <c r="AE263" i="12"/>
  <c r="CW768" i="12"/>
  <c r="EA1778" i="12"/>
  <c r="AO1778" i="12"/>
  <c r="CW1273" i="12"/>
  <c r="BS263" i="12"/>
  <c r="AE1273" i="12"/>
  <c r="AY768" i="12"/>
  <c r="FO263" i="12"/>
  <c r="AY263" i="12"/>
  <c r="EU1778" i="12"/>
  <c r="GI768" i="12"/>
  <c r="CW2283" i="12"/>
  <c r="CW1778" i="12"/>
  <c r="EU768" i="12"/>
  <c r="CM1273" i="12"/>
  <c r="FY263" i="12"/>
  <c r="DG1778" i="12"/>
  <c r="A2283" i="12"/>
  <c r="FO2283" i="12"/>
  <c r="EU263" i="12"/>
  <c r="GI1273" i="12"/>
  <c r="FO768" i="12"/>
  <c r="AE1778" i="12"/>
  <c r="AO768" i="12"/>
  <c r="DQ263" i="12"/>
  <c r="CM2283" i="12"/>
  <c r="GI2283" i="12"/>
  <c r="K1273" i="12"/>
  <c r="DG768" i="12"/>
  <c r="AO26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A264" i="12"/>
  <c r="DQ264" i="12"/>
  <c r="FO2284" i="12"/>
  <c r="FO1779" i="12"/>
  <c r="EA1274" i="12"/>
  <c r="AE1779" i="12"/>
  <c r="BS2284" i="12"/>
  <c r="EK769" i="12"/>
  <c r="DQ769" i="12"/>
  <c r="DQ1274" i="12"/>
  <c r="U769" i="12"/>
  <c r="CW2284" i="12"/>
  <c r="CC1274" i="12"/>
  <c r="EA769" i="12"/>
  <c r="K1779" i="12"/>
  <c r="EU769" i="12"/>
  <c r="EU1274" i="12"/>
  <c r="FY1274" i="12"/>
  <c r="FE769" i="12"/>
  <c r="CW769" i="12"/>
  <c r="DG264" i="12"/>
  <c r="A1274" i="12"/>
  <c r="CM264" i="12"/>
  <c r="AO2284" i="12"/>
  <c r="GI1779" i="12"/>
  <c r="CW264" i="12"/>
  <c r="BI1274" i="12"/>
  <c r="FY1779" i="12"/>
  <c r="BI1779" i="12"/>
  <c r="CM1274" i="12"/>
  <c r="K264" i="12"/>
  <c r="AO264" i="12"/>
  <c r="FE1274" i="12"/>
  <c r="AY264" i="12"/>
  <c r="BI264" i="12"/>
  <c r="GI2284" i="12"/>
  <c r="EU264" i="12"/>
  <c r="AY769" i="12"/>
  <c r="AY1274" i="12"/>
  <c r="AE769" i="12"/>
  <c r="CW1779" i="12"/>
  <c r="DG1779" i="12"/>
  <c r="BS264" i="12"/>
  <c r="FY264" i="12"/>
  <c r="A2284" i="12"/>
  <c r="DG1274" i="12"/>
  <c r="CC769" i="12"/>
  <c r="K1274" i="12"/>
  <c r="GI769" i="12"/>
  <c r="BI769" i="12"/>
  <c r="FY769" i="12"/>
  <c r="EK2284" i="12"/>
  <c r="AO1779" i="12"/>
  <c r="AY2284" i="12"/>
  <c r="BS1274" i="12"/>
  <c r="U1779" i="12"/>
  <c r="A769" i="12"/>
  <c r="AY1779" i="12"/>
  <c r="AO1274" i="12"/>
  <c r="FE1779" i="12"/>
  <c r="CM1779" i="12"/>
  <c r="U2284" i="12"/>
  <c r="GI264" i="12"/>
  <c r="EK264" i="12"/>
  <c r="EK1274" i="12"/>
  <c r="CM769" i="12"/>
  <c r="EA1779" i="12"/>
  <c r="DG769" i="12"/>
  <c r="DQ2284" i="12"/>
  <c r="BI2284" i="12"/>
  <c r="FO264" i="12"/>
  <c r="A1779" i="12"/>
  <c r="CC1779" i="12"/>
  <c r="EA264" i="12"/>
  <c r="K2284" i="12"/>
  <c r="DG2284" i="12"/>
  <c r="EU2284" i="12"/>
  <c r="BS769" i="12"/>
  <c r="EU1779" i="12"/>
  <c r="AE2284" i="12"/>
  <c r="AO769" i="12"/>
  <c r="GI1274" i="12"/>
  <c r="EK1779" i="12"/>
  <c r="AE264" i="12"/>
  <c r="AE1274" i="12"/>
  <c r="DQ1779" i="12"/>
  <c r="BS1779" i="12"/>
  <c r="FE264" i="12"/>
  <c r="EA2284" i="12"/>
  <c r="K769" i="12"/>
  <c r="FO769" i="12"/>
  <c r="FO1274" i="12"/>
  <c r="U264" i="12"/>
  <c r="CW1274" i="12"/>
  <c r="U1274" i="12"/>
  <c r="CM2284" i="12"/>
  <c r="CC2284" i="12"/>
  <c r="FE2284" i="12"/>
  <c r="FY2284" i="12"/>
  <c r="CC26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A2285" i="12"/>
  <c r="BS1275" i="12"/>
  <c r="DG265" i="12"/>
  <c r="U1275" i="12"/>
  <c r="U265" i="12"/>
  <c r="DG2285" i="12"/>
  <c r="CM2285" i="12"/>
  <c r="DQ1275" i="12"/>
  <c r="GI770" i="12"/>
  <c r="DG1275" i="12"/>
  <c r="EA2285" i="12"/>
  <c r="AE1275" i="12"/>
  <c r="CC770" i="12"/>
  <c r="BI265" i="12"/>
  <c r="DQ265" i="12"/>
  <c r="EK1780" i="12"/>
  <c r="BI770" i="12"/>
  <c r="EA265" i="12"/>
  <c r="DG770" i="12"/>
  <c r="AE265" i="12"/>
  <c r="AE2285" i="12"/>
  <c r="FY1780" i="12"/>
  <c r="A1275" i="12"/>
  <c r="GI1275" i="12"/>
  <c r="AO1780" i="12"/>
  <c r="EU265" i="12"/>
  <c r="K770" i="12"/>
  <c r="EU770" i="12"/>
  <c r="FY770" i="12"/>
  <c r="FE770" i="12"/>
  <c r="EK1275" i="12"/>
  <c r="AO265" i="12"/>
  <c r="DQ770" i="12"/>
  <c r="FY265" i="12"/>
  <c r="CW265" i="12"/>
  <c r="K2285" i="12"/>
  <c r="FO265" i="12"/>
  <c r="AO1275" i="12"/>
  <c r="AY1780" i="12"/>
  <c r="BS2285" i="12"/>
  <c r="CW770" i="12"/>
  <c r="EK770" i="12"/>
  <c r="CW1275" i="12"/>
  <c r="EU1780" i="12"/>
  <c r="CM1275" i="12"/>
  <c r="FE265" i="12"/>
  <c r="DQ1780" i="12"/>
  <c r="FY1275" i="12"/>
  <c r="AO770" i="12"/>
  <c r="A1780" i="12"/>
  <c r="CC2285" i="12"/>
  <c r="EA770" i="12"/>
  <c r="BI2285" i="12"/>
  <c r="BS265" i="12"/>
  <c r="AY770" i="12"/>
  <c r="AY2285" i="12"/>
  <c r="FE1780" i="12"/>
  <c r="CM770" i="12"/>
  <c r="AY265" i="12"/>
  <c r="GI1780" i="12"/>
  <c r="GI2285" i="12"/>
  <c r="DG1780" i="12"/>
  <c r="EA1780" i="12"/>
  <c r="U770" i="12"/>
  <c r="FE2285" i="12"/>
  <c r="DQ2285" i="12"/>
  <c r="EU1275" i="12"/>
  <c r="U2285" i="12"/>
  <c r="K265" i="12"/>
  <c r="EK2285" i="12"/>
  <c r="BS770" i="12"/>
  <c r="A265" i="12"/>
  <c r="CM1780" i="12"/>
  <c r="BI1780" i="12"/>
  <c r="GI265" i="12"/>
  <c r="FY2285" i="12"/>
  <c r="FE1275" i="12"/>
  <c r="FO770" i="12"/>
  <c r="FO1275" i="12"/>
  <c r="K1275" i="12"/>
  <c r="CC265" i="12"/>
  <c r="CC1275" i="12"/>
  <c r="AE770" i="12"/>
  <c r="CC1780" i="12"/>
  <c r="AE1780" i="12"/>
  <c r="U1780" i="12"/>
  <c r="BS1780" i="12"/>
  <c r="CW2285" i="12"/>
  <c r="CM265" i="12"/>
  <c r="EU2285" i="12"/>
  <c r="A770" i="12"/>
  <c r="K1780" i="12"/>
  <c r="BI1275" i="12"/>
  <c r="EA1275" i="12"/>
  <c r="CW1780" i="12"/>
  <c r="FO2285" i="12"/>
  <c r="FO1780" i="12"/>
  <c r="AO2285" i="12"/>
  <c r="AY1275" i="12"/>
  <c r="EK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EU771" i="12"/>
  <c r="CW1781" i="12"/>
  <c r="BI1781" i="12"/>
  <c r="EK1781" i="12"/>
  <c r="K1276" i="12"/>
  <c r="A1276" i="12"/>
  <c r="CC771" i="12"/>
  <c r="BS1276" i="12"/>
  <c r="DQ771" i="12"/>
  <c r="CW2286" i="12"/>
  <c r="AE2286" i="12"/>
  <c r="DG266" i="12"/>
  <c r="EA1781" i="12"/>
  <c r="FE2286" i="12"/>
  <c r="AE266" i="12"/>
  <c r="FY1781" i="12"/>
  <c r="FY2286" i="12"/>
  <c r="AO266" i="12"/>
  <c r="AY1276" i="12"/>
  <c r="GI771" i="12"/>
  <c r="DQ2286" i="12"/>
  <c r="K1781" i="12"/>
  <c r="FE1276" i="12"/>
  <c r="EA2286" i="12"/>
  <c r="AE1781" i="12"/>
  <c r="CW1276" i="12"/>
  <c r="AO1781" i="12"/>
  <c r="BI2286" i="12"/>
  <c r="DG1781" i="12"/>
  <c r="FY266" i="12"/>
  <c r="CC1781" i="12"/>
  <c r="U1781" i="12"/>
  <c r="BI1276" i="12"/>
  <c r="CM2286" i="12"/>
  <c r="BS1781" i="12"/>
  <c r="A1781" i="12"/>
  <c r="FY771" i="12"/>
  <c r="FO266" i="12"/>
  <c r="FO1781" i="12"/>
  <c r="AY2286" i="12"/>
  <c r="AO2286" i="12"/>
  <c r="DQ1276" i="12"/>
  <c r="GI2286" i="12"/>
  <c r="BI266" i="12"/>
  <c r="CM266" i="12"/>
  <c r="EK2286" i="12"/>
  <c r="CM771" i="12"/>
  <c r="FE266" i="12"/>
  <c r="BI771" i="12"/>
  <c r="CM1276" i="12"/>
  <c r="GI1781" i="12"/>
  <c r="EA1276" i="12"/>
  <c r="CW771" i="12"/>
  <c r="AE1276" i="12"/>
  <c r="K2286" i="12"/>
  <c r="EU266" i="12"/>
  <c r="FO771" i="12"/>
  <c r="A771" i="12"/>
  <c r="AE771" i="12"/>
  <c r="EA771" i="12"/>
  <c r="A266" i="12"/>
  <c r="BS771" i="12"/>
  <c r="CC1276" i="12"/>
  <c r="DG1276" i="12"/>
  <c r="AO1276" i="12"/>
  <c r="EK1276" i="12"/>
  <c r="A2286" i="12"/>
  <c r="EA266" i="12"/>
  <c r="CW266" i="12"/>
  <c r="FE771" i="12"/>
  <c r="FO2286" i="12"/>
  <c r="GI266" i="12"/>
  <c r="DG771" i="12"/>
  <c r="U771" i="12"/>
  <c r="FY1276" i="12"/>
  <c r="EK771" i="12"/>
  <c r="EU2286" i="12"/>
  <c r="GI1276" i="12"/>
  <c r="U266" i="12"/>
  <c r="EU1276" i="12"/>
  <c r="CC266" i="12"/>
  <c r="AY771" i="12"/>
  <c r="DQ1781" i="12"/>
  <c r="FO1276" i="12"/>
  <c r="U1276" i="12"/>
  <c r="EU1781" i="12"/>
  <c r="FE1781" i="12"/>
  <c r="K771" i="12"/>
  <c r="DQ266" i="12"/>
  <c r="AY1781" i="12"/>
  <c r="AY266" i="12"/>
  <c r="U2286" i="12"/>
  <c r="BS2286" i="12"/>
  <c r="BS266" i="12"/>
  <c r="AO771" i="12"/>
  <c r="K266" i="12"/>
  <c r="EK266" i="12"/>
  <c r="CC2286" i="12"/>
  <c r="CM1781" i="12"/>
  <c r="DG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K2287" i="12"/>
  <c r="BI1782" i="12"/>
  <c r="FY2287" i="12"/>
  <c r="FO772" i="12"/>
  <c r="BI267" i="12"/>
  <c r="AE1277" i="12"/>
  <c r="EA267" i="12"/>
  <c r="AE267" i="12"/>
  <c r="AE1782" i="12"/>
  <c r="CW267" i="12"/>
  <c r="DQ1277" i="12"/>
  <c r="EA772" i="12"/>
  <c r="FO1782" i="12"/>
  <c r="FY1277" i="12"/>
  <c r="U1277" i="12"/>
  <c r="FE2287" i="12"/>
  <c r="BI2287" i="12"/>
  <c r="U1782" i="12"/>
  <c r="AY1277" i="12"/>
  <c r="K1277" i="12"/>
  <c r="DG772" i="12"/>
  <c r="A1782" i="12"/>
  <c r="CC2287" i="12"/>
  <c r="AE2287" i="12"/>
  <c r="DG1782" i="12"/>
  <c r="CW772" i="12"/>
  <c r="AY2287" i="12"/>
  <c r="DQ267" i="12"/>
  <c r="A2287" i="12"/>
  <c r="CM267" i="12"/>
  <c r="EK1782" i="12"/>
  <c r="K1782" i="12"/>
  <c r="EU2287" i="12"/>
  <c r="AE772" i="12"/>
  <c r="EA1782" i="12"/>
  <c r="BI1277" i="12"/>
  <c r="AY1782" i="12"/>
  <c r="GI1782" i="12"/>
  <c r="EU1782" i="12"/>
  <c r="FE267" i="12"/>
  <c r="FE772" i="12"/>
  <c r="EA1277" i="12"/>
  <c r="K772" i="12"/>
  <c r="FO267" i="12"/>
  <c r="BS1782" i="12"/>
  <c r="DQ772" i="12"/>
  <c r="GI1277" i="12"/>
  <c r="GI772" i="12"/>
  <c r="FE1782" i="12"/>
  <c r="K267" i="12"/>
  <c r="CC772" i="12"/>
  <c r="GI2287" i="12"/>
  <c r="A772" i="12"/>
  <c r="AY267" i="12"/>
  <c r="U772" i="12"/>
  <c r="EK772" i="12"/>
  <c r="A1277" i="12"/>
  <c r="EA2287" i="12"/>
  <c r="FY772" i="12"/>
  <c r="EU772" i="12"/>
  <c r="AO772" i="12"/>
  <c r="DQ2287" i="12"/>
  <c r="DG267" i="12"/>
  <c r="EU267" i="12"/>
  <c r="FO1277" i="12"/>
  <c r="CC1782" i="12"/>
  <c r="CW1782" i="12"/>
  <c r="U2287" i="12"/>
  <c r="FY1782" i="12"/>
  <c r="DQ1782" i="12"/>
  <c r="EK1277" i="12"/>
  <c r="BS2287" i="12"/>
  <c r="CM772" i="12"/>
  <c r="EU1277" i="12"/>
  <c r="CC267" i="12"/>
  <c r="DG2287" i="12"/>
  <c r="A267" i="12"/>
  <c r="BI772" i="12"/>
  <c r="AO2287" i="12"/>
  <c r="GI267" i="12"/>
  <c r="CC1277" i="12"/>
  <c r="CM1782" i="12"/>
  <c r="U267" i="12"/>
  <c r="FE1277" i="12"/>
  <c r="CM2287" i="12"/>
  <c r="AY772" i="12"/>
  <c r="CM1277" i="12"/>
  <c r="BS772" i="12"/>
  <c r="AO1782" i="12"/>
  <c r="BS267" i="12"/>
  <c r="AO1277" i="12"/>
  <c r="CW2287" i="12"/>
  <c r="EK2287" i="12"/>
  <c r="AO267" i="12"/>
  <c r="FO2287" i="12"/>
  <c r="DG1277" i="12"/>
  <c r="EK267" i="12"/>
  <c r="FY267" i="12"/>
  <c r="BS1277" i="12"/>
  <c r="CW127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CW1783" i="12"/>
  <c r="EK773" i="12"/>
  <c r="AY2288" i="12"/>
  <c r="A1783" i="12"/>
  <c r="FE773" i="12"/>
  <c r="AO2288" i="12"/>
  <c r="FO1783" i="12"/>
  <c r="CW1278" i="12"/>
  <c r="DQ1783" i="12"/>
  <c r="CC1278" i="12"/>
  <c r="EU1278" i="12"/>
  <c r="FE2288" i="12"/>
  <c r="EK268" i="12"/>
  <c r="EA1783" i="12"/>
  <c r="AY1278" i="12"/>
  <c r="FY268" i="12"/>
  <c r="CM2288" i="12"/>
  <c r="AE2288" i="12"/>
  <c r="BI773" i="12"/>
  <c r="AO1278" i="12"/>
  <c r="EA1278" i="12"/>
  <c r="GI1278" i="12"/>
  <c r="U268" i="12"/>
  <c r="EK1278" i="12"/>
  <c r="FE268" i="12"/>
  <c r="BS773" i="12"/>
  <c r="BS268" i="12"/>
  <c r="AO1783" i="12"/>
  <c r="CW2288" i="12"/>
  <c r="AE773" i="12"/>
  <c r="CW268" i="12"/>
  <c r="U2288" i="12"/>
  <c r="K773" i="12"/>
  <c r="FY2288" i="12"/>
  <c r="FO1278" i="12"/>
  <c r="FY1278" i="12"/>
  <c r="FY1783" i="12"/>
  <c r="BI268" i="12"/>
  <c r="DQ268" i="12"/>
  <c r="EA773" i="12"/>
  <c r="AE1783" i="12"/>
  <c r="AO268" i="12"/>
  <c r="DG2288" i="12"/>
  <c r="CC268" i="12"/>
  <c r="A773" i="12"/>
  <c r="CC2288" i="12"/>
  <c r="AO773" i="12"/>
  <c r="BI1278" i="12"/>
  <c r="FY773" i="12"/>
  <c r="U773" i="12"/>
  <c r="EA2288" i="12"/>
  <c r="AY773" i="12"/>
  <c r="DG1783" i="12"/>
  <c r="BI2288" i="12"/>
  <c r="GI2288" i="12"/>
  <c r="CM773" i="12"/>
  <c r="CC773" i="12"/>
  <c r="EK2288" i="12"/>
  <c r="EU773" i="12"/>
  <c r="CC1783" i="12"/>
  <c r="CW773" i="12"/>
  <c r="K268" i="12"/>
  <c r="EU2288" i="12"/>
  <c r="K2288" i="12"/>
  <c r="K1783" i="12"/>
  <c r="DG268" i="12"/>
  <c r="EU268" i="12"/>
  <c r="A2288" i="12"/>
  <c r="EU1783" i="12"/>
  <c r="U1783" i="12"/>
  <c r="FE1783" i="12"/>
  <c r="GI773" i="12"/>
  <c r="FO2288" i="12"/>
  <c r="CM1278" i="12"/>
  <c r="DQ1278" i="12"/>
  <c r="DG1278" i="12"/>
  <c r="DQ2288" i="12"/>
  <c r="GI268" i="12"/>
  <c r="AY1783" i="12"/>
  <c r="BI1783" i="12"/>
  <c r="EA268" i="12"/>
  <c r="FO268" i="12"/>
  <c r="AY268" i="12"/>
  <c r="FE1278" i="12"/>
  <c r="AE268" i="12"/>
  <c r="K1278" i="12"/>
  <c r="DG773" i="12"/>
  <c r="A1278" i="12"/>
  <c r="BS2288" i="12"/>
  <c r="GI1783" i="12"/>
  <c r="CM268" i="12"/>
  <c r="BS1783" i="12"/>
  <c r="CM1783" i="12"/>
  <c r="BS1278" i="12"/>
  <c r="U1278" i="12"/>
  <c r="AE1278" i="12"/>
  <c r="FO773" i="12"/>
  <c r="DQ773" i="12"/>
  <c r="EK1783" i="12"/>
  <c r="A26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AO1784" i="12"/>
  <c r="U269" i="12"/>
  <c r="DG2289" i="12"/>
  <c r="BS2289" i="12"/>
  <c r="EU1784" i="12"/>
  <c r="DQ1279" i="12"/>
  <c r="EK269" i="12"/>
  <c r="EA1784" i="12"/>
  <c r="U774" i="12"/>
  <c r="FO1279" i="12"/>
  <c r="DQ269" i="12"/>
  <c r="AE1279" i="12"/>
  <c r="BI2289" i="12"/>
  <c r="CC2289" i="12"/>
  <c r="DQ2289" i="12"/>
  <c r="BS774" i="12"/>
  <c r="GI2289" i="12"/>
  <c r="GI269" i="12"/>
  <c r="A2289" i="12"/>
  <c r="FY1279" i="12"/>
  <c r="EA2289" i="12"/>
  <c r="FE2289" i="12"/>
  <c r="EA269" i="12"/>
  <c r="FE774" i="12"/>
  <c r="EU2289" i="12"/>
  <c r="AE2289" i="12"/>
  <c r="EK2289" i="12"/>
  <c r="K1784" i="12"/>
  <c r="FY1784" i="12"/>
  <c r="EK1279" i="12"/>
  <c r="EU1279" i="12"/>
  <c r="FO1784" i="12"/>
  <c r="AE774" i="12"/>
  <c r="AO269" i="12"/>
  <c r="FY269" i="12"/>
  <c r="FO269" i="12"/>
  <c r="CW2289" i="12"/>
  <c r="CM1279" i="12"/>
  <c r="AE1784" i="12"/>
  <c r="AO2289" i="12"/>
  <c r="GI1279" i="12"/>
  <c r="GI774" i="12"/>
  <c r="DG774" i="12"/>
  <c r="A1784" i="12"/>
  <c r="DQ1784" i="12"/>
  <c r="BI1784" i="12"/>
  <c r="FE1279" i="12"/>
  <c r="AY1279" i="12"/>
  <c r="CC1784" i="12"/>
  <c r="U2289" i="12"/>
  <c r="A269" i="12"/>
  <c r="AY2289" i="12"/>
  <c r="DG269" i="12"/>
  <c r="FY2289" i="12"/>
  <c r="AO774" i="12"/>
  <c r="K2289" i="12"/>
  <c r="U1279" i="12"/>
  <c r="FY774" i="12"/>
  <c r="EK774" i="12"/>
  <c r="EU774" i="12"/>
  <c r="K1279" i="12"/>
  <c r="CM774" i="12"/>
  <c r="CM269" i="12"/>
  <c r="A1279" i="12"/>
  <c r="BS269" i="12"/>
  <c r="CC774" i="12"/>
  <c r="EK1784" i="12"/>
  <c r="BI774" i="12"/>
  <c r="CW774" i="12"/>
  <c r="AO1279" i="12"/>
  <c r="AY774" i="12"/>
  <c r="DG1784" i="12"/>
  <c r="A774" i="12"/>
  <c r="BS1279" i="12"/>
  <c r="BI1279" i="12"/>
  <c r="CM2289" i="12"/>
  <c r="CW1279" i="12"/>
  <c r="AY1784" i="12"/>
  <c r="K269" i="12"/>
  <c r="BI269" i="12"/>
  <c r="AY269" i="12"/>
  <c r="DQ774" i="12"/>
  <c r="CW269" i="12"/>
  <c r="FE269" i="12"/>
  <c r="CC1279" i="12"/>
  <c r="K774" i="12"/>
  <c r="EA774" i="12"/>
  <c r="U1784" i="12"/>
  <c r="CC269" i="12"/>
  <c r="DG1279" i="12"/>
  <c r="GI1784" i="12"/>
  <c r="BS1784" i="12"/>
  <c r="EA1279" i="12"/>
  <c r="CM1784" i="12"/>
  <c r="FO2289" i="12"/>
  <c r="FE1784" i="12"/>
  <c r="FO774" i="12"/>
  <c r="CW1784" i="12"/>
  <c r="AE269" i="12"/>
  <c r="EU26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FY775" i="12"/>
  <c r="FY1280" i="12"/>
  <c r="CM270" i="12"/>
  <c r="EA775" i="12"/>
  <c r="DG775" i="12"/>
  <c r="AE775" i="12"/>
  <c r="FE270" i="12"/>
  <c r="FO1280" i="12"/>
  <c r="A1280" i="12"/>
  <c r="EU775" i="12"/>
  <c r="BS270" i="12"/>
  <c r="U2290" i="12"/>
  <c r="EA270" i="12"/>
  <c r="AY1785" i="12"/>
  <c r="DG2290" i="12"/>
  <c r="U270" i="12"/>
  <c r="U775" i="12"/>
  <c r="DQ2290" i="12"/>
  <c r="BI1280" i="12"/>
  <c r="K1280" i="12"/>
  <c r="AE1785" i="12"/>
  <c r="AY2290" i="12"/>
  <c r="CW2290" i="12"/>
  <c r="GI1785" i="12"/>
  <c r="A775" i="12"/>
  <c r="BS1785" i="12"/>
  <c r="EU270" i="12"/>
  <c r="DQ775" i="12"/>
  <c r="DQ1280" i="12"/>
  <c r="CM2290" i="12"/>
  <c r="AO2290" i="12"/>
  <c r="FO1785" i="12"/>
  <c r="EA2290" i="12"/>
  <c r="AY1280" i="12"/>
  <c r="AE2290" i="12"/>
  <c r="CC1280" i="12"/>
  <c r="DQ270" i="12"/>
  <c r="BI270" i="12"/>
  <c r="A1785" i="12"/>
  <c r="EK2290" i="12"/>
  <c r="FY1785" i="12"/>
  <c r="AO775" i="12"/>
  <c r="CC775" i="12"/>
  <c r="CM1280" i="12"/>
  <c r="EU1280" i="12"/>
  <c r="FO775" i="12"/>
  <c r="CC2290" i="12"/>
  <c r="FY270" i="12"/>
  <c r="FO2290" i="12"/>
  <c r="CW270" i="12"/>
  <c r="AE270" i="12"/>
  <c r="GI270" i="12"/>
  <c r="GI775" i="12"/>
  <c r="CW775" i="12"/>
  <c r="K1785" i="12"/>
  <c r="BI1785" i="12"/>
  <c r="AO270" i="12"/>
  <c r="EA1280" i="12"/>
  <c r="K2290" i="12"/>
  <c r="BS1280" i="12"/>
  <c r="AE1280" i="12"/>
  <c r="CM775" i="12"/>
  <c r="AO1280" i="12"/>
  <c r="EK775" i="12"/>
  <c r="DG270" i="12"/>
  <c r="CW1280" i="12"/>
  <c r="FE1280" i="12"/>
  <c r="EK1785" i="12"/>
  <c r="CC270" i="12"/>
  <c r="K270" i="12"/>
  <c r="DG1280" i="12"/>
  <c r="EA1785" i="12"/>
  <c r="EU2290" i="12"/>
  <c r="FO270" i="12"/>
  <c r="U1785" i="12"/>
  <c r="DQ1785" i="12"/>
  <c r="AY775" i="12"/>
  <c r="BS775" i="12"/>
  <c r="A270" i="12"/>
  <c r="FE1785" i="12"/>
  <c r="AO1785" i="12"/>
  <c r="FE775" i="12"/>
  <c r="DG1785" i="12"/>
  <c r="GI2290" i="12"/>
  <c r="FE2290" i="12"/>
  <c r="EU1785" i="12"/>
  <c r="CW1785" i="12"/>
  <c r="BI775" i="12"/>
  <c r="U1280" i="12"/>
  <c r="A2290" i="12"/>
  <c r="CM1785" i="12"/>
  <c r="GI1280" i="12"/>
  <c r="BS2290" i="12"/>
  <c r="CC1785" i="12"/>
  <c r="EK270" i="12"/>
  <c r="BI2290" i="12"/>
  <c r="AY270" i="12"/>
  <c r="EK1280" i="12"/>
  <c r="FY2290" i="12"/>
  <c r="K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AE2291" i="12"/>
  <c r="EK271" i="12"/>
  <c r="DG271" i="12"/>
  <c r="CW1786" i="12"/>
  <c r="BI2291" i="12"/>
  <c r="CM776" i="12"/>
  <c r="GI1786" i="12"/>
  <c r="K2291" i="12"/>
  <c r="U271" i="12"/>
  <c r="FY776" i="12"/>
  <c r="FY1786" i="12"/>
  <c r="GI271" i="12"/>
  <c r="K271" i="12"/>
  <c r="DG776" i="12"/>
  <c r="CC1786" i="12"/>
  <c r="DQ1786" i="12"/>
  <c r="BS271" i="12"/>
  <c r="DQ1281" i="12"/>
  <c r="FO2291" i="12"/>
  <c r="CC1281" i="12"/>
  <c r="FE1786" i="12"/>
  <c r="DG1786" i="12"/>
  <c r="EU271" i="12"/>
  <c r="U2291" i="12"/>
  <c r="EA776" i="12"/>
  <c r="FO776" i="12"/>
  <c r="A271" i="12"/>
  <c r="FO1281" i="12"/>
  <c r="AY1281" i="12"/>
  <c r="AO271" i="12"/>
  <c r="FY1281" i="12"/>
  <c r="FO1786" i="12"/>
  <c r="CM1786" i="12"/>
  <c r="FE2291" i="12"/>
  <c r="BI1786" i="12"/>
  <c r="DG2291" i="12"/>
  <c r="DQ2291" i="12"/>
  <c r="CM2291" i="12"/>
  <c r="BS2291" i="12"/>
  <c r="FY2291" i="12"/>
  <c r="U1281" i="12"/>
  <c r="EU776" i="12"/>
  <c r="CW271" i="12"/>
  <c r="GI776" i="12"/>
  <c r="BI271" i="12"/>
  <c r="EA271" i="12"/>
  <c r="K1281" i="12"/>
  <c r="EK1281" i="12"/>
  <c r="K1786" i="12"/>
  <c r="CW776" i="12"/>
  <c r="CW2291" i="12"/>
  <c r="U1786" i="12"/>
  <c r="AE1281" i="12"/>
  <c r="EK1786" i="12"/>
  <c r="CC776" i="12"/>
  <c r="DQ271" i="12"/>
  <c r="AE1786" i="12"/>
  <c r="CW1281" i="12"/>
  <c r="AO1281" i="12"/>
  <c r="EK2291" i="12"/>
  <c r="CC271" i="12"/>
  <c r="AY776" i="12"/>
  <c r="AO776" i="12"/>
  <c r="FE1281" i="12"/>
  <c r="EA1786" i="12"/>
  <c r="AY1786" i="12"/>
  <c r="U776" i="12"/>
  <c r="BI776" i="12"/>
  <c r="BI1281" i="12"/>
  <c r="AE271" i="12"/>
  <c r="AY2291" i="12"/>
  <c r="EK776" i="12"/>
  <c r="AY271" i="12"/>
  <c r="FE271" i="12"/>
  <c r="FE776" i="12"/>
  <c r="AE776" i="12"/>
  <c r="A1281" i="12"/>
  <c r="AO1786" i="12"/>
  <c r="EU1281" i="12"/>
  <c r="A1786" i="12"/>
  <c r="AO2291" i="12"/>
  <c r="BS1786" i="12"/>
  <c r="EU2291" i="12"/>
  <c r="BS776" i="12"/>
  <c r="EA1281" i="12"/>
  <c r="DG1281" i="12"/>
  <c r="EU1786" i="12"/>
  <c r="GI1281" i="12"/>
  <c r="K776" i="12"/>
  <c r="EA2291" i="12"/>
  <c r="A776" i="12"/>
  <c r="DQ776" i="12"/>
  <c r="CC2291" i="12"/>
  <c r="BS1281" i="12"/>
  <c r="GI2291" i="12"/>
  <c r="CM1281" i="12"/>
  <c r="CM271" i="12"/>
  <c r="FY271" i="12"/>
  <c r="A2291" i="12"/>
  <c r="FO27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GI1787" i="12"/>
  <c r="AY1787" i="12"/>
  <c r="CW1282" i="12"/>
  <c r="DQ1282" i="12"/>
  <c r="CW2292" i="12"/>
  <c r="FO777" i="12"/>
  <c r="CM1787" i="12"/>
  <c r="FY272" i="12"/>
  <c r="DQ272" i="12"/>
  <c r="CC777" i="12"/>
  <c r="CW1787" i="12"/>
  <c r="DG2292" i="12"/>
  <c r="EA2292" i="12"/>
  <c r="A272" i="12"/>
  <c r="EA777" i="12"/>
  <c r="K1282" i="12"/>
  <c r="U777" i="12"/>
  <c r="FE2292" i="12"/>
  <c r="FY777" i="12"/>
  <c r="AY2292" i="12"/>
  <c r="AO777" i="12"/>
  <c r="AE272" i="12"/>
  <c r="EU1787" i="12"/>
  <c r="AE777" i="12"/>
  <c r="BS2292" i="12"/>
  <c r="BS272" i="12"/>
  <c r="CC1282" i="12"/>
  <c r="K2292" i="12"/>
  <c r="AO1787" i="12"/>
  <c r="FE1787" i="12"/>
  <c r="AO1282" i="12"/>
  <c r="CM777" i="12"/>
  <c r="AO2292" i="12"/>
  <c r="EK2292" i="12"/>
  <c r="GI777" i="12"/>
  <c r="BI2292" i="12"/>
  <c r="DQ2292" i="12"/>
  <c r="BS1787" i="12"/>
  <c r="EA1787" i="12"/>
  <c r="CC272" i="12"/>
  <c r="BS777" i="12"/>
  <c r="AE1282" i="12"/>
  <c r="BI1282" i="12"/>
  <c r="DG777" i="12"/>
  <c r="EU777" i="12"/>
  <c r="EK1282" i="12"/>
  <c r="FO2292" i="12"/>
  <c r="U2292" i="12"/>
  <c r="A1787" i="12"/>
  <c r="FY1787" i="12"/>
  <c r="FO272" i="12"/>
  <c r="DQ1787" i="12"/>
  <c r="GI272" i="12"/>
  <c r="U272" i="12"/>
  <c r="FY2292" i="12"/>
  <c r="U1787" i="12"/>
  <c r="DG1282" i="12"/>
  <c r="FY1282" i="12"/>
  <c r="DG1787" i="12"/>
  <c r="BI777" i="12"/>
  <c r="AY1282" i="12"/>
  <c r="FO1787" i="12"/>
  <c r="CC1787" i="12"/>
  <c r="AY272" i="12"/>
  <c r="EA1282" i="12"/>
  <c r="K272" i="12"/>
  <c r="CW777" i="12"/>
  <c r="CM272" i="12"/>
  <c r="GI1282" i="12"/>
  <c r="EU1282" i="12"/>
  <c r="A777" i="12"/>
  <c r="U1282" i="12"/>
  <c r="CM2292" i="12"/>
  <c r="EA272" i="12"/>
  <c r="AE2292" i="12"/>
  <c r="BI272" i="12"/>
  <c r="DQ777" i="12"/>
  <c r="AO272" i="12"/>
  <c r="CM1282" i="12"/>
  <c r="GI2292" i="12"/>
  <c r="CW272" i="12"/>
  <c r="A1282" i="12"/>
  <c r="BS1282" i="12"/>
  <c r="K777" i="12"/>
  <c r="FE777" i="12"/>
  <c r="FE272" i="12"/>
  <c r="AE1787" i="12"/>
  <c r="EU2292" i="12"/>
  <c r="DG272" i="12"/>
  <c r="EU272" i="12"/>
  <c r="EK1787" i="12"/>
  <c r="EK272" i="12"/>
  <c r="FO1282" i="12"/>
  <c r="CC2292" i="12"/>
  <c r="AY777" i="12"/>
  <c r="A2292" i="12"/>
  <c r="BI1787" i="12"/>
  <c r="EK777" i="12"/>
  <c r="K1787" i="12"/>
  <c r="FE128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FO1788" i="12"/>
  <c r="K273" i="12"/>
  <c r="AO1283" i="12"/>
  <c r="U273" i="12"/>
  <c r="EA2293" i="12"/>
  <c r="FO1283" i="12"/>
  <c r="GI273" i="12"/>
  <c r="CW273" i="12"/>
  <c r="AY778" i="12"/>
  <c r="EA778" i="12"/>
  <c r="AE273" i="12"/>
  <c r="FE778" i="12"/>
  <c r="BS1788" i="12"/>
  <c r="EK273" i="12"/>
  <c r="U2293" i="12"/>
  <c r="EA1283" i="12"/>
  <c r="U1283" i="12"/>
  <c r="A273" i="12"/>
  <c r="CW778" i="12"/>
  <c r="AE1283" i="12"/>
  <c r="BI778" i="12"/>
  <c r="AE2293" i="12"/>
  <c r="BS778" i="12"/>
  <c r="FY273" i="12"/>
  <c r="FY1283" i="12"/>
  <c r="CM778" i="12"/>
  <c r="DG778" i="12"/>
  <c r="DQ1283" i="12"/>
  <c r="AY2293" i="12"/>
  <c r="K1283" i="12"/>
  <c r="EU2293" i="12"/>
  <c r="CM273" i="12"/>
  <c r="AY1788" i="12"/>
  <c r="FO2293" i="12"/>
  <c r="CW1283" i="12"/>
  <c r="BI1283" i="12"/>
  <c r="A1788" i="12"/>
  <c r="EU1283" i="12"/>
  <c r="CC1283" i="12"/>
  <c r="CM1283" i="12"/>
  <c r="BS2293" i="12"/>
  <c r="GI1788" i="12"/>
  <c r="FY778" i="12"/>
  <c r="FE1283" i="12"/>
  <c r="CM1788" i="12"/>
  <c r="K1788" i="12"/>
  <c r="K2293" i="12"/>
  <c r="GI2293" i="12"/>
  <c r="FE1788" i="12"/>
  <c r="AY273" i="12"/>
  <c r="CC273" i="12"/>
  <c r="A2293" i="12"/>
  <c r="AO273" i="12"/>
  <c r="EK1283" i="12"/>
  <c r="GI778" i="12"/>
  <c r="EA273" i="12"/>
  <c r="AO2293" i="12"/>
  <c r="AO1788" i="12"/>
  <c r="EU778" i="12"/>
  <c r="EU273" i="12"/>
  <c r="K778" i="12"/>
  <c r="FE2293" i="12"/>
  <c r="CM2293" i="12"/>
  <c r="FY1788" i="12"/>
  <c r="BI273" i="12"/>
  <c r="U1788" i="12"/>
  <c r="DG1788" i="12"/>
  <c r="EK1788" i="12"/>
  <c r="CC1788" i="12"/>
  <c r="DQ778" i="12"/>
  <c r="A1283" i="12"/>
  <c r="AO778" i="12"/>
  <c r="AE778" i="12"/>
  <c r="EK2293" i="12"/>
  <c r="AY1283" i="12"/>
  <c r="BI1788" i="12"/>
  <c r="FE273" i="12"/>
  <c r="DQ273" i="12"/>
  <c r="FY2293" i="12"/>
  <c r="CC2293" i="12"/>
  <c r="CC778" i="12"/>
  <c r="BI2293" i="12"/>
  <c r="EA1788" i="12"/>
  <c r="BS273" i="12"/>
  <c r="FO273" i="12"/>
  <c r="BS1283" i="12"/>
  <c r="DQ1788" i="12"/>
  <c r="A778" i="12"/>
  <c r="DG273" i="12"/>
  <c r="DQ2293" i="12"/>
  <c r="EK778" i="12"/>
  <c r="AE1788" i="12"/>
  <c r="FO778" i="12"/>
  <c r="CW2293" i="12"/>
  <c r="CW1788" i="12"/>
  <c r="DG1283" i="12"/>
  <c r="DG2293" i="12"/>
  <c r="U778" i="12"/>
  <c r="EU1788" i="12"/>
  <c r="GI128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FY1284" i="12"/>
  <c r="DQ274" i="12"/>
  <c r="BI1284" i="12"/>
  <c r="AE779" i="12"/>
  <c r="BS274" i="12"/>
  <c r="EK1789" i="12"/>
  <c r="K1284" i="12"/>
  <c r="BS1789" i="12"/>
  <c r="AO1284" i="12"/>
  <c r="FO1284" i="12"/>
  <c r="GI1284" i="12"/>
  <c r="A779" i="12"/>
  <c r="A2294" i="12"/>
  <c r="CC274" i="12"/>
  <c r="GI2294" i="12"/>
  <c r="FE1789" i="12"/>
  <c r="FY779" i="12"/>
  <c r="CM779" i="12"/>
  <c r="GI1789" i="12"/>
  <c r="FO1789" i="12"/>
  <c r="FY2294" i="12"/>
  <c r="CW1789" i="12"/>
  <c r="EA274" i="12"/>
  <c r="CM274" i="12"/>
  <c r="FE2294" i="12"/>
  <c r="AE1789" i="12"/>
  <c r="EU1789" i="12"/>
  <c r="EU2294" i="12"/>
  <c r="BI779" i="12"/>
  <c r="EK274" i="12"/>
  <c r="CC779" i="12"/>
  <c r="CC1284" i="12"/>
  <c r="A274" i="12"/>
  <c r="FY1789" i="12"/>
  <c r="BI1789" i="12"/>
  <c r="EK1284" i="12"/>
  <c r="BS2294" i="12"/>
  <c r="BI274" i="12"/>
  <c r="DG1789" i="12"/>
  <c r="FY274" i="12"/>
  <c r="FE274" i="12"/>
  <c r="U1284" i="12"/>
  <c r="FE779" i="12"/>
  <c r="U1789" i="12"/>
  <c r="BI2294" i="12"/>
  <c r="CW274" i="12"/>
  <c r="FO274" i="12"/>
  <c r="DQ2294" i="12"/>
  <c r="K2294" i="12"/>
  <c r="AE274" i="12"/>
  <c r="CM2294" i="12"/>
  <c r="EU779" i="12"/>
  <c r="AO274" i="12"/>
  <c r="EA779" i="12"/>
  <c r="AE2294" i="12"/>
  <c r="EA2294" i="12"/>
  <c r="AE1284" i="12"/>
  <c r="CC2294" i="12"/>
  <c r="AO2294" i="12"/>
  <c r="CM1789" i="12"/>
  <c r="CW779" i="12"/>
  <c r="BS1284" i="12"/>
  <c r="DG1284" i="12"/>
  <c r="DQ1284" i="12"/>
  <c r="A1284" i="12"/>
  <c r="EA1284" i="12"/>
  <c r="AY1789" i="12"/>
  <c r="DG779" i="12"/>
  <c r="EU274" i="12"/>
  <c r="EK2294" i="12"/>
  <c r="AY2294" i="12"/>
  <c r="CW1284" i="12"/>
  <c r="U779" i="12"/>
  <c r="AY779" i="12"/>
  <c r="CW2294" i="12"/>
  <c r="AY274" i="12"/>
  <c r="DG2294" i="12"/>
  <c r="GI779" i="12"/>
  <c r="DG274" i="12"/>
  <c r="K1789" i="12"/>
  <c r="FO779" i="12"/>
  <c r="DQ779" i="12"/>
  <c r="K779" i="12"/>
  <c r="A1789" i="12"/>
  <c r="AY1284" i="12"/>
  <c r="AO1789" i="12"/>
  <c r="K274" i="12"/>
  <c r="CM1284" i="12"/>
  <c r="DQ1789" i="12"/>
  <c r="EK779" i="12"/>
  <c r="BS779" i="12"/>
  <c r="AO779" i="12"/>
  <c r="GI274" i="12"/>
  <c r="EA1789" i="12"/>
  <c r="U2294" i="12"/>
  <c r="EU1284" i="12"/>
  <c r="FE1284" i="12"/>
  <c r="FO2294" i="12"/>
  <c r="CC1789" i="12"/>
  <c r="U27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FY2295" i="12"/>
  <c r="EU2295" i="12"/>
  <c r="GI275" i="12"/>
  <c r="CM275" i="12"/>
  <c r="EK780" i="12"/>
  <c r="DG1790" i="12"/>
  <c r="EA780" i="12"/>
  <c r="GI780" i="12"/>
  <c r="CW275" i="12"/>
  <c r="FY275" i="12"/>
  <c r="AO780" i="12"/>
  <c r="FY1285" i="12"/>
  <c r="FY780" i="12"/>
  <c r="AO1790" i="12"/>
  <c r="FO1790" i="12"/>
  <c r="AO275" i="12"/>
  <c r="EA1790" i="12"/>
  <c r="CW1790" i="12"/>
  <c r="EU780" i="12"/>
  <c r="CW1285" i="12"/>
  <c r="CM2295" i="12"/>
  <c r="FE1285" i="12"/>
  <c r="EU1790" i="12"/>
  <c r="CW780" i="12"/>
  <c r="GI2295" i="12"/>
  <c r="AE2295" i="12"/>
  <c r="AE780" i="12"/>
  <c r="K780" i="12"/>
  <c r="FE1790" i="12"/>
  <c r="FO780" i="12"/>
  <c r="CW2295" i="12"/>
  <c r="FO2295" i="12"/>
  <c r="U1285" i="12"/>
  <c r="AY2295" i="12"/>
  <c r="DG1285" i="12"/>
  <c r="A1790" i="12"/>
  <c r="BS1790" i="12"/>
  <c r="CM1285" i="12"/>
  <c r="DQ275" i="12"/>
  <c r="A1285" i="12"/>
  <c r="DQ1790" i="12"/>
  <c r="FE275" i="12"/>
  <c r="BI780" i="12"/>
  <c r="AE1285" i="12"/>
  <c r="GI1285" i="12"/>
  <c r="EU1285" i="12"/>
  <c r="EK2295" i="12"/>
  <c r="U2295" i="12"/>
  <c r="DG2295" i="12"/>
  <c r="CM780" i="12"/>
  <c r="EK1790" i="12"/>
  <c r="U780" i="12"/>
  <c r="AO1285" i="12"/>
  <c r="FY1790" i="12"/>
  <c r="CC275" i="12"/>
  <c r="A275" i="12"/>
  <c r="AY1790" i="12"/>
  <c r="BI275" i="12"/>
  <c r="AE1790" i="12"/>
  <c r="BS2295" i="12"/>
  <c r="BS1285" i="12"/>
  <c r="AY275" i="12"/>
  <c r="EA2295" i="12"/>
  <c r="EU275" i="12"/>
  <c r="AO2295" i="12"/>
  <c r="BI1790" i="12"/>
  <c r="A780" i="12"/>
  <c r="DQ2295" i="12"/>
  <c r="U275" i="12"/>
  <c r="K2295" i="12"/>
  <c r="EK1285" i="12"/>
  <c r="EA1285" i="12"/>
  <c r="A2295" i="12"/>
  <c r="CC1285" i="12"/>
  <c r="EA275" i="12"/>
  <c r="CM1790" i="12"/>
  <c r="BS780" i="12"/>
  <c r="DQ1285" i="12"/>
  <c r="CC780" i="12"/>
  <c r="BS275" i="12"/>
  <c r="FE2295" i="12"/>
  <c r="DG275" i="12"/>
  <c r="DQ780" i="12"/>
  <c r="AY780" i="12"/>
  <c r="AE275" i="12"/>
  <c r="K275" i="12"/>
  <c r="EK275" i="12"/>
  <c r="K1790" i="12"/>
  <c r="CC1790" i="12"/>
  <c r="U1790" i="12"/>
  <c r="BI2295" i="12"/>
  <c r="FO1285" i="12"/>
  <c r="CC2295" i="12"/>
  <c r="K1285" i="12"/>
  <c r="BI1285" i="12"/>
  <c r="AY1285" i="12"/>
  <c r="FO275" i="12"/>
  <c r="DG780" i="12"/>
  <c r="GI1790" i="12"/>
  <c r="FE78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DG1286" i="12"/>
  <c r="K1286" i="12"/>
  <c r="AY1791" i="12"/>
  <c r="U276" i="12"/>
  <c r="K781" i="12"/>
  <c r="EA1791" i="12"/>
  <c r="FO781" i="12"/>
  <c r="EA276" i="12"/>
  <c r="FE1286" i="12"/>
  <c r="DG781" i="12"/>
  <c r="FY2296" i="12"/>
  <c r="A2296" i="12"/>
  <c r="U1791" i="12"/>
  <c r="A781" i="12"/>
  <c r="AO1791" i="12"/>
  <c r="AY781" i="12"/>
  <c r="EA781" i="12"/>
  <c r="AY2296" i="12"/>
  <c r="FY276" i="12"/>
  <c r="K1791" i="12"/>
  <c r="FY781" i="12"/>
  <c r="U1286" i="12"/>
  <c r="GI2296" i="12"/>
  <c r="DQ276" i="12"/>
  <c r="FE2296" i="12"/>
  <c r="AE1791" i="12"/>
  <c r="CW781" i="12"/>
  <c r="K2296" i="12"/>
  <c r="CM2296" i="12"/>
  <c r="AE276" i="12"/>
  <c r="EA2296" i="12"/>
  <c r="AY276" i="12"/>
  <c r="BI2296" i="12"/>
  <c r="EA1286" i="12"/>
  <c r="A1286" i="12"/>
  <c r="CC1286" i="12"/>
  <c r="DG276" i="12"/>
  <c r="CW1791" i="12"/>
  <c r="EK1286" i="12"/>
  <c r="CM781" i="12"/>
  <c r="CW1286" i="12"/>
  <c r="EU1286" i="12"/>
  <c r="BS1791" i="12"/>
  <c r="DQ1286" i="12"/>
  <c r="FO1286" i="12"/>
  <c r="BS781" i="12"/>
  <c r="EU2296" i="12"/>
  <c r="EK2296" i="12"/>
  <c r="FO1791" i="12"/>
  <c r="FO276" i="12"/>
  <c r="FY1791" i="12"/>
  <c r="DG2296" i="12"/>
  <c r="AO276" i="12"/>
  <c r="BI1286" i="12"/>
  <c r="K276" i="12"/>
  <c r="AO781" i="12"/>
  <c r="A1791" i="12"/>
  <c r="EU781" i="12"/>
  <c r="BI781" i="12"/>
  <c r="GI1791" i="12"/>
  <c r="BI276" i="12"/>
  <c r="FE1791" i="12"/>
  <c r="CC2296" i="12"/>
  <c r="AE2296" i="12"/>
  <c r="AO2296" i="12"/>
  <c r="GI1286" i="12"/>
  <c r="DG1791" i="12"/>
  <c r="GI781" i="12"/>
  <c r="CC276" i="12"/>
  <c r="EK276" i="12"/>
  <c r="CW276" i="12"/>
  <c r="A276" i="12"/>
  <c r="U781" i="12"/>
  <c r="AE1286" i="12"/>
  <c r="CC781" i="12"/>
  <c r="GI276" i="12"/>
  <c r="CM1286" i="12"/>
  <c r="CM1791" i="12"/>
  <c r="EK1791" i="12"/>
  <c r="DQ2296" i="12"/>
  <c r="AY1286" i="12"/>
  <c r="CM276" i="12"/>
  <c r="FY1286" i="12"/>
  <c r="CW2296" i="12"/>
  <c r="DQ781" i="12"/>
  <c r="CC1791" i="12"/>
  <c r="AO1286" i="12"/>
  <c r="FO2296" i="12"/>
  <c r="AE781" i="12"/>
  <c r="EU1791" i="12"/>
  <c r="BI1791" i="12"/>
  <c r="U2296" i="12"/>
  <c r="BS1286" i="12"/>
  <c r="BS2296" i="12"/>
  <c r="EU276" i="12"/>
  <c r="FE276" i="12"/>
  <c r="DQ1791" i="12"/>
  <c r="FE781" i="12"/>
  <c r="EK781" i="12"/>
  <c r="BS27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FY2297" i="12"/>
  <c r="CM782" i="12"/>
  <c r="EK2297" i="12"/>
  <c r="U2297" i="12"/>
  <c r="FE1792" i="12"/>
  <c r="EU2297" i="12"/>
  <c r="CW2297" i="12"/>
  <c r="AE782" i="12"/>
  <c r="BS277" i="12"/>
  <c r="DQ2297" i="12"/>
  <c r="FO782" i="12"/>
  <c r="AY782" i="12"/>
  <c r="GI782" i="12"/>
  <c r="BI1287" i="12"/>
  <c r="A782" i="12"/>
  <c r="A1792" i="12"/>
  <c r="CC1792" i="12"/>
  <c r="FE782" i="12"/>
  <c r="DQ1287" i="12"/>
  <c r="EK1792" i="12"/>
  <c r="FO277" i="12"/>
  <c r="DG782" i="12"/>
  <c r="BI277" i="12"/>
  <c r="CW1792" i="12"/>
  <c r="GI1287" i="12"/>
  <c r="AY1792" i="12"/>
  <c r="EU782" i="12"/>
  <c r="EK277" i="12"/>
  <c r="AO1287" i="12"/>
  <c r="FO2297" i="12"/>
  <c r="DQ277" i="12"/>
  <c r="AE2297" i="12"/>
  <c r="A2297" i="12"/>
  <c r="FY1792" i="12"/>
  <c r="BS1287" i="12"/>
  <c r="K2297" i="12"/>
  <c r="AY1287" i="12"/>
  <c r="EA277" i="12"/>
  <c r="AY2297" i="12"/>
  <c r="FY1287" i="12"/>
  <c r="AE1287" i="12"/>
  <c r="DG1792" i="12"/>
  <c r="FY782" i="12"/>
  <c r="EU1792" i="12"/>
  <c r="EA1287" i="12"/>
  <c r="AO2297" i="12"/>
  <c r="FO1792" i="12"/>
  <c r="CC277" i="12"/>
  <c r="CC782" i="12"/>
  <c r="DG2297" i="12"/>
  <c r="BS2297" i="12"/>
  <c r="DQ1792" i="12"/>
  <c r="U277" i="12"/>
  <c r="BS782" i="12"/>
  <c r="K1287" i="12"/>
  <c r="A1287" i="12"/>
  <c r="K277" i="12"/>
  <c r="GI2297" i="12"/>
  <c r="U1287" i="12"/>
  <c r="CM1792" i="12"/>
  <c r="CC2297" i="12"/>
  <c r="CM2297" i="12"/>
  <c r="AO782" i="12"/>
  <c r="K782" i="12"/>
  <c r="U782" i="12"/>
  <c r="BS1792" i="12"/>
  <c r="EK1287" i="12"/>
  <c r="FY277" i="12"/>
  <c r="AO1792" i="12"/>
  <c r="EA1792" i="12"/>
  <c r="CM1287" i="12"/>
  <c r="EA782" i="12"/>
  <c r="CM277" i="12"/>
  <c r="K1792" i="12"/>
  <c r="DQ782" i="12"/>
  <c r="FE2297" i="12"/>
  <c r="FO1287" i="12"/>
  <c r="DG277" i="12"/>
  <c r="EU277" i="12"/>
  <c r="EU1287" i="12"/>
  <c r="EA2297" i="12"/>
  <c r="BI782" i="12"/>
  <c r="AE1792" i="12"/>
  <c r="AY277" i="12"/>
  <c r="FE1287" i="12"/>
  <c r="BI1792" i="12"/>
  <c r="EK782" i="12"/>
  <c r="DG1287" i="12"/>
  <c r="CC1287" i="12"/>
  <c r="U1792" i="12"/>
  <c r="GI1792" i="12"/>
  <c r="A277" i="12"/>
  <c r="GI277" i="12"/>
  <c r="BI2297" i="12"/>
  <c r="CW1287" i="12"/>
  <c r="CW277" i="12"/>
  <c r="AE277" i="12"/>
  <c r="AO277" i="12"/>
  <c r="FE277" i="12"/>
  <c r="CW782"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DG278" i="12"/>
  <c r="DG1288" i="12"/>
  <c r="A783" i="12"/>
  <c r="DQ1288" i="12"/>
  <c r="EA2298" i="12"/>
  <c r="FE1288" i="12"/>
  <c r="CC1793" i="12"/>
  <c r="A1288" i="12"/>
  <c r="GI1793" i="12"/>
  <c r="K2298" i="12"/>
  <c r="AY2298" i="12"/>
  <c r="K783" i="12"/>
  <c r="EA278" i="12"/>
  <c r="GI278" i="12"/>
  <c r="CC783" i="12"/>
  <c r="CC1288" i="12"/>
  <c r="FY278" i="12"/>
  <c r="CC2298" i="12"/>
  <c r="A1793" i="12"/>
  <c r="BI1288" i="12"/>
  <c r="BI278" i="12"/>
  <c r="CW1793" i="12"/>
  <c r="EU783" i="12"/>
  <c r="FY1793" i="12"/>
  <c r="U1288" i="12"/>
  <c r="EA1288" i="12"/>
  <c r="FE1793" i="12"/>
  <c r="EK1793" i="12"/>
  <c r="EU2298" i="12"/>
  <c r="FY783" i="12"/>
  <c r="U278" i="12"/>
  <c r="EK783" i="12"/>
  <c r="A278" i="12"/>
  <c r="FO1288" i="12"/>
  <c r="DQ278" i="12"/>
  <c r="A2298" i="12"/>
  <c r="EK1288" i="12"/>
  <c r="AO1288" i="12"/>
  <c r="DQ783" i="12"/>
  <c r="BI783" i="12"/>
  <c r="U1793" i="12"/>
  <c r="DG2298" i="12"/>
  <c r="DG1793" i="12"/>
  <c r="CW783" i="12"/>
  <c r="CM783" i="12"/>
  <c r="DQ1793" i="12"/>
  <c r="BS783" i="12"/>
  <c r="CM1793" i="12"/>
  <c r="BI1793" i="12"/>
  <c r="K1288" i="12"/>
  <c r="EA1793" i="12"/>
  <c r="K278" i="12"/>
  <c r="FE2298" i="12"/>
  <c r="K1793" i="12"/>
  <c r="CW1288" i="12"/>
  <c r="CM2298" i="12"/>
  <c r="AO278" i="12"/>
  <c r="FE278" i="12"/>
  <c r="DG783" i="12"/>
  <c r="AE278" i="12"/>
  <c r="CM278" i="12"/>
  <c r="U783" i="12"/>
  <c r="AO1793" i="12"/>
  <c r="EU278" i="12"/>
  <c r="EA783" i="12"/>
  <c r="GI783" i="12"/>
  <c r="AY278" i="12"/>
  <c r="AO783" i="12"/>
  <c r="AE1288" i="12"/>
  <c r="BS2298" i="12"/>
  <c r="AO2298" i="12"/>
  <c r="EU1793" i="12"/>
  <c r="CC278" i="12"/>
  <c r="FY2298" i="12"/>
  <c r="AY783" i="12"/>
  <c r="FO783" i="12"/>
  <c r="AE2298" i="12"/>
  <c r="FO2298" i="12"/>
  <c r="AE1793" i="12"/>
  <c r="EK278" i="12"/>
  <c r="AY1793" i="12"/>
  <c r="CW2298" i="12"/>
  <c r="U2298" i="12"/>
  <c r="CM1288" i="12"/>
  <c r="AY1288" i="12"/>
  <c r="BS1793" i="12"/>
  <c r="FO1793" i="12"/>
  <c r="GI1288" i="12"/>
  <c r="GI2298" i="12"/>
  <c r="EK2298" i="12"/>
  <c r="EU1288" i="12"/>
  <c r="FO278" i="12"/>
  <c r="BS1288" i="12"/>
  <c r="DQ2298" i="12"/>
  <c r="BI2298" i="12"/>
  <c r="BS278" i="12"/>
  <c r="AE783" i="12"/>
  <c r="FY1288" i="12"/>
  <c r="CW278" i="12"/>
  <c r="FE78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CM2299" i="12"/>
  <c r="AE279" i="12"/>
  <c r="EU1794" i="12"/>
  <c r="DG784" i="12"/>
  <c r="CC784" i="12"/>
  <c r="A2299" i="12"/>
  <c r="K1289" i="12"/>
  <c r="FY279" i="12"/>
  <c r="AY2299" i="12"/>
  <c r="GI784" i="12"/>
  <c r="BS1794" i="12"/>
  <c r="K2299" i="12"/>
  <c r="U279" i="12"/>
  <c r="EU2299" i="12"/>
  <c r="DQ1794" i="12"/>
  <c r="CC279" i="12"/>
  <c r="K1794" i="12"/>
  <c r="AY784" i="12"/>
  <c r="EK784" i="12"/>
  <c r="EA279" i="12"/>
  <c r="BI279" i="12"/>
  <c r="FE279" i="12"/>
  <c r="K279" i="12"/>
  <c r="FY2299" i="12"/>
  <c r="EU784" i="12"/>
  <c r="CW279" i="12"/>
  <c r="EK279" i="12"/>
  <c r="FY784" i="12"/>
  <c r="EA1794" i="12"/>
  <c r="DQ1289" i="12"/>
  <c r="CC1289" i="12"/>
  <c r="AO1289" i="12"/>
  <c r="EA784" i="12"/>
  <c r="U1794" i="12"/>
  <c r="DQ2299" i="12"/>
  <c r="BS784" i="12"/>
  <c r="DG279" i="12"/>
  <c r="EU279" i="12"/>
  <c r="CM1289" i="12"/>
  <c r="AE2299" i="12"/>
  <c r="DQ784" i="12"/>
  <c r="DG1794" i="12"/>
  <c r="AY279" i="12"/>
  <c r="CC1794" i="12"/>
  <c r="EA1289" i="12"/>
  <c r="CW784" i="12"/>
  <c r="GI1289" i="12"/>
  <c r="CM1794" i="12"/>
  <c r="BI2299" i="12"/>
  <c r="FE1289" i="12"/>
  <c r="EA2299" i="12"/>
  <c r="FY1289" i="12"/>
  <c r="CW2299" i="12"/>
  <c r="CC2299" i="12"/>
  <c r="FO1289" i="12"/>
  <c r="GI279" i="12"/>
  <c r="FE2299" i="12"/>
  <c r="GI1794" i="12"/>
  <c r="U784" i="12"/>
  <c r="AO279" i="12"/>
  <c r="AE1794" i="12"/>
  <c r="BS2299" i="12"/>
  <c r="CM279" i="12"/>
  <c r="AY1794" i="12"/>
  <c r="FO2299" i="12"/>
  <c r="CW1289" i="12"/>
  <c r="AO1794" i="12"/>
  <c r="BI1794" i="12"/>
  <c r="EK2299" i="12"/>
  <c r="CW1794" i="12"/>
  <c r="A784" i="12"/>
  <c r="A1289" i="12"/>
  <c r="DG1289" i="12"/>
  <c r="FE784" i="12"/>
  <c r="AO2299" i="12"/>
  <c r="BI784" i="12"/>
  <c r="EU1289" i="12"/>
  <c r="AO784" i="12"/>
  <c r="GI2299" i="12"/>
  <c r="A279" i="12"/>
  <c r="EK1794" i="12"/>
  <c r="U2299" i="12"/>
  <c r="EK1289" i="12"/>
  <c r="BS1289" i="12"/>
  <c r="K784" i="12"/>
  <c r="U1289" i="12"/>
  <c r="CM784" i="12"/>
  <c r="BS279" i="12"/>
  <c r="FO279" i="12"/>
  <c r="AY1289" i="12"/>
  <c r="DG2299" i="12"/>
  <c r="FE1794" i="12"/>
  <c r="FO1794" i="12"/>
  <c r="A1794" i="12"/>
  <c r="AE1289" i="12"/>
  <c r="BI1289" i="12"/>
  <c r="AE784" i="12"/>
  <c r="FY1794" i="12"/>
  <c r="FO784" i="12"/>
  <c r="DQ27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GI280" i="12"/>
  <c r="DQ1795" i="12"/>
  <c r="CC1290" i="12"/>
  <c r="BI1290" i="12"/>
  <c r="CW280" i="12"/>
  <c r="K2300" i="12"/>
  <c r="DG1290" i="12"/>
  <c r="AY280" i="12"/>
  <c r="AY2300" i="12"/>
  <c r="CM785" i="12"/>
  <c r="FY1290" i="12"/>
  <c r="A2300" i="12"/>
  <c r="AE1795" i="12"/>
  <c r="U1795" i="12"/>
  <c r="K785" i="12"/>
  <c r="DQ280" i="12"/>
  <c r="BS1290" i="12"/>
  <c r="CC1795" i="12"/>
  <c r="AO785" i="12"/>
  <c r="CW1290" i="12"/>
  <c r="FY1795" i="12"/>
  <c r="CM2300" i="12"/>
  <c r="GI785" i="12"/>
  <c r="EK1795" i="12"/>
  <c r="U1290" i="12"/>
  <c r="FO2300" i="12"/>
  <c r="DG785" i="12"/>
  <c r="AY1795" i="12"/>
  <c r="BS1795" i="12"/>
  <c r="EU280" i="12"/>
  <c r="AE280" i="12"/>
  <c r="FO1290" i="12"/>
  <c r="DQ1290" i="12"/>
  <c r="DQ2300" i="12"/>
  <c r="BI280" i="12"/>
  <c r="AE785" i="12"/>
  <c r="FO785" i="12"/>
  <c r="FY280" i="12"/>
  <c r="EK1290" i="12"/>
  <c r="EA1795" i="12"/>
  <c r="CC2300" i="12"/>
  <c r="FY2300" i="12"/>
  <c r="BI2300" i="12"/>
  <c r="CC280" i="12"/>
  <c r="EK785" i="12"/>
  <c r="A1795" i="12"/>
  <c r="AO280" i="12"/>
  <c r="EK280" i="12"/>
  <c r="CM1290" i="12"/>
  <c r="FE1290" i="12"/>
  <c r="A1290" i="12"/>
  <c r="U2300" i="12"/>
  <c r="K1795" i="12"/>
  <c r="FO280" i="12"/>
  <c r="CM1795" i="12"/>
  <c r="AY1290" i="12"/>
  <c r="CM280" i="12"/>
  <c r="FO1795" i="12"/>
  <c r="EA2300" i="12"/>
  <c r="BS2300" i="12"/>
  <c r="DQ785" i="12"/>
  <c r="EA280" i="12"/>
  <c r="GI2300" i="12"/>
  <c r="K280" i="12"/>
  <c r="DG1795" i="12"/>
  <c r="FY785" i="12"/>
  <c r="FE280" i="12"/>
  <c r="AO1795" i="12"/>
  <c r="DG280" i="12"/>
  <c r="A280" i="12"/>
  <c r="CW2300" i="12"/>
  <c r="A785" i="12"/>
  <c r="AE1290" i="12"/>
  <c r="AO1290" i="12"/>
  <c r="BS785" i="12"/>
  <c r="GI1795" i="12"/>
  <c r="EU1795" i="12"/>
  <c r="FE785" i="12"/>
  <c r="FE2300" i="12"/>
  <c r="EU1290" i="12"/>
  <c r="K1290" i="12"/>
  <c r="CC785" i="12"/>
  <c r="AE2300" i="12"/>
  <c r="EA1290" i="12"/>
  <c r="EA785" i="12"/>
  <c r="BS280" i="12"/>
  <c r="DG2300" i="12"/>
  <c r="BI785" i="12"/>
  <c r="CW785" i="12"/>
  <c r="FE1795" i="12"/>
  <c r="EK2300" i="12"/>
  <c r="AO2300" i="12"/>
  <c r="EU2300" i="12"/>
  <c r="U280" i="12"/>
  <c r="BI1795" i="12"/>
  <c r="AY785" i="12"/>
  <c r="GI1290" i="12"/>
  <c r="CW1795" i="12"/>
  <c r="EU785" i="12"/>
  <c r="U78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CW1291" i="12"/>
  <c r="CM786" i="12"/>
  <c r="CC1291" i="12"/>
  <c r="FE2301" i="12"/>
  <c r="EK786" i="12"/>
  <c r="AY1291" i="12"/>
  <c r="BS2301" i="12"/>
  <c r="BS281" i="12"/>
  <c r="EU1291" i="12"/>
  <c r="AE281" i="12"/>
  <c r="EK281" i="12"/>
  <c r="BI786" i="12"/>
  <c r="EA1291" i="12"/>
  <c r="GI1291" i="12"/>
  <c r="AO1291" i="12"/>
  <c r="BI2301" i="12"/>
  <c r="EK1796" i="12"/>
  <c r="FO786" i="12"/>
  <c r="FY1796" i="12"/>
  <c r="AY786" i="12"/>
  <c r="DG2301" i="12"/>
  <c r="A281" i="12"/>
  <c r="BI1291" i="12"/>
  <c r="FE1796" i="12"/>
  <c r="CC786" i="12"/>
  <c r="AO2301" i="12"/>
  <c r="FO2301" i="12"/>
  <c r="K2301" i="12"/>
  <c r="BI1796" i="12"/>
  <c r="CC1796" i="12"/>
  <c r="DG281" i="12"/>
  <c r="CC281" i="12"/>
  <c r="FE786" i="12"/>
  <c r="FO281" i="12"/>
  <c r="EA1796" i="12"/>
  <c r="A1796" i="12"/>
  <c r="AO786" i="12"/>
  <c r="DQ1291" i="12"/>
  <c r="K281" i="12"/>
  <c r="EU2301" i="12"/>
  <c r="DG786" i="12"/>
  <c r="BS1291" i="12"/>
  <c r="EU281" i="12"/>
  <c r="AY281" i="12"/>
  <c r="AE1796" i="12"/>
  <c r="CC2301" i="12"/>
  <c r="U281" i="12"/>
  <c r="CW281" i="12"/>
  <c r="CM281" i="12"/>
  <c r="BS786" i="12"/>
  <c r="GI281" i="12"/>
  <c r="FO1796" i="12"/>
  <c r="AE786" i="12"/>
  <c r="K1796" i="12"/>
  <c r="GI2301" i="12"/>
  <c r="U1796" i="12"/>
  <c r="FE281" i="12"/>
  <c r="DQ1796" i="12"/>
  <c r="AY2301" i="12"/>
  <c r="DQ2301" i="12"/>
  <c r="GI1796" i="12"/>
  <c r="AO281" i="12"/>
  <c r="CM1796" i="12"/>
  <c r="FY281" i="12"/>
  <c r="EU1796" i="12"/>
  <c r="CW786" i="12"/>
  <c r="CW1796" i="12"/>
  <c r="A1291" i="12"/>
  <c r="EA2301" i="12"/>
  <c r="FY786" i="12"/>
  <c r="U1291" i="12"/>
  <c r="FY2301" i="12"/>
  <c r="DG1291" i="12"/>
  <c r="GI786" i="12"/>
  <c r="AE1291" i="12"/>
  <c r="U786" i="12"/>
  <c r="AE2301" i="12"/>
  <c r="K1291" i="12"/>
  <c r="DQ281" i="12"/>
  <c r="U2301" i="12"/>
  <c r="CM2301" i="12"/>
  <c r="EA281" i="12"/>
  <c r="BS1796" i="12"/>
  <c r="AY1796" i="12"/>
  <c r="K786" i="12"/>
  <c r="FO1291" i="12"/>
  <c r="A786" i="12"/>
  <c r="CW2301" i="12"/>
  <c r="FE1291" i="12"/>
  <c r="FY1291" i="12"/>
  <c r="DQ786" i="12"/>
  <c r="EK2301" i="12"/>
  <c r="EA786" i="12"/>
  <c r="DG1796" i="12"/>
  <c r="AO1796" i="12"/>
  <c r="CM1291" i="12"/>
  <c r="BI281" i="12"/>
  <c r="EK1291" i="12"/>
  <c r="EU786" i="12"/>
  <c r="A2301"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EK2302" i="12"/>
  <c r="EU2302" i="12"/>
  <c r="EA1292" i="12"/>
  <c r="FO2302" i="12"/>
  <c r="AY787" i="12"/>
  <c r="GI1797" i="12"/>
  <c r="BS1797" i="12"/>
  <c r="FY1292" i="12"/>
  <c r="GI2302" i="12"/>
  <c r="CC1797" i="12"/>
  <c r="U1797" i="12"/>
  <c r="DG787" i="12"/>
  <c r="DQ787" i="12"/>
  <c r="U282" i="12"/>
  <c r="AE282" i="12"/>
  <c r="FY1797" i="12"/>
  <c r="K1797" i="12"/>
  <c r="EA2302" i="12"/>
  <c r="DG2302" i="12"/>
  <c r="A2302" i="12"/>
  <c r="EK1292" i="12"/>
  <c r="CC787" i="12"/>
  <c r="FY787" i="12"/>
  <c r="CM787" i="12"/>
  <c r="AO787" i="12"/>
  <c r="DG1797" i="12"/>
  <c r="EK282" i="12"/>
  <c r="FE787" i="12"/>
  <c r="EA1797" i="12"/>
  <c r="CC1292" i="12"/>
  <c r="FE2302" i="12"/>
  <c r="BS1292" i="12"/>
  <c r="AE1797" i="12"/>
  <c r="FY282" i="12"/>
  <c r="EU282" i="12"/>
  <c r="DQ282" i="12"/>
  <c r="A1292" i="12"/>
  <c r="A282" i="12"/>
  <c r="FO1797" i="12"/>
  <c r="EK1797" i="12"/>
  <c r="CW2302" i="12"/>
  <c r="K282" i="12"/>
  <c r="DG282" i="12"/>
  <c r="CC2302" i="12"/>
  <c r="U2302" i="12"/>
  <c r="EU1292" i="12"/>
  <c r="K2302" i="12"/>
  <c r="AE787" i="12"/>
  <c r="CC282" i="12"/>
  <c r="U787" i="12"/>
  <c r="FO1292" i="12"/>
  <c r="A787" i="12"/>
  <c r="AY2302" i="12"/>
  <c r="DQ2302" i="12"/>
  <c r="U1292" i="12"/>
  <c r="FO282" i="12"/>
  <c r="EU787" i="12"/>
  <c r="CM282" i="12"/>
  <c r="CW787" i="12"/>
  <c r="AO282" i="12"/>
  <c r="GI1292" i="12"/>
  <c r="BI2302" i="12"/>
  <c r="DQ1292" i="12"/>
  <c r="AE1292" i="12"/>
  <c r="AE2302" i="12"/>
  <c r="BI282" i="12"/>
  <c r="AY282" i="12"/>
  <c r="FE1797" i="12"/>
  <c r="GI787" i="12"/>
  <c r="CW1797" i="12"/>
  <c r="CM1797" i="12"/>
  <c r="GI282" i="12"/>
  <c r="BI1292" i="12"/>
  <c r="CW282" i="12"/>
  <c r="FO787" i="12"/>
  <c r="A1797" i="12"/>
  <c r="EU1797" i="12"/>
  <c r="FY2302" i="12"/>
  <c r="BI787" i="12"/>
  <c r="BS282" i="12"/>
  <c r="EA282" i="12"/>
  <c r="FE1292" i="12"/>
  <c r="DG1292" i="12"/>
  <c r="EK787" i="12"/>
  <c r="CM2302" i="12"/>
  <c r="BI1797" i="12"/>
  <c r="AO1292" i="12"/>
  <c r="AO1797" i="12"/>
  <c r="FE282" i="12"/>
  <c r="AY1292" i="12"/>
  <c r="EA787" i="12"/>
  <c r="K787" i="12"/>
  <c r="AO2302" i="12"/>
  <c r="CW1292" i="12"/>
  <c r="BS787" i="12"/>
  <c r="AY1797" i="12"/>
  <c r="K1292" i="12"/>
  <c r="DQ1797" i="12"/>
  <c r="CM1292" i="12"/>
  <c r="BS230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DQ788" i="12"/>
  <c r="AE1798" i="12"/>
  <c r="A1293" i="12"/>
  <c r="AO1798" i="12"/>
  <c r="A788" i="12"/>
  <c r="FY1293" i="12"/>
  <c r="FY1798" i="12"/>
  <c r="FO1293" i="12"/>
  <c r="CW283" i="12"/>
  <c r="EK1798" i="12"/>
  <c r="CW788" i="12"/>
  <c r="AO2303" i="12"/>
  <c r="EU283" i="12"/>
  <c r="FY788" i="12"/>
  <c r="BI2303" i="12"/>
  <c r="EU2303" i="12"/>
  <c r="FO788" i="12"/>
  <c r="BI788" i="12"/>
  <c r="BS283" i="12"/>
  <c r="FE788" i="12"/>
  <c r="AO1293" i="12"/>
  <c r="FY2303" i="12"/>
  <c r="EU1798" i="12"/>
  <c r="K1798" i="12"/>
  <c r="CM788" i="12"/>
  <c r="GI2303" i="12"/>
  <c r="U283" i="12"/>
  <c r="EA283" i="12"/>
  <c r="FO1798" i="12"/>
  <c r="CW1798" i="12"/>
  <c r="K788" i="12"/>
  <c r="DG283" i="12"/>
  <c r="BS1798" i="12"/>
  <c r="CW1293" i="12"/>
  <c r="U2303" i="12"/>
  <c r="CM1798" i="12"/>
  <c r="K283" i="12"/>
  <c r="AY788" i="12"/>
  <c r="AY283" i="12"/>
  <c r="AO283" i="12"/>
  <c r="AE788" i="12"/>
  <c r="FE2303" i="12"/>
  <c r="GI283" i="12"/>
  <c r="BI1798" i="12"/>
  <c r="AO788" i="12"/>
  <c r="GI788" i="12"/>
  <c r="AE2303" i="12"/>
  <c r="EK1293" i="12"/>
  <c r="FE1293" i="12"/>
  <c r="BI1293" i="12"/>
  <c r="FE1798" i="12"/>
  <c r="GI1293" i="12"/>
  <c r="CC1798" i="12"/>
  <c r="A1798" i="12"/>
  <c r="AE1293" i="12"/>
  <c r="DQ283" i="12"/>
  <c r="EA1293" i="12"/>
  <c r="EK283" i="12"/>
  <c r="CM2303" i="12"/>
  <c r="DQ1293" i="12"/>
  <c r="AE283" i="12"/>
  <c r="DG788" i="12"/>
  <c r="EA788" i="12"/>
  <c r="U788" i="12"/>
  <c r="DG1798" i="12"/>
  <c r="FO283" i="12"/>
  <c r="EA1798" i="12"/>
  <c r="BS788" i="12"/>
  <c r="DQ1798" i="12"/>
  <c r="CC283" i="12"/>
  <c r="EK2303" i="12"/>
  <c r="CC788" i="12"/>
  <c r="EU1293" i="12"/>
  <c r="A283" i="12"/>
  <c r="CM1293" i="12"/>
  <c r="K1293" i="12"/>
  <c r="DG2303" i="12"/>
  <c r="EA2303" i="12"/>
  <c r="BI283" i="12"/>
  <c r="DQ2303" i="12"/>
  <c r="DG1293" i="12"/>
  <c r="A2303" i="12"/>
  <c r="K2303" i="12"/>
  <c r="FE283" i="12"/>
  <c r="GI1798" i="12"/>
  <c r="BS2303" i="12"/>
  <c r="EK788" i="12"/>
  <c r="U1293" i="12"/>
  <c r="AY1798" i="12"/>
  <c r="CW2303" i="12"/>
  <c r="U1798" i="12"/>
  <c r="BS1293" i="12"/>
  <c r="CC2303" i="12"/>
  <c r="AY1293" i="12"/>
  <c r="EU788" i="12"/>
  <c r="AY2303" i="12"/>
  <c r="FO2303" i="12"/>
  <c r="CM283" i="12"/>
  <c r="FY283" i="12"/>
  <c r="CC129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W1799" i="12"/>
  <c r="DG284" i="12"/>
  <c r="A1294" i="12"/>
  <c r="FO2304" i="12"/>
  <c r="EU789" i="12"/>
  <c r="BI789" i="12"/>
  <c r="CM789" i="12"/>
  <c r="K1799" i="12"/>
  <c r="DQ2304" i="12"/>
  <c r="U2304" i="12"/>
  <c r="CM2304" i="12"/>
  <c r="DG1799" i="12"/>
  <c r="GI284" i="12"/>
  <c r="AE1294" i="12"/>
  <c r="EA284" i="12"/>
  <c r="EA1799" i="12"/>
  <c r="AE284" i="12"/>
  <c r="K789" i="12"/>
  <c r="CC284" i="12"/>
  <c r="DQ284" i="12"/>
  <c r="FO284" i="12"/>
  <c r="A2304" i="12"/>
  <c r="CM1294" i="12"/>
  <c r="U1799" i="12"/>
  <c r="FY1799" i="12"/>
  <c r="CW2304" i="12"/>
  <c r="CC2304" i="12"/>
  <c r="AY2304" i="12"/>
  <c r="DQ1294" i="12"/>
  <c r="FY789" i="12"/>
  <c r="FY2304" i="12"/>
  <c r="BS284" i="12"/>
  <c r="GI2304" i="12"/>
  <c r="CC1799" i="12"/>
  <c r="AY789" i="12"/>
  <c r="FY1294" i="12"/>
  <c r="EU1799" i="12"/>
  <c r="U1294" i="12"/>
  <c r="FE1294" i="12"/>
  <c r="BS1799" i="12"/>
  <c r="EK1799" i="12"/>
  <c r="AY284" i="12"/>
  <c r="EA1294" i="12"/>
  <c r="CW284" i="12"/>
  <c r="DG1294" i="12"/>
  <c r="EA2304" i="12"/>
  <c r="DQ789" i="12"/>
  <c r="CC789" i="12"/>
  <c r="FO1799" i="12"/>
  <c r="EU1294" i="12"/>
  <c r="AO789" i="12"/>
  <c r="EK1294" i="12"/>
  <c r="AO2304" i="12"/>
  <c r="FY284" i="12"/>
  <c r="FO1294" i="12"/>
  <c r="CW1294" i="12"/>
  <c r="K1294" i="12"/>
  <c r="CM1799" i="12"/>
  <c r="EU2304" i="12"/>
  <c r="FE284" i="12"/>
  <c r="AO1294" i="12"/>
  <c r="BI1799" i="12"/>
  <c r="A1799" i="12"/>
  <c r="AO284" i="12"/>
  <c r="EK789" i="12"/>
  <c r="AY1294" i="12"/>
  <c r="BS2304" i="12"/>
  <c r="CW789" i="12"/>
  <c r="AE789" i="12"/>
  <c r="CC1294" i="12"/>
  <c r="DG789" i="12"/>
  <c r="EK2304" i="12"/>
  <c r="GI789" i="12"/>
  <c r="A789" i="12"/>
  <c r="AE1799" i="12"/>
  <c r="CM284" i="12"/>
  <c r="A284" i="12"/>
  <c r="EA789" i="12"/>
  <c r="AO1799" i="12"/>
  <c r="K284" i="12"/>
  <c r="FE789" i="12"/>
  <c r="BI1294" i="12"/>
  <c r="AE2304" i="12"/>
  <c r="DQ1799" i="12"/>
  <c r="EK284" i="12"/>
  <c r="GI1294" i="12"/>
  <c r="U284" i="12"/>
  <c r="FE2304" i="12"/>
  <c r="FO789" i="12"/>
  <c r="FE1799" i="12"/>
  <c r="BS789" i="12"/>
  <c r="GI1799" i="12"/>
  <c r="EU284" i="12"/>
  <c r="K2304" i="12"/>
  <c r="BS1294" i="12"/>
  <c r="BI2304" i="12"/>
  <c r="BI284" i="12"/>
  <c r="U789" i="12"/>
  <c r="AY1799" i="12"/>
  <c r="DG230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K1295" i="12"/>
  <c r="BS1295" i="12"/>
  <c r="EA1295" i="12"/>
  <c r="EK1800" i="12"/>
  <c r="AY2305" i="12"/>
  <c r="FO2305" i="12"/>
  <c r="CC285" i="12"/>
  <c r="CW790" i="12"/>
  <c r="U1295" i="12"/>
  <c r="A1800" i="12"/>
  <c r="EA790" i="12"/>
  <c r="AO1800" i="12"/>
  <c r="DG2305" i="12"/>
  <c r="CW1800" i="12"/>
  <c r="EU1295" i="12"/>
  <c r="DQ285" i="12"/>
  <c r="CC790" i="12"/>
  <c r="A1295" i="12"/>
  <c r="BS2305" i="12"/>
  <c r="EK790" i="12"/>
  <c r="AY790" i="12"/>
  <c r="FY790" i="12"/>
  <c r="DG1295" i="12"/>
  <c r="BI2305" i="12"/>
  <c r="AO2305" i="12"/>
  <c r="AY1800" i="12"/>
  <c r="CW1295" i="12"/>
  <c r="DQ1800" i="12"/>
  <c r="BS790" i="12"/>
  <c r="K1800" i="12"/>
  <c r="CM790" i="12"/>
  <c r="FO285" i="12"/>
  <c r="CC1295" i="12"/>
  <c r="U1800" i="12"/>
  <c r="K285" i="12"/>
  <c r="FE285" i="12"/>
  <c r="AE1295" i="12"/>
  <c r="AE2305" i="12"/>
  <c r="FE1800" i="12"/>
  <c r="CW285" i="12"/>
  <c r="BI1800" i="12"/>
  <c r="CM2305" i="12"/>
  <c r="BS1800" i="12"/>
  <c r="A790" i="12"/>
  <c r="EK1295" i="12"/>
  <c r="CC2305" i="12"/>
  <c r="FY285" i="12"/>
  <c r="BS285" i="12"/>
  <c r="EU2305" i="12"/>
  <c r="BI1295" i="12"/>
  <c r="A2305" i="12"/>
  <c r="AY285" i="12"/>
  <c r="CM1800" i="12"/>
  <c r="FO1295" i="12"/>
  <c r="CC1800" i="12"/>
  <c r="K790" i="12"/>
  <c r="CM285" i="12"/>
  <c r="FY2305" i="12"/>
  <c r="EA2305" i="12"/>
  <c r="U2305" i="12"/>
  <c r="FO1800" i="12"/>
  <c r="FE790" i="12"/>
  <c r="EA285" i="12"/>
  <c r="AO1295" i="12"/>
  <c r="DQ2305" i="12"/>
  <c r="BI285" i="12"/>
  <c r="AE790" i="12"/>
  <c r="FE1295" i="12"/>
  <c r="EU285" i="12"/>
  <c r="GI1295" i="12"/>
  <c r="K2305" i="12"/>
  <c r="BI790" i="12"/>
  <c r="DG790" i="12"/>
  <c r="EU1800" i="12"/>
  <c r="U285" i="12"/>
  <c r="A285" i="12"/>
  <c r="EA1800" i="12"/>
  <c r="GI2305" i="12"/>
  <c r="GI285" i="12"/>
  <c r="FY1800" i="12"/>
  <c r="AO790" i="12"/>
  <c r="DG1800" i="12"/>
  <c r="FY1295" i="12"/>
  <c r="EK2305" i="12"/>
  <c r="AO285" i="12"/>
  <c r="GI1800" i="12"/>
  <c r="U790" i="12"/>
  <c r="EK285" i="12"/>
  <c r="DQ1295" i="12"/>
  <c r="DQ790" i="12"/>
  <c r="FO790" i="12"/>
  <c r="CW2305" i="12"/>
  <c r="CM1295" i="12"/>
  <c r="AE1800" i="12"/>
  <c r="AY1295" i="12"/>
  <c r="FE2305" i="12"/>
  <c r="DG285" i="12"/>
  <c r="AE285" i="12"/>
  <c r="EU790" i="12"/>
  <c r="GI79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CW1801" i="12"/>
  <c r="FE286" i="12"/>
  <c r="CM791" i="12"/>
  <c r="U1296" i="12"/>
  <c r="AY1296" i="12"/>
  <c r="FY791" i="12"/>
  <c r="FY1801" i="12"/>
  <c r="CW791" i="12"/>
  <c r="BI791" i="12"/>
  <c r="BS791" i="12"/>
  <c r="AY2306" i="12"/>
  <c r="EU2306" i="12"/>
  <c r="AO1801" i="12"/>
  <c r="K286" i="12"/>
  <c r="CM1801" i="12"/>
  <c r="AY791" i="12"/>
  <c r="FO1296" i="12"/>
  <c r="CM1296" i="12"/>
  <c r="CC1296" i="12"/>
  <c r="A2306" i="12"/>
  <c r="GI1801" i="12"/>
  <c r="DG2306" i="12"/>
  <c r="EA1801" i="12"/>
  <c r="A1296" i="12"/>
  <c r="DG1296" i="12"/>
  <c r="BS1296" i="12"/>
  <c r="GI286" i="12"/>
  <c r="BI1296" i="12"/>
  <c r="A286" i="12"/>
  <c r="CC1801" i="12"/>
  <c r="K791" i="12"/>
  <c r="EA1296" i="12"/>
  <c r="EA286" i="12"/>
  <c r="BI2306" i="12"/>
  <c r="DG1801" i="12"/>
  <c r="EU791" i="12"/>
  <c r="BI1801" i="12"/>
  <c r="CW1296" i="12"/>
  <c r="AE791" i="12"/>
  <c r="CM286" i="12"/>
  <c r="EK791" i="12"/>
  <c r="FO1801" i="12"/>
  <c r="A791" i="12"/>
  <c r="FO286" i="12"/>
  <c r="DQ1296" i="12"/>
  <c r="EA791" i="12"/>
  <c r="CW2306" i="12"/>
  <c r="GI1296" i="12"/>
  <c r="K1296" i="12"/>
  <c r="FE2306" i="12"/>
  <c r="U286" i="12"/>
  <c r="DQ1801" i="12"/>
  <c r="FE791" i="12"/>
  <c r="CW286" i="12"/>
  <c r="CC791" i="12"/>
  <c r="AY1801" i="12"/>
  <c r="AE1296" i="12"/>
  <c r="GI2306" i="12"/>
  <c r="EK1801" i="12"/>
  <c r="DG286" i="12"/>
  <c r="FY2306" i="12"/>
  <c r="AE2306" i="12"/>
  <c r="EU1801" i="12"/>
  <c r="FY286" i="12"/>
  <c r="GI791" i="12"/>
  <c r="FO2306" i="12"/>
  <c r="EK286" i="12"/>
  <c r="EA2306" i="12"/>
  <c r="EK2306" i="12"/>
  <c r="DQ2306" i="12"/>
  <c r="BS1801" i="12"/>
  <c r="CM2306" i="12"/>
  <c r="K1801" i="12"/>
  <c r="U791" i="12"/>
  <c r="AO2306" i="12"/>
  <c r="BS2306" i="12"/>
  <c r="EU286" i="12"/>
  <c r="FE1296" i="12"/>
  <c r="AO1296" i="12"/>
  <c r="EK1296" i="12"/>
  <c r="FE1801" i="12"/>
  <c r="AE1801" i="12"/>
  <c r="DQ791" i="12"/>
  <c r="FY1296" i="12"/>
  <c r="DQ286" i="12"/>
  <c r="AO286" i="12"/>
  <c r="U2306" i="12"/>
  <c r="BS286" i="12"/>
  <c r="FO791" i="12"/>
  <c r="AY286" i="12"/>
  <c r="AE286" i="12"/>
  <c r="AO791" i="12"/>
  <c r="EU1296" i="12"/>
  <c r="DG791" i="12"/>
  <c r="CC2306" i="12"/>
  <c r="CC286" i="12"/>
  <c r="K2306" i="12"/>
  <c r="BI286" i="12"/>
  <c r="A1801" i="12"/>
  <c r="U1801"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EK1297" i="12"/>
  <c r="FO1297" i="12"/>
  <c r="DG287" i="12"/>
  <c r="EA2307" i="12"/>
  <c r="BI1297" i="12"/>
  <c r="K792" i="12"/>
  <c r="FE2307" i="12"/>
  <c r="EU2307" i="12"/>
  <c r="AY287" i="12"/>
  <c r="AE287" i="12"/>
  <c r="AE2307" i="12"/>
  <c r="A2307" i="12"/>
  <c r="EU792" i="12"/>
  <c r="CM2307" i="12"/>
  <c r="DQ287" i="12"/>
  <c r="U287" i="12"/>
  <c r="U1297" i="12"/>
  <c r="BS1297" i="12"/>
  <c r="CC1297" i="12"/>
  <c r="A1802" i="12"/>
  <c r="EA1297" i="12"/>
  <c r="AO2307" i="12"/>
  <c r="EA287" i="12"/>
  <c r="DQ792" i="12"/>
  <c r="FE287" i="12"/>
  <c r="FY1802" i="12"/>
  <c r="CW1297" i="12"/>
  <c r="FE1297" i="12"/>
  <c r="AO1802" i="12"/>
  <c r="DG2307" i="12"/>
  <c r="DG1297" i="12"/>
  <c r="AY792" i="12"/>
  <c r="AY2307" i="12"/>
  <c r="BI287" i="12"/>
  <c r="CW287" i="12"/>
  <c r="GI287" i="12"/>
  <c r="EU1297" i="12"/>
  <c r="BS792" i="12"/>
  <c r="CC2307" i="12"/>
  <c r="DQ1802" i="12"/>
  <c r="BI792" i="12"/>
  <c r="K1802" i="12"/>
  <c r="FY1297" i="12"/>
  <c r="CC287" i="12"/>
  <c r="K2307" i="12"/>
  <c r="FY792" i="12"/>
  <c r="A287" i="12"/>
  <c r="U2307" i="12"/>
  <c r="EK792" i="12"/>
  <c r="CM287" i="12"/>
  <c r="AY1802" i="12"/>
  <c r="DG792" i="12"/>
  <c r="GI1802" i="12"/>
  <c r="CM1802" i="12"/>
  <c r="GI792" i="12"/>
  <c r="AY1297" i="12"/>
  <c r="CW2307" i="12"/>
  <c r="DQ1297" i="12"/>
  <c r="CW1802" i="12"/>
  <c r="CM1297" i="12"/>
  <c r="FO792" i="12"/>
  <c r="K287" i="12"/>
  <c r="U1802" i="12"/>
  <c r="CW792" i="12"/>
  <c r="BI2307" i="12"/>
  <c r="EA1802" i="12"/>
  <c r="DQ2307" i="12"/>
  <c r="AE1297" i="12"/>
  <c r="K1297" i="12"/>
  <c r="DG1802" i="12"/>
  <c r="CC792" i="12"/>
  <c r="AE792" i="12"/>
  <c r="AO287" i="12"/>
  <c r="EU287" i="12"/>
  <c r="A792" i="12"/>
  <c r="FO287" i="12"/>
  <c r="U792" i="12"/>
  <c r="AO792" i="12"/>
  <c r="CM792" i="12"/>
  <c r="FE792" i="12"/>
  <c r="BS287" i="12"/>
  <c r="EK287" i="12"/>
  <c r="FE1802" i="12"/>
  <c r="EK1802" i="12"/>
  <c r="FO2307" i="12"/>
  <c r="AO1297" i="12"/>
  <c r="A1297" i="12"/>
  <c r="AE1802" i="12"/>
  <c r="GI2307" i="12"/>
  <c r="BS1802" i="12"/>
  <c r="EK2307" i="12"/>
  <c r="EA792" i="12"/>
  <c r="CC1802" i="12"/>
  <c r="GI1297" i="12"/>
  <c r="FY2307" i="12"/>
  <c r="BS2307" i="12"/>
  <c r="BI1802" i="12"/>
  <c r="FY287" i="12"/>
  <c r="EU1802" i="12"/>
  <c r="FO180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GI288" i="12"/>
  <c r="CC793" i="12"/>
  <c r="U2308" i="12"/>
  <c r="EA2308" i="12"/>
  <c r="FO793" i="12"/>
  <c r="CW288" i="12"/>
  <c r="BI1803" i="12"/>
  <c r="EA1298" i="12"/>
  <c r="CC2308" i="12"/>
  <c r="FY1298" i="12"/>
  <c r="BI1298" i="12"/>
  <c r="FE288" i="12"/>
  <c r="GI1298" i="12"/>
  <c r="EU288" i="12"/>
  <c r="DQ1298" i="12"/>
  <c r="AY1298" i="12"/>
  <c r="K793" i="12"/>
  <c r="BI2308" i="12"/>
  <c r="FY1803" i="12"/>
  <c r="K1803" i="12"/>
  <c r="AY2308" i="12"/>
  <c r="DG2308" i="12"/>
  <c r="AY793" i="12"/>
  <c r="BI793" i="12"/>
  <c r="CW1803" i="12"/>
  <c r="DG1298" i="12"/>
  <c r="FE1803" i="12"/>
  <c r="CW793" i="12"/>
  <c r="U1298" i="12"/>
  <c r="BS1803" i="12"/>
  <c r="FE2308" i="12"/>
  <c r="CW2308" i="12"/>
  <c r="EA1803" i="12"/>
  <c r="EK1803" i="12"/>
  <c r="K2308" i="12"/>
  <c r="AE793" i="12"/>
  <c r="FY2308" i="12"/>
  <c r="FO288" i="12"/>
  <c r="A1803" i="12"/>
  <c r="EU1298" i="12"/>
  <c r="K288" i="12"/>
  <c r="EK793" i="12"/>
  <c r="BS2308" i="12"/>
  <c r="GI2308" i="12"/>
  <c r="FY288" i="12"/>
  <c r="AE1803" i="12"/>
  <c r="GI1803" i="12"/>
  <c r="AO288" i="12"/>
  <c r="DQ288" i="12"/>
  <c r="AY1803" i="12"/>
  <c r="A2308" i="12"/>
  <c r="EU2308" i="12"/>
  <c r="EA288" i="12"/>
  <c r="EK288" i="12"/>
  <c r="DQ2308" i="12"/>
  <c r="BS1298" i="12"/>
  <c r="AE1298" i="12"/>
  <c r="K1298" i="12"/>
  <c r="BS793" i="12"/>
  <c r="FO2308" i="12"/>
  <c r="EU1803" i="12"/>
  <c r="CM288" i="12"/>
  <c r="AO2308" i="12"/>
  <c r="FE1298" i="12"/>
  <c r="CW1298" i="12"/>
  <c r="AO793" i="12"/>
  <c r="CC1298" i="12"/>
  <c r="DG288" i="12"/>
  <c r="BI288" i="12"/>
  <c r="DG1803" i="12"/>
  <c r="FY793" i="12"/>
  <c r="CC1803" i="12"/>
  <c r="EU793" i="12"/>
  <c r="AO1803" i="12"/>
  <c r="AE2308" i="12"/>
  <c r="DQ793" i="12"/>
  <c r="AE288" i="12"/>
  <c r="FO1298" i="12"/>
  <c r="BS288" i="12"/>
  <c r="A793" i="12"/>
  <c r="AY288" i="12"/>
  <c r="FE793" i="12"/>
  <c r="EK2308" i="12"/>
  <c r="DG793" i="12"/>
  <c r="A288" i="12"/>
  <c r="CM1803" i="12"/>
  <c r="DQ1803" i="12"/>
  <c r="U793" i="12"/>
  <c r="GI793" i="12"/>
  <c r="FO1803" i="12"/>
  <c r="EK1298" i="12"/>
  <c r="EA793" i="12"/>
  <c r="A1298" i="12"/>
  <c r="CM2308" i="12"/>
  <c r="U1803" i="12"/>
  <c r="U288" i="12"/>
  <c r="CM793" i="12"/>
  <c r="CM1298" i="12"/>
  <c r="CC288" i="12"/>
  <c r="AO129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CW1299" i="12"/>
  <c r="CC1804" i="12"/>
  <c r="CM794" i="12"/>
  <c r="FY289" i="12"/>
  <c r="AY2309" i="12"/>
  <c r="AE2309" i="12"/>
  <c r="U2309" i="12"/>
  <c r="BS2309" i="12"/>
  <c r="BS289" i="12"/>
  <c r="K289" i="12"/>
  <c r="AY1299" i="12"/>
  <c r="BI794" i="12"/>
  <c r="K2309" i="12"/>
  <c r="A1804" i="12"/>
  <c r="DQ1804" i="12"/>
  <c r="FE289" i="12"/>
  <c r="EU794" i="12"/>
  <c r="CC289" i="12"/>
  <c r="A1299" i="12"/>
  <c r="DG1804" i="12"/>
  <c r="GI289" i="12"/>
  <c r="FO1299" i="12"/>
  <c r="FO794" i="12"/>
  <c r="EK1299" i="12"/>
  <c r="DQ794" i="12"/>
  <c r="EU2309" i="12"/>
  <c r="CW794" i="12"/>
  <c r="CW2309" i="12"/>
  <c r="AY1804" i="12"/>
  <c r="FE794" i="12"/>
  <c r="FO2309" i="12"/>
  <c r="CC2309" i="12"/>
  <c r="BI1804" i="12"/>
  <c r="GI2309" i="12"/>
  <c r="DQ1299" i="12"/>
  <c r="A794" i="12"/>
  <c r="A2309" i="12"/>
  <c r="AO1804" i="12"/>
  <c r="FY2309" i="12"/>
  <c r="U1299" i="12"/>
  <c r="FE2309" i="12"/>
  <c r="CM289" i="12"/>
  <c r="K1804" i="12"/>
  <c r="AE794" i="12"/>
  <c r="A289" i="12"/>
  <c r="DG289" i="12"/>
  <c r="EU1804" i="12"/>
  <c r="K794" i="12"/>
  <c r="EK289" i="12"/>
  <c r="CM1299" i="12"/>
  <c r="EU289" i="12"/>
  <c r="EA1299" i="12"/>
  <c r="CC1299" i="12"/>
  <c r="DG794" i="12"/>
  <c r="GI794" i="12"/>
  <c r="EK2309" i="12"/>
  <c r="AO289" i="12"/>
  <c r="EA1804" i="12"/>
  <c r="U794" i="12"/>
  <c r="EK1804" i="12"/>
  <c r="GI1804" i="12"/>
  <c r="FO289" i="12"/>
  <c r="AO2309" i="12"/>
  <c r="BS1804" i="12"/>
  <c r="AO1299" i="12"/>
  <c r="EA794" i="12"/>
  <c r="DQ2309" i="12"/>
  <c r="DG1299" i="12"/>
  <c r="AO794" i="12"/>
  <c r="AE289" i="12"/>
  <c r="CC794" i="12"/>
  <c r="BI2309" i="12"/>
  <c r="U289" i="12"/>
  <c r="K1299" i="12"/>
  <c r="BI1299" i="12"/>
  <c r="EK794" i="12"/>
  <c r="FY1804" i="12"/>
  <c r="AY289" i="12"/>
  <c r="DQ289" i="12"/>
  <c r="EA2309" i="12"/>
  <c r="EA289" i="12"/>
  <c r="FY1299" i="12"/>
  <c r="U1804" i="12"/>
  <c r="AE1299" i="12"/>
  <c r="FE1804" i="12"/>
  <c r="BS794" i="12"/>
  <c r="BS1299" i="12"/>
  <c r="FE1299" i="12"/>
  <c r="FY794" i="12"/>
  <c r="GI1299" i="12"/>
  <c r="FO1804" i="12"/>
  <c r="CM2309" i="12"/>
  <c r="AE1804" i="12"/>
  <c r="CW289" i="12"/>
  <c r="AY794" i="12"/>
  <c r="DG2309" i="12"/>
  <c r="EU1299" i="12"/>
  <c r="CW1804" i="12"/>
  <c r="BI289" i="12"/>
  <c r="CM1804"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A290" i="12"/>
  <c r="EK290" i="12"/>
  <c r="CM1300" i="12"/>
  <c r="EU795" i="12"/>
  <c r="U2310" i="12"/>
  <c r="GI1805" i="12"/>
  <c r="AY795" i="12"/>
  <c r="EK2310" i="12"/>
  <c r="U1300" i="12"/>
  <c r="FY795" i="12"/>
  <c r="GI290" i="12"/>
  <c r="CC795" i="12"/>
  <c r="CM795" i="12"/>
  <c r="FO2310" i="12"/>
  <c r="K1300" i="12"/>
  <c r="BS290" i="12"/>
  <c r="FY1805" i="12"/>
  <c r="AO1300" i="12"/>
  <c r="CW795" i="12"/>
  <c r="DG795" i="12"/>
  <c r="EA795" i="12"/>
  <c r="EA1805" i="12"/>
  <c r="BS795" i="12"/>
  <c r="K290" i="12"/>
  <c r="CM290" i="12"/>
  <c r="K2310" i="12"/>
  <c r="FY1300" i="12"/>
  <c r="EK1300" i="12"/>
  <c r="A2310" i="12"/>
  <c r="BI1805" i="12"/>
  <c r="A1300" i="12"/>
  <c r="U290" i="12"/>
  <c r="U1805" i="12"/>
  <c r="DQ1300" i="12"/>
  <c r="BI290" i="12"/>
  <c r="GI1300" i="12"/>
  <c r="FE2310" i="12"/>
  <c r="FO290" i="12"/>
  <c r="EK1805" i="12"/>
  <c r="BI2310" i="12"/>
  <c r="AE2310" i="12"/>
  <c r="AO290" i="12"/>
  <c r="K1805" i="12"/>
  <c r="AE290" i="12"/>
  <c r="FY290" i="12"/>
  <c r="FE1805" i="12"/>
  <c r="EA2310" i="12"/>
  <c r="EU290" i="12"/>
  <c r="DG1300" i="12"/>
  <c r="EU1805" i="12"/>
  <c r="AY1805" i="12"/>
  <c r="AO2310" i="12"/>
  <c r="CW2310" i="12"/>
  <c r="CW1300" i="12"/>
  <c r="FE290" i="12"/>
  <c r="A795" i="12"/>
  <c r="EK795" i="12"/>
  <c r="DQ290" i="12"/>
  <c r="CW1805" i="12"/>
  <c r="DQ2310" i="12"/>
  <c r="AE795" i="12"/>
  <c r="BS2310" i="12"/>
  <c r="DG2310" i="12"/>
  <c r="BS1805" i="12"/>
  <c r="FE1300" i="12"/>
  <c r="EU2310" i="12"/>
  <c r="DQ795" i="12"/>
  <c r="FO1805" i="12"/>
  <c r="CC2310" i="12"/>
  <c r="GI2310" i="12"/>
  <c r="FO795" i="12"/>
  <c r="EA290" i="12"/>
  <c r="AO795" i="12"/>
  <c r="FO1300" i="12"/>
  <c r="AY1300" i="12"/>
  <c r="AY290" i="12"/>
  <c r="AE1805" i="12"/>
  <c r="BI1300" i="12"/>
  <c r="FY2310" i="12"/>
  <c r="DG290" i="12"/>
  <c r="EA1300" i="12"/>
  <c r="DQ1805" i="12"/>
  <c r="CC1300" i="12"/>
  <c r="CW290" i="12"/>
  <c r="EU1300" i="12"/>
  <c r="BS1300" i="12"/>
  <c r="FE795" i="12"/>
  <c r="DG1805" i="12"/>
  <c r="GI795" i="12"/>
  <c r="CM1805" i="12"/>
  <c r="BI795" i="12"/>
  <c r="AY2310" i="12"/>
  <c r="CM2310" i="12"/>
  <c r="CC1805" i="12"/>
  <c r="CC290" i="12"/>
  <c r="AE1300" i="12"/>
  <c r="U795" i="12"/>
  <c r="AO1805" i="12"/>
  <c r="K795" i="12"/>
  <c r="A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FO1301" i="12"/>
  <c r="U2311" i="12"/>
  <c r="FY2311" i="12"/>
  <c r="FE291" i="12"/>
  <c r="EA2311" i="12"/>
  <c r="FE1301" i="12"/>
  <c r="EA1806" i="12"/>
  <c r="EK2311" i="12"/>
  <c r="CC1301" i="12"/>
  <c r="FY796" i="12"/>
  <c r="K2311" i="12"/>
  <c r="EU291" i="12"/>
  <c r="EA291" i="12"/>
  <c r="U1806" i="12"/>
  <c r="AE796" i="12"/>
  <c r="EA1301" i="12"/>
  <c r="EU796" i="12"/>
  <c r="A2311" i="12"/>
  <c r="BS291" i="12"/>
  <c r="AO796" i="12"/>
  <c r="FE2311" i="12"/>
  <c r="BS796" i="12"/>
  <c r="GI2311" i="12"/>
  <c r="DG291" i="12"/>
  <c r="AY1806" i="12"/>
  <c r="BI291" i="12"/>
  <c r="EU2311" i="12"/>
  <c r="CW1301" i="12"/>
  <c r="AE2311" i="12"/>
  <c r="DQ2311" i="12"/>
  <c r="DQ291" i="12"/>
  <c r="AO291" i="12"/>
  <c r="EU1301" i="12"/>
  <c r="K291" i="12"/>
  <c r="AY291" i="12"/>
  <c r="GI796" i="12"/>
  <c r="DQ1301" i="12"/>
  <c r="FO291" i="12"/>
  <c r="A796" i="12"/>
  <c r="CC2311" i="12"/>
  <c r="BS2311" i="12"/>
  <c r="EK291" i="12"/>
  <c r="CM796" i="12"/>
  <c r="BI796" i="12"/>
  <c r="BS1301" i="12"/>
  <c r="AO2311" i="12"/>
  <c r="BS1806" i="12"/>
  <c r="AY1301" i="12"/>
  <c r="GI1301" i="12"/>
  <c r="A291" i="12"/>
  <c r="FY1806" i="12"/>
  <c r="CC1806" i="12"/>
  <c r="GI1806" i="12"/>
  <c r="GI291" i="12"/>
  <c r="EA796" i="12"/>
  <c r="K796" i="12"/>
  <c r="BI1806" i="12"/>
  <c r="AE291" i="12"/>
  <c r="FO796" i="12"/>
  <c r="K1806" i="12"/>
  <c r="AO1301" i="12"/>
  <c r="A1301" i="12"/>
  <c r="DQ1806" i="12"/>
  <c r="EU1806" i="12"/>
  <c r="FY291" i="12"/>
  <c r="CW1806" i="12"/>
  <c r="AY2311" i="12"/>
  <c r="FY1301" i="12"/>
  <c r="U796" i="12"/>
  <c r="AE1301" i="12"/>
  <c r="U1301" i="12"/>
  <c r="CM291" i="12"/>
  <c r="CC291" i="12"/>
  <c r="CC796" i="12"/>
  <c r="EK796" i="12"/>
  <c r="CM2311" i="12"/>
  <c r="K1301" i="12"/>
  <c r="AE1806" i="12"/>
  <c r="FE1806" i="12"/>
  <c r="AO1806" i="12"/>
  <c r="CM1806" i="12"/>
  <c r="EK1806" i="12"/>
  <c r="FE796" i="12"/>
  <c r="DG1301" i="12"/>
  <c r="CM1301" i="12"/>
  <c r="CW796" i="12"/>
  <c r="A1806" i="12"/>
  <c r="BI2311" i="12"/>
  <c r="U291" i="12"/>
  <c r="DG1806" i="12"/>
  <c r="AY796" i="12"/>
  <c r="EK1301" i="12"/>
  <c r="FO2311" i="12"/>
  <c r="DG2311" i="12"/>
  <c r="BI1301" i="12"/>
  <c r="CW2311" i="12"/>
  <c r="DQ796" i="12"/>
  <c r="DG796" i="12"/>
  <c r="FO1806" i="12"/>
  <c r="CW29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292" i="12"/>
  <c r="CC2312" i="12"/>
  <c r="EA1807" i="12"/>
  <c r="FY2312" i="12"/>
  <c r="GI1807" i="12"/>
  <c r="AE292" i="12"/>
  <c r="FE292" i="12"/>
  <c r="CW797" i="12"/>
  <c r="BS797" i="12"/>
  <c r="AO797" i="12"/>
  <c r="K1807" i="12"/>
  <c r="CM2312" i="12"/>
  <c r="DQ292" i="12"/>
  <c r="K1302" i="12"/>
  <c r="FE1807" i="12"/>
  <c r="BI2312" i="12"/>
  <c r="EA797" i="12"/>
  <c r="AY797" i="12"/>
  <c r="GI797" i="12"/>
  <c r="EA1302" i="12"/>
  <c r="CM1302" i="12"/>
  <c r="EK797" i="12"/>
  <c r="EU292" i="12"/>
  <c r="AY1807" i="12"/>
  <c r="AE1807" i="12"/>
  <c r="DG1807" i="12"/>
  <c r="FY1302" i="12"/>
  <c r="BS292" i="12"/>
  <c r="BI1807" i="12"/>
  <c r="CC797" i="12"/>
  <c r="BS2312" i="12"/>
  <c r="DQ2312" i="12"/>
  <c r="DQ797" i="12"/>
  <c r="K2312" i="12"/>
  <c r="AO2312" i="12"/>
  <c r="EU2312" i="12"/>
  <c r="FO797" i="12"/>
  <c r="GI292" i="12"/>
  <c r="DG797" i="12"/>
  <c r="AE797" i="12"/>
  <c r="FY292" i="12"/>
  <c r="AE1302" i="12"/>
  <c r="FO1807" i="12"/>
  <c r="DG1302" i="12"/>
  <c r="EK2312" i="12"/>
  <c r="EU797" i="12"/>
  <c r="CM1807" i="12"/>
  <c r="K292" i="12"/>
  <c r="FY1807" i="12"/>
  <c r="EU1807" i="12"/>
  <c r="EA2312" i="12"/>
  <c r="U1807" i="12"/>
  <c r="BS1807" i="12"/>
  <c r="U292" i="12"/>
  <c r="U2312" i="12"/>
  <c r="FE1302" i="12"/>
  <c r="FO2312" i="12"/>
  <c r="A1302" i="12"/>
  <c r="EK1302" i="12"/>
  <c r="A1807" i="12"/>
  <c r="BI1302" i="12"/>
  <c r="CW1807" i="12"/>
  <c r="CW2312" i="12"/>
  <c r="GI1302" i="12"/>
  <c r="AY2312" i="12"/>
  <c r="A292" i="12"/>
  <c r="AY292" i="12"/>
  <c r="DG292" i="12"/>
  <c r="EA292" i="12"/>
  <c r="DG2312" i="12"/>
  <c r="GI2312" i="12"/>
  <c r="CM292" i="12"/>
  <c r="AO292" i="12"/>
  <c r="CC1807" i="12"/>
  <c r="AO1807" i="12"/>
  <c r="U797" i="12"/>
  <c r="FO1302" i="12"/>
  <c r="CW1302" i="12"/>
  <c r="A2312" i="12"/>
  <c r="AY1302" i="12"/>
  <c r="AO1302" i="12"/>
  <c r="U1302" i="12"/>
  <c r="CC1302" i="12"/>
  <c r="FO292" i="12"/>
  <c r="K797" i="12"/>
  <c r="CC292" i="12"/>
  <c r="BS1302" i="12"/>
  <c r="BI797" i="12"/>
  <c r="EK292" i="12"/>
  <c r="AE2312" i="12"/>
  <c r="FE797" i="12"/>
  <c r="A797" i="12"/>
  <c r="CM797" i="12"/>
  <c r="FE2312" i="12"/>
  <c r="EU1302" i="12"/>
  <c r="DQ1302" i="12"/>
  <c r="EK1807" i="12"/>
  <c r="FY797" i="12"/>
  <c r="CW292" i="12"/>
  <c r="DQ180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DG1303" i="12"/>
  <c r="FY1303" i="12"/>
  <c r="BS1303" i="12"/>
  <c r="AO293" i="12"/>
  <c r="EU798" i="12"/>
  <c r="CW2313" i="12"/>
  <c r="EK798" i="12"/>
  <c r="GI1303" i="12"/>
  <c r="AE293" i="12"/>
  <c r="EU1808" i="12"/>
  <c r="BI293" i="12"/>
  <c r="BI1303" i="12"/>
  <c r="DQ293" i="12"/>
  <c r="DQ798" i="12"/>
  <c r="U293" i="12"/>
  <c r="EU1303" i="12"/>
  <c r="DG2313" i="12"/>
  <c r="CM798" i="12"/>
  <c r="EK293" i="12"/>
  <c r="FE798" i="12"/>
  <c r="AE798" i="12"/>
  <c r="CC1808" i="12"/>
  <c r="FO293" i="12"/>
  <c r="CC798" i="12"/>
  <c r="EK1808" i="12"/>
  <c r="GI2313" i="12"/>
  <c r="FO798" i="12"/>
  <c r="AY1303" i="12"/>
  <c r="U2313" i="12"/>
  <c r="K1303" i="12"/>
  <c r="BI1808" i="12"/>
  <c r="CC293" i="12"/>
  <c r="DG293" i="12"/>
  <c r="BS798" i="12"/>
  <c r="EK2313" i="12"/>
  <c r="FO1303" i="12"/>
  <c r="CW293" i="12"/>
  <c r="EA798" i="12"/>
  <c r="DQ2313" i="12"/>
  <c r="DG798" i="12"/>
  <c r="CM293" i="12"/>
  <c r="BS1808" i="12"/>
  <c r="A293" i="12"/>
  <c r="FY2313" i="12"/>
  <c r="AO2313" i="12"/>
  <c r="BS2313" i="12"/>
  <c r="CC2313" i="12"/>
  <c r="EA2313" i="12"/>
  <c r="EU2313" i="12"/>
  <c r="EK1303" i="12"/>
  <c r="EA1303" i="12"/>
  <c r="K2313" i="12"/>
  <c r="CM1808" i="12"/>
  <c r="BI2313" i="12"/>
  <c r="DG1808" i="12"/>
  <c r="U798" i="12"/>
  <c r="CC1303" i="12"/>
  <c r="DQ1808" i="12"/>
  <c r="FE2313" i="12"/>
  <c r="A2313" i="12"/>
  <c r="AY1808" i="12"/>
  <c r="U1303" i="12"/>
  <c r="CM2313" i="12"/>
  <c r="FE1808" i="12"/>
  <c r="GI1808" i="12"/>
  <c r="FE293" i="12"/>
  <c r="GI798" i="12"/>
  <c r="CW1808" i="12"/>
  <c r="FE1303" i="12"/>
  <c r="AE1808" i="12"/>
  <c r="AE1303" i="12"/>
  <c r="DQ1303" i="12"/>
  <c r="AO1303" i="12"/>
  <c r="FO1808" i="12"/>
  <c r="U1808" i="12"/>
  <c r="FY1808" i="12"/>
  <c r="AY293" i="12"/>
  <c r="FY798" i="12"/>
  <c r="BI798" i="12"/>
  <c r="AO1808" i="12"/>
  <c r="A798" i="12"/>
  <c r="FY293" i="12"/>
  <c r="CW798" i="12"/>
  <c r="EA1808" i="12"/>
  <c r="AE2313" i="12"/>
  <c r="EU293" i="12"/>
  <c r="K798" i="12"/>
  <c r="CW1303" i="12"/>
  <c r="EA293" i="12"/>
  <c r="FO2313" i="12"/>
  <c r="GI293" i="12"/>
  <c r="K1808" i="12"/>
  <c r="AY798" i="12"/>
  <c r="AO798" i="12"/>
  <c r="CM1303" i="12"/>
  <c r="A1808" i="12"/>
  <c r="AY2313" i="12"/>
  <c r="K293" i="12"/>
  <c r="A1303" i="12"/>
  <c r="BS29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CM799" i="12"/>
  <c r="FY1809" i="12"/>
  <c r="FY1304" i="12"/>
  <c r="U294" i="12"/>
  <c r="AY294" i="12"/>
  <c r="K799" i="12"/>
  <c r="CM294" i="12"/>
  <c r="AY1809" i="12"/>
  <c r="DG1304" i="12"/>
  <c r="AO294" i="12"/>
  <c r="FE799" i="12"/>
  <c r="AO2314" i="12"/>
  <c r="FO1809" i="12"/>
  <c r="EU294" i="12"/>
  <c r="AE1809" i="12"/>
  <c r="BI1304" i="12"/>
  <c r="DG2314" i="12"/>
  <c r="FE1809" i="12"/>
  <c r="CC1304" i="12"/>
  <c r="A2314" i="12"/>
  <c r="A1809" i="12"/>
  <c r="BI294" i="12"/>
  <c r="EU799" i="12"/>
  <c r="U1809" i="12"/>
  <c r="K1304" i="12"/>
  <c r="AO799" i="12"/>
  <c r="GI294" i="12"/>
  <c r="U2314" i="12"/>
  <c r="DQ294" i="12"/>
  <c r="DG294" i="12"/>
  <c r="GI799" i="12"/>
  <c r="EU1304" i="12"/>
  <c r="BI2314" i="12"/>
  <c r="BS2314" i="12"/>
  <c r="AY2314" i="12"/>
  <c r="AY799" i="12"/>
  <c r="A294" i="12"/>
  <c r="DQ1809" i="12"/>
  <c r="EA294" i="12"/>
  <c r="CC799" i="12"/>
  <c r="CM2314" i="12"/>
  <c r="EA799" i="12"/>
  <c r="BI799" i="12"/>
  <c r="EU1809" i="12"/>
  <c r="EK1809" i="12"/>
  <c r="EK2314" i="12"/>
  <c r="FE294" i="12"/>
  <c r="K1809" i="12"/>
  <c r="DG799" i="12"/>
  <c r="FY2314" i="12"/>
  <c r="EA1809" i="12"/>
  <c r="U1304" i="12"/>
  <c r="A799" i="12"/>
  <c r="DQ2314" i="12"/>
  <c r="K2314" i="12"/>
  <c r="EU2314" i="12"/>
  <c r="CW1304" i="12"/>
  <c r="DQ799" i="12"/>
  <c r="CW294" i="12"/>
  <c r="EK1304" i="12"/>
  <c r="CM1304" i="12"/>
  <c r="BS1304" i="12"/>
  <c r="AE1304" i="12"/>
  <c r="EK799" i="12"/>
  <c r="FO1304" i="12"/>
  <c r="AY1304" i="12"/>
  <c r="CW799" i="12"/>
  <c r="K294" i="12"/>
  <c r="A1304" i="12"/>
  <c r="CC1809" i="12"/>
  <c r="CC294" i="12"/>
  <c r="EA1304" i="12"/>
  <c r="FO294" i="12"/>
  <c r="CM1809" i="12"/>
  <c r="AE294" i="12"/>
  <c r="BI1809" i="12"/>
  <c r="CW1809" i="12"/>
  <c r="BS1809" i="12"/>
  <c r="GI1809" i="12"/>
  <c r="GI2314" i="12"/>
  <c r="BS799" i="12"/>
  <c r="AE2314" i="12"/>
  <c r="FO799" i="12"/>
  <c r="FE1304" i="12"/>
  <c r="DG1809" i="12"/>
  <c r="AE799" i="12"/>
  <c r="CC2314" i="12"/>
  <c r="FE2314" i="12"/>
  <c r="U799" i="12"/>
  <c r="GI1304" i="12"/>
  <c r="AO1809" i="12"/>
  <c r="FO2314" i="12"/>
  <c r="FY294" i="12"/>
  <c r="EK294" i="12"/>
  <c r="BS294" i="12"/>
  <c r="CW2314" i="12"/>
  <c r="EA2314" i="12"/>
  <c r="FY799" i="12"/>
  <c r="DQ1304" i="12"/>
  <c r="AO130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AE295" i="12"/>
  <c r="CM295" i="12"/>
  <c r="AE1305" i="12"/>
  <c r="EA1305" i="12"/>
  <c r="DG800" i="12"/>
  <c r="AE800" i="12"/>
  <c r="EU1810" i="12"/>
  <c r="EA800" i="12"/>
  <c r="BS295" i="12"/>
  <c r="AE2315" i="12"/>
  <c r="FE800" i="12"/>
  <c r="EA295" i="12"/>
  <c r="BI1810" i="12"/>
  <c r="DG1305" i="12"/>
  <c r="A2315" i="12"/>
  <c r="EA1810" i="12"/>
  <c r="EA2315" i="12"/>
  <c r="A1810" i="12"/>
  <c r="CC1810" i="12"/>
  <c r="FE2315" i="12"/>
  <c r="A800" i="12"/>
  <c r="U1305" i="12"/>
  <c r="BI295" i="12"/>
  <c r="K800" i="12"/>
  <c r="K1810" i="12"/>
  <c r="DG2315" i="12"/>
  <c r="U295" i="12"/>
  <c r="EK800" i="12"/>
  <c r="GI1810" i="12"/>
  <c r="DQ800" i="12"/>
  <c r="U1810" i="12"/>
  <c r="FY1305" i="12"/>
  <c r="FY1810" i="12"/>
  <c r="CW800" i="12"/>
  <c r="CC295" i="12"/>
  <c r="AY2315" i="12"/>
  <c r="AO1305" i="12"/>
  <c r="A295" i="12"/>
  <c r="CC2315" i="12"/>
  <c r="DQ1305" i="12"/>
  <c r="BI2315" i="12"/>
  <c r="CM800" i="12"/>
  <c r="U800" i="12"/>
  <c r="AO2315" i="12"/>
  <c r="FO295" i="12"/>
  <c r="EK295" i="12"/>
  <c r="AO800" i="12"/>
  <c r="DG295" i="12"/>
  <c r="EU1305" i="12"/>
  <c r="DQ295" i="12"/>
  <c r="FO2315" i="12"/>
  <c r="CM1305" i="12"/>
  <c r="FY2315" i="12"/>
  <c r="EK1305" i="12"/>
  <c r="BS800" i="12"/>
  <c r="DQ1810" i="12"/>
  <c r="FY800" i="12"/>
  <c r="AO295" i="12"/>
  <c r="GI2315" i="12"/>
  <c r="CC800" i="12"/>
  <c r="K1305" i="12"/>
  <c r="AY1305" i="12"/>
  <c r="EU295" i="12"/>
  <c r="FO1810" i="12"/>
  <c r="DQ2315" i="12"/>
  <c r="EK1810" i="12"/>
  <c r="FE1810" i="12"/>
  <c r="GI1305" i="12"/>
  <c r="AY1810" i="12"/>
  <c r="CC1305" i="12"/>
  <c r="BS1810" i="12"/>
  <c r="FO1305" i="12"/>
  <c r="FE1305" i="12"/>
  <c r="EK2315" i="12"/>
  <c r="EU2315" i="12"/>
  <c r="AY800" i="12"/>
  <c r="AY295" i="12"/>
  <c r="DG1810" i="12"/>
  <c r="CW1305" i="12"/>
  <c r="K295" i="12"/>
  <c r="FE295" i="12"/>
  <c r="K2315" i="12"/>
  <c r="BS1305" i="12"/>
  <c r="CM2315" i="12"/>
  <c r="BS2315" i="12"/>
  <c r="U2315" i="12"/>
  <c r="CW2315" i="12"/>
  <c r="CM1810" i="12"/>
  <c r="CW1810" i="12"/>
  <c r="GI800" i="12"/>
  <c r="CW295" i="12"/>
  <c r="FY295" i="12"/>
  <c r="BI800" i="12"/>
  <c r="EU800" i="12"/>
  <c r="FO800" i="12"/>
  <c r="GI295" i="12"/>
  <c r="AO1810" i="12"/>
  <c r="A1305" i="12"/>
  <c r="AE1810" i="12"/>
  <c r="BI130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FY801" i="12"/>
  <c r="CW2316" i="12"/>
  <c r="BI1811" i="12"/>
  <c r="EK296" i="12"/>
  <c r="FO1811" i="12"/>
  <c r="AO296" i="12"/>
  <c r="EU801" i="12"/>
  <c r="AY1306" i="12"/>
  <c r="EK1811" i="12"/>
  <c r="AE1811" i="12"/>
  <c r="GI801" i="12"/>
  <c r="AO1811" i="12"/>
  <c r="FO2316" i="12"/>
  <c r="AE801" i="12"/>
  <c r="EA2316" i="12"/>
  <c r="BS801" i="12"/>
  <c r="FE296" i="12"/>
  <c r="AO801" i="12"/>
  <c r="CC801" i="12"/>
  <c r="A296" i="12"/>
  <c r="EA296" i="12"/>
  <c r="EK801" i="12"/>
  <c r="DG296" i="12"/>
  <c r="AO1306" i="12"/>
  <c r="BS1811" i="12"/>
  <c r="K2316" i="12"/>
  <c r="GI1306" i="12"/>
  <c r="U1306" i="12"/>
  <c r="FE801" i="12"/>
  <c r="FY1811" i="12"/>
  <c r="CW296" i="12"/>
  <c r="BS296" i="12"/>
  <c r="CM296" i="12"/>
  <c r="GI2316" i="12"/>
  <c r="AE1306" i="12"/>
  <c r="K1811" i="12"/>
  <c r="CM801" i="12"/>
  <c r="EU1811" i="12"/>
  <c r="FY2316" i="12"/>
  <c r="BI801" i="12"/>
  <c r="BI1306" i="12"/>
  <c r="DG801" i="12"/>
  <c r="AY801" i="12"/>
  <c r="FO1306" i="12"/>
  <c r="DQ2316" i="12"/>
  <c r="CM1811" i="12"/>
  <c r="FO801" i="12"/>
  <c r="U1811" i="12"/>
  <c r="EU1306" i="12"/>
  <c r="CC1306" i="12"/>
  <c r="GI1811" i="12"/>
  <c r="K801" i="12"/>
  <c r="FO296" i="12"/>
  <c r="EU296" i="12"/>
  <c r="DG1811" i="12"/>
  <c r="EK2316" i="12"/>
  <c r="DG2316" i="12"/>
  <c r="CM1306" i="12"/>
  <c r="CC2316" i="12"/>
  <c r="DQ801" i="12"/>
  <c r="AE296" i="12"/>
  <c r="FE1306" i="12"/>
  <c r="U296" i="12"/>
  <c r="FE2316" i="12"/>
  <c r="DQ1811" i="12"/>
  <c r="CC1811" i="12"/>
  <c r="FY296" i="12"/>
  <c r="GI296" i="12"/>
  <c r="A2316" i="12"/>
  <c r="AY2316" i="12"/>
  <c r="A801" i="12"/>
  <c r="DQ1306" i="12"/>
  <c r="FE1811" i="12"/>
  <c r="EU2316" i="12"/>
  <c r="AE2316" i="12"/>
  <c r="A1306" i="12"/>
  <c r="A1811" i="12"/>
  <c r="CM2316" i="12"/>
  <c r="AO2316" i="12"/>
  <c r="EA1811" i="12"/>
  <c r="K1306" i="12"/>
  <c r="AY1811" i="12"/>
  <c r="CW1811" i="12"/>
  <c r="BS2316" i="12"/>
  <c r="EK1306" i="12"/>
  <c r="DQ296" i="12"/>
  <c r="BI296" i="12"/>
  <c r="FY1306" i="12"/>
  <c r="EA801" i="12"/>
  <c r="BI2316" i="12"/>
  <c r="DG1306" i="12"/>
  <c r="CW801" i="12"/>
  <c r="BS1306" i="12"/>
  <c r="K296" i="12"/>
  <c r="CW1306" i="12"/>
  <c r="AY296" i="12"/>
  <c r="CC296" i="12"/>
  <c r="EA1306" i="12"/>
  <c r="U2316" i="12"/>
  <c r="U80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CM297" i="12"/>
  <c r="FY297" i="12"/>
  <c r="FO802" i="12"/>
  <c r="AO802" i="12"/>
  <c r="GI297" i="12"/>
  <c r="FO297" i="12"/>
  <c r="CM2317" i="12"/>
  <c r="BS297" i="12"/>
  <c r="U2317" i="12"/>
  <c r="CC297" i="12"/>
  <c r="AO297" i="12"/>
  <c r="EU1812" i="12"/>
  <c r="CW802" i="12"/>
  <c r="FY802" i="12"/>
  <c r="DQ802" i="12"/>
  <c r="BI297" i="12"/>
  <c r="BI802" i="12"/>
  <c r="EU802" i="12"/>
  <c r="DG1812" i="12"/>
  <c r="A297" i="12"/>
  <c r="CC2317" i="12"/>
  <c r="FY1812" i="12"/>
  <c r="K802" i="12"/>
  <c r="CC1812" i="12"/>
  <c r="A1812" i="12"/>
  <c r="EA1812" i="12"/>
  <c r="DG297" i="12"/>
  <c r="AE297" i="12"/>
  <c r="CW1307" i="12"/>
  <c r="GI1307" i="12"/>
  <c r="A802" i="12"/>
  <c r="CW1812" i="12"/>
  <c r="AO1307" i="12"/>
  <c r="EK1812" i="12"/>
  <c r="BS1307" i="12"/>
  <c r="EU297" i="12"/>
  <c r="AO1812" i="12"/>
  <c r="CM802" i="12"/>
  <c r="AO2317" i="12"/>
  <c r="AE802" i="12"/>
  <c r="EU1307" i="12"/>
  <c r="BI1812" i="12"/>
  <c r="FE1812" i="12"/>
  <c r="DQ1307" i="12"/>
  <c r="EA802" i="12"/>
  <c r="BS1812" i="12"/>
  <c r="CW297" i="12"/>
  <c r="EK297" i="12"/>
  <c r="FY1307" i="12"/>
  <c r="DQ2317" i="12"/>
  <c r="EA1307" i="12"/>
  <c r="DG802" i="12"/>
  <c r="U802" i="12"/>
  <c r="AE2317" i="12"/>
  <c r="DQ297" i="12"/>
  <c r="EK802" i="12"/>
  <c r="BS802" i="12"/>
  <c r="FO1812" i="12"/>
  <c r="CW2317" i="12"/>
  <c r="BI2317" i="12"/>
  <c r="AY297" i="12"/>
  <c r="FE2317" i="12"/>
  <c r="GI802" i="12"/>
  <c r="A1307" i="12"/>
  <c r="EK1307" i="12"/>
  <c r="FO2317" i="12"/>
  <c r="U1307" i="12"/>
  <c r="AE1812" i="12"/>
  <c r="K297" i="12"/>
  <c r="EK2317" i="12"/>
  <c r="AY2317" i="12"/>
  <c r="U1812" i="12"/>
  <c r="K2317" i="12"/>
  <c r="AE1307" i="12"/>
  <c r="DG2317" i="12"/>
  <c r="EU2317" i="12"/>
  <c r="GI1812" i="12"/>
  <c r="FE1307" i="12"/>
  <c r="EA2317" i="12"/>
  <c r="CM1812" i="12"/>
  <c r="U297" i="12"/>
  <c r="FE297" i="12"/>
  <c r="DG1307" i="12"/>
  <c r="BS2317" i="12"/>
  <c r="CC1307" i="12"/>
  <c r="A2317" i="12"/>
  <c r="CC802" i="12"/>
  <c r="CM1307" i="12"/>
  <c r="K1307" i="12"/>
  <c r="AY1812" i="12"/>
  <c r="FE802" i="12"/>
  <c r="AY802" i="12"/>
  <c r="BI1307" i="12"/>
  <c r="K1812" i="12"/>
  <c r="GI2317" i="12"/>
  <c r="EA297" i="12"/>
  <c r="FY2317" i="12"/>
  <c r="FO1307" i="12"/>
  <c r="AY1307" i="12"/>
  <c r="DQ1812"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EA2318" i="12"/>
  <c r="EU803" i="12"/>
  <c r="GI2318" i="12"/>
  <c r="BI2318" i="12"/>
  <c r="FY298" i="12"/>
  <c r="CM803" i="12"/>
  <c r="AY803" i="12"/>
  <c r="DQ298" i="12"/>
  <c r="CC1813" i="12"/>
  <c r="CC803" i="12"/>
  <c r="AO2318" i="12"/>
  <c r="CC2318" i="12"/>
  <c r="EA1308" i="12"/>
  <c r="GI1308" i="12"/>
  <c r="AY2318" i="12"/>
  <c r="BI1308" i="12"/>
  <c r="CW1308" i="12"/>
  <c r="DG803" i="12"/>
  <c r="BI1813" i="12"/>
  <c r="BS803" i="12"/>
  <c r="A2318" i="12"/>
  <c r="DG2318" i="12"/>
  <c r="EK2318" i="12"/>
  <c r="EK1813" i="12"/>
  <c r="U803" i="12"/>
  <c r="GI298" i="12"/>
  <c r="U2318" i="12"/>
  <c r="AE2318" i="12"/>
  <c r="U1813" i="12"/>
  <c r="FY1813" i="12"/>
  <c r="FO803" i="12"/>
  <c r="FO1308" i="12"/>
  <c r="FE803" i="12"/>
  <c r="FO1813" i="12"/>
  <c r="CW298" i="12"/>
  <c r="EK803" i="12"/>
  <c r="DQ1813" i="12"/>
  <c r="GI803" i="12"/>
  <c r="K1813" i="12"/>
  <c r="AE298" i="12"/>
  <c r="EU2318" i="12"/>
  <c r="CC1308" i="12"/>
  <c r="FE1308" i="12"/>
  <c r="BI803" i="12"/>
  <c r="EA803" i="12"/>
  <c r="BS2318" i="12"/>
  <c r="K2318" i="12"/>
  <c r="DG298" i="12"/>
  <c r="A803" i="12"/>
  <c r="AO1308" i="12"/>
  <c r="DG1813" i="12"/>
  <c r="U1308" i="12"/>
  <c r="DG1308" i="12"/>
  <c r="DQ803" i="12"/>
  <c r="BI298" i="12"/>
  <c r="AY298" i="12"/>
  <c r="EU1308" i="12"/>
  <c r="CW1813" i="12"/>
  <c r="CM2318" i="12"/>
  <c r="AO298" i="12"/>
  <c r="AY1813" i="12"/>
  <c r="EU1813" i="12"/>
  <c r="GI1813" i="12"/>
  <c r="DQ2318" i="12"/>
  <c r="AO1813" i="12"/>
  <c r="U298" i="12"/>
  <c r="BS1308" i="12"/>
  <c r="FE2318" i="12"/>
  <c r="FE298" i="12"/>
  <c r="CC298" i="12"/>
  <c r="EU298" i="12"/>
  <c r="FO298" i="12"/>
  <c r="EK1308" i="12"/>
  <c r="BS1813" i="12"/>
  <c r="EK298" i="12"/>
  <c r="K803" i="12"/>
  <c r="BS298" i="12"/>
  <c r="A1308" i="12"/>
  <c r="CW2318" i="12"/>
  <c r="CM1813" i="12"/>
  <c r="CW803" i="12"/>
  <c r="K1308" i="12"/>
  <c r="AO803" i="12"/>
  <c r="FO2318" i="12"/>
  <c r="CM298" i="12"/>
  <c r="AE1308" i="12"/>
  <c r="FE1813" i="12"/>
  <c r="CM1308" i="12"/>
  <c r="EA298" i="12"/>
  <c r="EA1813" i="12"/>
  <c r="FY2318" i="12"/>
  <c r="K298" i="12"/>
  <c r="FY1308" i="12"/>
  <c r="AE1813" i="12"/>
  <c r="AE803" i="12"/>
  <c r="A1813" i="12"/>
  <c r="A298" i="12"/>
  <c r="DQ1308" i="12"/>
  <c r="AY1308" i="12"/>
  <c r="FY80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804" i="12"/>
  <c r="DQ804" i="12"/>
  <c r="FE1309" i="12"/>
  <c r="AE1309" i="12"/>
  <c r="EK299" i="12"/>
  <c r="DQ1814" i="12"/>
  <c r="AO299" i="12"/>
  <c r="FY299" i="12"/>
  <c r="DG1814" i="12"/>
  <c r="EA1814" i="12"/>
  <c r="FY1814" i="12"/>
  <c r="CW1814" i="12"/>
  <c r="A1309" i="12"/>
  <c r="AY2319" i="12"/>
  <c r="FO299" i="12"/>
  <c r="DG1309" i="12"/>
  <c r="CW804" i="12"/>
  <c r="CM1814" i="12"/>
  <c r="BS299" i="12"/>
  <c r="A2319" i="12"/>
  <c r="EA1309" i="12"/>
  <c r="EU1309" i="12"/>
  <c r="CC1814" i="12"/>
  <c r="U299" i="12"/>
  <c r="K1814" i="12"/>
  <c r="EU299" i="12"/>
  <c r="BI1814" i="12"/>
  <c r="CM1309" i="12"/>
  <c r="EU804" i="12"/>
  <c r="DQ2319" i="12"/>
  <c r="EK1814" i="12"/>
  <c r="EA299" i="12"/>
  <c r="AO2319" i="12"/>
  <c r="K299" i="12"/>
  <c r="DG804" i="12"/>
  <c r="FY1309" i="12"/>
  <c r="AY1309" i="12"/>
  <c r="BI299" i="12"/>
  <c r="CW2319" i="12"/>
  <c r="EK1309" i="12"/>
  <c r="U2319" i="12"/>
  <c r="BS1814" i="12"/>
  <c r="BI2319" i="12"/>
  <c r="K1309" i="12"/>
  <c r="CM804" i="12"/>
  <c r="EU1814" i="12"/>
  <c r="A299" i="12"/>
  <c r="K804" i="12"/>
  <c r="AO1814" i="12"/>
  <c r="FY2319" i="12"/>
  <c r="BS1309" i="12"/>
  <c r="DG2319" i="12"/>
  <c r="EU2319" i="12"/>
  <c r="A804" i="12"/>
  <c r="GI1309" i="12"/>
  <c r="BI1309" i="12"/>
  <c r="EK804" i="12"/>
  <c r="EA2319" i="12"/>
  <c r="AY299" i="12"/>
  <c r="GI2319" i="12"/>
  <c r="U1309" i="12"/>
  <c r="BI804" i="12"/>
  <c r="AE2319" i="12"/>
  <c r="AE1814" i="12"/>
  <c r="DQ1309" i="12"/>
  <c r="AO804" i="12"/>
  <c r="U804" i="12"/>
  <c r="FE804" i="12"/>
  <c r="EK2319" i="12"/>
  <c r="CM299" i="12"/>
  <c r="DG299" i="12"/>
  <c r="FO2319" i="12"/>
  <c r="CW299" i="12"/>
  <c r="FE299" i="12"/>
  <c r="AY804" i="12"/>
  <c r="AE299" i="12"/>
  <c r="CW1309" i="12"/>
  <c r="FO804" i="12"/>
  <c r="FO1309" i="12"/>
  <c r="CC2319" i="12"/>
  <c r="BS2319" i="12"/>
  <c r="AY1814" i="12"/>
  <c r="CM2319" i="12"/>
  <c r="FE1814" i="12"/>
  <c r="GI1814" i="12"/>
  <c r="BS804" i="12"/>
  <c r="GI299" i="12"/>
  <c r="DQ299" i="12"/>
  <c r="A1814" i="12"/>
  <c r="CC299" i="12"/>
  <c r="AO1309" i="12"/>
  <c r="U1814" i="12"/>
  <c r="FO1814" i="12"/>
  <c r="CC804" i="12"/>
  <c r="GI804" i="12"/>
  <c r="CC1309" i="12"/>
  <c r="FY804" i="12"/>
  <c r="AE804" i="12"/>
  <c r="FE2319" i="12"/>
  <c r="K231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FY1815" i="12"/>
  <c r="CW1310" i="12"/>
  <c r="CC805" i="12"/>
  <c r="BI805" i="12"/>
  <c r="K300" i="12"/>
  <c r="BI300" i="12"/>
  <c r="EA1815" i="12"/>
  <c r="U1815" i="12"/>
  <c r="DG1815" i="12"/>
  <c r="AO2320" i="12"/>
  <c r="K1815" i="12"/>
  <c r="AE2320" i="12"/>
  <c r="CM2320" i="12"/>
  <c r="DQ2320" i="12"/>
  <c r="DQ1815" i="12"/>
  <c r="CW2320" i="12"/>
  <c r="FO1815" i="12"/>
  <c r="DG300" i="12"/>
  <c r="K1310" i="12"/>
  <c r="CC1310" i="12"/>
  <c r="GI300" i="12"/>
  <c r="AO805" i="12"/>
  <c r="EA2320" i="12"/>
  <c r="DQ1310" i="12"/>
  <c r="CM1310" i="12"/>
  <c r="A1815" i="12"/>
  <c r="FO2320" i="12"/>
  <c r="AE1815" i="12"/>
  <c r="K2320" i="12"/>
  <c r="CC1815" i="12"/>
  <c r="GI805" i="12"/>
  <c r="DG1310" i="12"/>
  <c r="BI2320" i="12"/>
  <c r="A2320" i="12"/>
  <c r="AE805" i="12"/>
  <c r="GI1815" i="12"/>
  <c r="EK1815" i="12"/>
  <c r="AY1310" i="12"/>
  <c r="FO1310" i="12"/>
  <c r="EA1310" i="12"/>
  <c r="AO1815" i="12"/>
  <c r="AY1815" i="12"/>
  <c r="FY300" i="12"/>
  <c r="U1310" i="12"/>
  <c r="EK805" i="12"/>
  <c r="U2320" i="12"/>
  <c r="BS1310" i="12"/>
  <c r="DG805" i="12"/>
  <c r="CM1815" i="12"/>
  <c r="CW300" i="12"/>
  <c r="BS2320" i="12"/>
  <c r="EK2320" i="12"/>
  <c r="FY1310" i="12"/>
  <c r="AE300" i="12"/>
  <c r="DG2320" i="12"/>
  <c r="EU1310" i="12"/>
  <c r="K805" i="12"/>
  <c r="DQ805" i="12"/>
  <c r="FE1815" i="12"/>
  <c r="BI1815" i="12"/>
  <c r="A805" i="12"/>
  <c r="CW805" i="12"/>
  <c r="EK1310" i="12"/>
  <c r="FY2320" i="12"/>
  <c r="BI1310" i="12"/>
  <c r="AO1310" i="12"/>
  <c r="EK300" i="12"/>
  <c r="BS300" i="12"/>
  <c r="CC2320" i="12"/>
  <c r="AY2320" i="12"/>
  <c r="CC300" i="12"/>
  <c r="FE1310" i="12"/>
  <c r="BS1815" i="12"/>
  <c r="GI2320" i="12"/>
  <c r="U300" i="12"/>
  <c r="U805" i="12"/>
  <c r="FE805" i="12"/>
  <c r="EU2320" i="12"/>
  <c r="FE2320" i="12"/>
  <c r="DQ300" i="12"/>
  <c r="FO805" i="12"/>
  <c r="AO300" i="12"/>
  <c r="GI1310" i="12"/>
  <c r="FY805" i="12"/>
  <c r="FE300" i="12"/>
  <c r="EA805" i="12"/>
  <c r="EU300" i="12"/>
  <c r="A300" i="12"/>
  <c r="CM805" i="12"/>
  <c r="AY300" i="12"/>
  <c r="BS805" i="12"/>
  <c r="AE1310" i="12"/>
  <c r="EU805" i="12"/>
  <c r="AY805" i="12"/>
  <c r="EU1815" i="12"/>
  <c r="A1310" i="12"/>
  <c r="CM300" i="12"/>
  <c r="FO300" i="12"/>
  <c r="EA300" i="12"/>
  <c r="CW1815"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CC1816" i="12"/>
  <c r="A1816" i="12"/>
  <c r="AO1311" i="12"/>
  <c r="DG1311" i="12"/>
  <c r="FY1816" i="12"/>
  <c r="K1816" i="12"/>
  <c r="AE301" i="12"/>
  <c r="CM2321" i="12"/>
  <c r="DQ806" i="12"/>
  <c r="CM806" i="12"/>
  <c r="AY1311" i="12"/>
  <c r="EU301" i="12"/>
  <c r="U301" i="12"/>
  <c r="GI1311" i="12"/>
  <c r="AY806" i="12"/>
  <c r="EA806" i="12"/>
  <c r="BI1816" i="12"/>
  <c r="AE806" i="12"/>
  <c r="CC2321" i="12"/>
  <c r="BI2321" i="12"/>
  <c r="EU806" i="12"/>
  <c r="CC301" i="12"/>
  <c r="DQ301" i="12"/>
  <c r="U1816" i="12"/>
  <c r="A301" i="12"/>
  <c r="AY2321" i="12"/>
  <c r="FO1311" i="12"/>
  <c r="GI301" i="12"/>
  <c r="EK806" i="12"/>
  <c r="AO806" i="12"/>
  <c r="CM301" i="12"/>
  <c r="CM1311" i="12"/>
  <c r="GI806" i="12"/>
  <c r="CW806" i="12"/>
  <c r="AO1816" i="12"/>
  <c r="CW301" i="12"/>
  <c r="DQ1816" i="12"/>
  <c r="FE1816" i="12"/>
  <c r="BI301" i="12"/>
  <c r="FY2321" i="12"/>
  <c r="U806" i="12"/>
  <c r="EU2321" i="12"/>
  <c r="FO301" i="12"/>
  <c r="FE1311" i="12"/>
  <c r="EU1311" i="12"/>
  <c r="FO806" i="12"/>
  <c r="DG2321" i="12"/>
  <c r="AY301" i="12"/>
  <c r="FY301" i="12"/>
  <c r="BS301" i="12"/>
  <c r="AO2321" i="12"/>
  <c r="EK2321" i="12"/>
  <c r="A806" i="12"/>
  <c r="AY1816" i="12"/>
  <c r="EK1816" i="12"/>
  <c r="BS1816" i="12"/>
  <c r="DG806" i="12"/>
  <c r="K806" i="12"/>
  <c r="K1311" i="12"/>
  <c r="CW1816" i="12"/>
  <c r="FE301" i="12"/>
  <c r="U2321" i="12"/>
  <c r="EK301" i="12"/>
  <c r="DG1816" i="12"/>
  <c r="BS1311" i="12"/>
  <c r="EU1816" i="12"/>
  <c r="BS2321" i="12"/>
  <c r="FO1816" i="12"/>
  <c r="DQ2321" i="12"/>
  <c r="FE806" i="12"/>
  <c r="EA1311" i="12"/>
  <c r="EA301" i="12"/>
  <c r="AO301" i="12"/>
  <c r="U1311" i="12"/>
  <c r="AE1311" i="12"/>
  <c r="GI2321" i="12"/>
  <c r="AE2321" i="12"/>
  <c r="CW2321" i="12"/>
  <c r="FY1311" i="12"/>
  <c r="CC1311" i="12"/>
  <c r="A2321" i="12"/>
  <c r="CM1816" i="12"/>
  <c r="BI806" i="12"/>
  <c r="CW1311" i="12"/>
  <c r="BS806" i="12"/>
  <c r="DQ1311" i="12"/>
  <c r="A1311" i="12"/>
  <c r="GI1816" i="12"/>
  <c r="EA1816" i="12"/>
  <c r="FY806" i="12"/>
  <c r="AE1816" i="12"/>
  <c r="EK1311" i="12"/>
  <c r="EA2321" i="12"/>
  <c r="FE2321" i="12"/>
  <c r="FO2321" i="12"/>
  <c r="K301" i="12"/>
  <c r="K2321" i="12"/>
  <c r="DG301" i="12"/>
  <c r="CC806" i="12"/>
  <c r="BI131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BS302" i="12"/>
  <c r="AY2322" i="12"/>
  <c r="DQ807" i="12"/>
  <c r="DG2322" i="12"/>
  <c r="EU1817" i="12"/>
  <c r="DQ1312" i="12"/>
  <c r="DG1312" i="12"/>
  <c r="BI1312" i="12"/>
  <c r="DQ302" i="12"/>
  <c r="AO1312" i="12"/>
  <c r="BS807" i="12"/>
  <c r="K807" i="12"/>
  <c r="EK1817" i="12"/>
  <c r="EU1312" i="12"/>
  <c r="BS2322" i="12"/>
  <c r="EU2322" i="12"/>
  <c r="AY1312" i="12"/>
  <c r="FO2322" i="12"/>
  <c r="DQ2322" i="12"/>
  <c r="EK2322" i="12"/>
  <c r="AE1817" i="12"/>
  <c r="CM1817" i="12"/>
  <c r="AY807" i="12"/>
  <c r="BS1817" i="12"/>
  <c r="FY2322" i="12"/>
  <c r="CC2322" i="12"/>
  <c r="A302" i="12"/>
  <c r="FE1817" i="12"/>
  <c r="AE1312" i="12"/>
  <c r="BI2322" i="12"/>
  <c r="A1312" i="12"/>
  <c r="GI1817" i="12"/>
  <c r="K1817" i="12"/>
  <c r="GI807" i="12"/>
  <c r="CM302" i="12"/>
  <c r="AE807" i="12"/>
  <c r="CC302" i="12"/>
  <c r="EK1312" i="12"/>
  <c r="AO1817" i="12"/>
  <c r="CM807" i="12"/>
  <c r="EK302" i="12"/>
  <c r="FO1817" i="12"/>
  <c r="FY1817" i="12"/>
  <c r="BI302" i="12"/>
  <c r="EA302" i="12"/>
  <c r="GI302" i="12"/>
  <c r="AE2322" i="12"/>
  <c r="EA2322" i="12"/>
  <c r="U2322" i="12"/>
  <c r="AY302" i="12"/>
  <c r="EA1312" i="12"/>
  <c r="AE302" i="12"/>
  <c r="FE302" i="12"/>
  <c r="K1312" i="12"/>
  <c r="FY807" i="12"/>
  <c r="EK807" i="12"/>
  <c r="A1817" i="12"/>
  <c r="CM2322" i="12"/>
  <c r="GI2322" i="12"/>
  <c r="K2322" i="12"/>
  <c r="BI1817" i="12"/>
  <c r="CW302" i="12"/>
  <c r="GI1312" i="12"/>
  <c r="CM1312" i="12"/>
  <c r="CC807" i="12"/>
  <c r="AO807" i="12"/>
  <c r="CW2322" i="12"/>
  <c r="A807" i="12"/>
  <c r="CC1312" i="12"/>
  <c r="AO2322" i="12"/>
  <c r="BI807" i="12"/>
  <c r="AY1817" i="12"/>
  <c r="DG302" i="12"/>
  <c r="CC1817" i="12"/>
  <c r="EA807" i="12"/>
  <c r="FE2322" i="12"/>
  <c r="U1817" i="12"/>
  <c r="CW807" i="12"/>
  <c r="K302" i="12"/>
  <c r="EU302" i="12"/>
  <c r="FE807" i="12"/>
  <c r="U1312" i="12"/>
  <c r="FO302" i="12"/>
  <c r="DG1817" i="12"/>
  <c r="EA1817" i="12"/>
  <c r="CW1312" i="12"/>
  <c r="FY1312" i="12"/>
  <c r="AO302" i="12"/>
  <c r="FE1312" i="12"/>
  <c r="CW1817" i="12"/>
  <c r="U807" i="12"/>
  <c r="FO1312" i="12"/>
  <c r="A2322" i="12"/>
  <c r="BS1312" i="12"/>
  <c r="FO807" i="12"/>
  <c r="U302" i="12"/>
  <c r="DG807" i="12"/>
  <c r="EU807" i="12"/>
  <c r="FY302" i="12"/>
  <c r="DQ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EK303" i="12"/>
  <c r="FY303" i="12"/>
  <c r="AE303" i="12"/>
  <c r="K808" i="12"/>
  <c r="CM808" i="12"/>
  <c r="BS2323" i="12"/>
  <c r="DQ2323" i="12"/>
  <c r="DQ808" i="12"/>
  <c r="BI1313" i="12"/>
  <c r="CW2323" i="12"/>
  <c r="EK808" i="12"/>
  <c r="K2323" i="12"/>
  <c r="EA303" i="12"/>
  <c r="FY1313" i="12"/>
  <c r="AY303" i="12"/>
  <c r="GI2323" i="12"/>
  <c r="CM1313" i="12"/>
  <c r="K1818" i="12"/>
  <c r="U2323" i="12"/>
  <c r="U1818" i="12"/>
  <c r="CW1313" i="12"/>
  <c r="FE808" i="12"/>
  <c r="AO1313" i="12"/>
  <c r="A808" i="12"/>
  <c r="EA808" i="12"/>
  <c r="DQ1818" i="12"/>
  <c r="A1313" i="12"/>
  <c r="FY808" i="12"/>
  <c r="AY1313" i="12"/>
  <c r="AY1818" i="12"/>
  <c r="AE808" i="12"/>
  <c r="EU808" i="12"/>
  <c r="DG1313" i="12"/>
  <c r="FO1313" i="12"/>
  <c r="A2323" i="12"/>
  <c r="AO1818" i="12"/>
  <c r="CC1313" i="12"/>
  <c r="EA1818" i="12"/>
  <c r="FE1313" i="12"/>
  <c r="GI1313" i="12"/>
  <c r="FO1818" i="12"/>
  <c r="DG808" i="12"/>
  <c r="FO2323" i="12"/>
  <c r="AE1818" i="12"/>
  <c r="CW808" i="12"/>
  <c r="A1818" i="12"/>
  <c r="EU303" i="12"/>
  <c r="EK1313" i="12"/>
  <c r="BS1818" i="12"/>
  <c r="A303" i="12"/>
  <c r="GI303" i="12"/>
  <c r="CW303" i="12"/>
  <c r="CM2323" i="12"/>
  <c r="CC303" i="12"/>
  <c r="BI303" i="12"/>
  <c r="DG1818" i="12"/>
  <c r="FO808" i="12"/>
  <c r="EU2323" i="12"/>
  <c r="FY2323" i="12"/>
  <c r="BS808" i="12"/>
  <c r="FE303" i="12"/>
  <c r="EK1818" i="12"/>
  <c r="BI2323" i="12"/>
  <c r="CC1818" i="12"/>
  <c r="CW1818" i="12"/>
  <c r="EA1313" i="12"/>
  <c r="BS303" i="12"/>
  <c r="BS1313" i="12"/>
  <c r="K303" i="12"/>
  <c r="CM1818" i="12"/>
  <c r="FO303" i="12"/>
  <c r="EU1313" i="12"/>
  <c r="U303" i="12"/>
  <c r="DG303" i="12"/>
  <c r="FE1818" i="12"/>
  <c r="EU1818" i="12"/>
  <c r="K1313" i="12"/>
  <c r="AE2323" i="12"/>
  <c r="AY808" i="12"/>
  <c r="BI1818" i="12"/>
  <c r="U1313" i="12"/>
  <c r="EK2323" i="12"/>
  <c r="AO808" i="12"/>
  <c r="GI1818" i="12"/>
  <c r="EA2323" i="12"/>
  <c r="DQ303" i="12"/>
  <c r="AO2323" i="12"/>
  <c r="CC2323" i="12"/>
  <c r="AO303" i="12"/>
  <c r="BI808" i="12"/>
  <c r="AY2323" i="12"/>
  <c r="FY1818" i="12"/>
  <c r="DQ1313" i="12"/>
  <c r="DG2323" i="12"/>
  <c r="U808" i="12"/>
  <c r="GI808" i="12"/>
  <c r="CM303" i="12"/>
  <c r="CC808" i="12"/>
  <c r="FE2323" i="12"/>
  <c r="AE131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K304" i="12"/>
  <c r="U2324" i="12"/>
  <c r="FE1314" i="12"/>
  <c r="FY809" i="12"/>
  <c r="FO2324" i="12"/>
  <c r="GI809" i="12"/>
  <c r="EU304" i="12"/>
  <c r="FE2324" i="12"/>
  <c r="CW809" i="12"/>
  <c r="DQ809" i="12"/>
  <c r="BS2324" i="12"/>
  <c r="BI1819" i="12"/>
  <c r="CW304" i="12"/>
  <c r="A1819" i="12"/>
  <c r="EU1819" i="12"/>
  <c r="CM1314" i="12"/>
  <c r="AY809" i="12"/>
  <c r="FY1314" i="12"/>
  <c r="A809" i="12"/>
  <c r="EA2324" i="12"/>
  <c r="CC1314" i="12"/>
  <c r="CC304" i="12"/>
  <c r="DQ1819" i="12"/>
  <c r="DG809" i="12"/>
  <c r="CW1314" i="12"/>
  <c r="EA304" i="12"/>
  <c r="BI304" i="12"/>
  <c r="K1314" i="12"/>
  <c r="EA809" i="12"/>
  <c r="EK304" i="12"/>
  <c r="AY2324" i="12"/>
  <c r="FO304" i="12"/>
  <c r="EK2324" i="12"/>
  <c r="AY1314" i="12"/>
  <c r="CC809" i="12"/>
  <c r="DG304" i="12"/>
  <c r="BS809" i="12"/>
  <c r="BI2324" i="12"/>
  <c r="AE2324" i="12"/>
  <c r="GI1314" i="12"/>
  <c r="FY304" i="12"/>
  <c r="AO2324" i="12"/>
  <c r="DG2324" i="12"/>
  <c r="AE809" i="12"/>
  <c r="AE304" i="12"/>
  <c r="BS1819" i="12"/>
  <c r="AO809" i="12"/>
  <c r="AE1314" i="12"/>
  <c r="DG1819" i="12"/>
  <c r="AE1819" i="12"/>
  <c r="DQ2324" i="12"/>
  <c r="AY1819" i="12"/>
  <c r="FO1819" i="12"/>
  <c r="CM2324" i="12"/>
  <c r="AO304" i="12"/>
  <c r="BS1314" i="12"/>
  <c r="BI809" i="12"/>
  <c r="CC1819" i="12"/>
  <c r="EK809" i="12"/>
  <c r="DG1314" i="12"/>
  <c r="EA1819" i="12"/>
  <c r="FE304" i="12"/>
  <c r="U809" i="12"/>
  <c r="EU1314" i="12"/>
  <c r="BI1314" i="12"/>
  <c r="A304" i="12"/>
  <c r="EK1314" i="12"/>
  <c r="EK1819" i="12"/>
  <c r="FE809" i="12"/>
  <c r="GI1819" i="12"/>
  <c r="AO1819" i="12"/>
  <c r="K2324" i="12"/>
  <c r="DQ1314" i="12"/>
  <c r="BS304" i="12"/>
  <c r="EU2324" i="12"/>
  <c r="FY2324" i="12"/>
  <c r="K809" i="12"/>
  <c r="A1314" i="12"/>
  <c r="CC2324" i="12"/>
  <c r="DQ304" i="12"/>
  <c r="CM809" i="12"/>
  <c r="GI2324" i="12"/>
  <c r="K1819" i="12"/>
  <c r="CW2324" i="12"/>
  <c r="CW1819" i="12"/>
  <c r="FY1819" i="12"/>
  <c r="A2324" i="12"/>
  <c r="FE1819" i="12"/>
  <c r="AY304" i="12"/>
  <c r="U1819" i="12"/>
  <c r="FO809" i="12"/>
  <c r="CM1819" i="12"/>
  <c r="EA1314" i="12"/>
  <c r="FO1314" i="12"/>
  <c r="U304" i="12"/>
  <c r="EU809" i="12"/>
  <c r="CM304" i="12"/>
  <c r="U1314" i="12"/>
  <c r="GI304" i="12"/>
  <c r="AO131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EA1820" i="12"/>
  <c r="DQ2325" i="12"/>
  <c r="FE810" i="12"/>
  <c r="EK1820" i="12"/>
  <c r="BS2325" i="12"/>
  <c r="AO1315" i="12"/>
  <c r="FY2325" i="12"/>
  <c r="CM1315" i="12"/>
  <c r="CC810" i="12"/>
  <c r="FE305" i="12"/>
  <c r="EK1315" i="12"/>
  <c r="FO305" i="12"/>
  <c r="CW1820" i="12"/>
  <c r="AY1820" i="12"/>
  <c r="FO1315" i="12"/>
  <c r="BI305" i="12"/>
  <c r="EA1315" i="12"/>
  <c r="CM1820" i="12"/>
  <c r="CM810" i="12"/>
  <c r="FE1820" i="12"/>
  <c r="DQ1820" i="12"/>
  <c r="A1315" i="12"/>
  <c r="K1315" i="12"/>
  <c r="K2325" i="12"/>
  <c r="U1315" i="12"/>
  <c r="AO305" i="12"/>
  <c r="BS305" i="12"/>
  <c r="EK2325" i="12"/>
  <c r="A1820" i="12"/>
  <c r="DG810" i="12"/>
  <c r="BS810" i="12"/>
  <c r="AO810" i="12"/>
  <c r="U1820" i="12"/>
  <c r="GI1315" i="12"/>
  <c r="CC305" i="12"/>
  <c r="FY810" i="12"/>
  <c r="BS1315" i="12"/>
  <c r="FO810" i="12"/>
  <c r="FE1315" i="12"/>
  <c r="AY810" i="12"/>
  <c r="U305" i="12"/>
  <c r="CC1315" i="12"/>
  <c r="AE1820" i="12"/>
  <c r="DQ810" i="12"/>
  <c r="EK810" i="12"/>
  <c r="AE2325" i="12"/>
  <c r="AO1820" i="12"/>
  <c r="EK305" i="12"/>
  <c r="DG1315" i="12"/>
  <c r="AE305" i="12"/>
  <c r="CC1820" i="12"/>
  <c r="CC2325" i="12"/>
  <c r="FO2325" i="12"/>
  <c r="FY305" i="12"/>
  <c r="GI1820" i="12"/>
  <c r="FE2325" i="12"/>
  <c r="EA305" i="12"/>
  <c r="K810" i="12"/>
  <c r="GI2325" i="12"/>
  <c r="EU2325" i="12"/>
  <c r="CM305" i="12"/>
  <c r="FY1820" i="12"/>
  <c r="BI2325" i="12"/>
  <c r="K305" i="12"/>
  <c r="A2325" i="12"/>
  <c r="DG1820" i="12"/>
  <c r="GI305" i="12"/>
  <c r="AO2325" i="12"/>
  <c r="GI810" i="12"/>
  <c r="AY1315" i="12"/>
  <c r="K1820" i="12"/>
  <c r="CM2325" i="12"/>
  <c r="EU1820" i="12"/>
  <c r="AE810" i="12"/>
  <c r="EU305" i="12"/>
  <c r="EU810" i="12"/>
  <c r="FY1315" i="12"/>
  <c r="A810" i="12"/>
  <c r="DG2325" i="12"/>
  <c r="BI810" i="12"/>
  <c r="CW2325" i="12"/>
  <c r="DQ1315" i="12"/>
  <c r="EA810" i="12"/>
  <c r="A305" i="12"/>
  <c r="U810" i="12"/>
  <c r="DQ305" i="12"/>
  <c r="EU1315" i="12"/>
  <c r="AE1315" i="12"/>
  <c r="BI1315" i="12"/>
  <c r="EA2325" i="12"/>
  <c r="AY305" i="12"/>
  <c r="AY2325" i="12"/>
  <c r="BI1820" i="12"/>
  <c r="CW1315" i="12"/>
  <c r="FO1820" i="12"/>
  <c r="CW305" i="12"/>
  <c r="DG305" i="12"/>
  <c r="U2325" i="12"/>
  <c r="CW810" i="12"/>
  <c r="BS182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GI1316" i="12"/>
  <c r="CC306" i="12"/>
  <c r="DQ306" i="12"/>
  <c r="AE1316" i="12"/>
  <c r="EA811" i="12"/>
  <c r="CM2326" i="12"/>
  <c r="A1316" i="12"/>
  <c r="BI2326" i="12"/>
  <c r="BS1316" i="12"/>
  <c r="BI1821" i="12"/>
  <c r="EU1821" i="12"/>
  <c r="AE306" i="12"/>
  <c r="AY306" i="12"/>
  <c r="EA1316" i="12"/>
  <c r="EK1821" i="12"/>
  <c r="CM1821" i="12"/>
  <c r="FO811" i="12"/>
  <c r="CC811" i="12"/>
  <c r="U811" i="12"/>
  <c r="EU811" i="12"/>
  <c r="EU2326" i="12"/>
  <c r="BI306" i="12"/>
  <c r="DG1316" i="12"/>
  <c r="EU1316" i="12"/>
  <c r="CC1316" i="12"/>
  <c r="GI811" i="12"/>
  <c r="BS811" i="12"/>
  <c r="AO2326" i="12"/>
  <c r="AO1821" i="12"/>
  <c r="BS306" i="12"/>
  <c r="CW1821" i="12"/>
  <c r="CW1316" i="12"/>
  <c r="AY2326" i="12"/>
  <c r="A1821" i="12"/>
  <c r="U306" i="12"/>
  <c r="FE2326" i="12"/>
  <c r="K2326" i="12"/>
  <c r="DG306" i="12"/>
  <c r="CW811" i="12"/>
  <c r="A2326" i="12"/>
  <c r="AE811" i="12"/>
  <c r="U1316" i="12"/>
  <c r="CW2326" i="12"/>
  <c r="FO1821" i="12"/>
  <c r="U1821" i="12"/>
  <c r="CC1821" i="12"/>
  <c r="DG2326" i="12"/>
  <c r="GI2326" i="12"/>
  <c r="CC2326" i="12"/>
  <c r="EK1316" i="12"/>
  <c r="GI1821" i="12"/>
  <c r="DG811" i="12"/>
  <c r="GI306" i="12"/>
  <c r="CM1316" i="12"/>
  <c r="FO1316" i="12"/>
  <c r="AY1316" i="12"/>
  <c r="DQ811" i="12"/>
  <c r="EA2326" i="12"/>
  <c r="DQ1316" i="12"/>
  <c r="FY811" i="12"/>
  <c r="CM306" i="12"/>
  <c r="CM811" i="12"/>
  <c r="BI1316" i="12"/>
  <c r="A306" i="12"/>
  <c r="EU306" i="12"/>
  <c r="AO306" i="12"/>
  <c r="EK811" i="12"/>
  <c r="FY1821" i="12"/>
  <c r="FY2326" i="12"/>
  <c r="EA1821" i="12"/>
  <c r="FY1316" i="12"/>
  <c r="DQ1821" i="12"/>
  <c r="AO811" i="12"/>
  <c r="FE1821" i="12"/>
  <c r="BI811" i="12"/>
  <c r="CW306" i="12"/>
  <c r="K811" i="12"/>
  <c r="FE306" i="12"/>
  <c r="FO2326" i="12"/>
  <c r="K1821" i="12"/>
  <c r="AY1821" i="12"/>
  <c r="A811" i="12"/>
  <c r="EA306" i="12"/>
  <c r="DG1821" i="12"/>
  <c r="BS2326" i="12"/>
  <c r="FE1316" i="12"/>
  <c r="AE1821" i="12"/>
  <c r="EK2326" i="12"/>
  <c r="AO1316" i="12"/>
  <c r="AY811" i="12"/>
  <c r="FY306" i="12"/>
  <c r="FE811" i="12"/>
  <c r="BS1821" i="12"/>
  <c r="EK306" i="12"/>
  <c r="K1316" i="12"/>
  <c r="K306" i="12"/>
  <c r="U2326" i="12"/>
  <c r="AE2326" i="12"/>
  <c r="DQ2326" i="12"/>
  <c r="FO30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BS812" i="12"/>
  <c r="FO307" i="12"/>
  <c r="K2327" i="12"/>
  <c r="U1317" i="12"/>
  <c r="A1317" i="12"/>
  <c r="DG307" i="12"/>
  <c r="GI2327" i="12"/>
  <c r="FO812" i="12"/>
  <c r="EK1822" i="12"/>
  <c r="BS2327" i="12"/>
  <c r="A2327" i="12"/>
  <c r="EA307" i="12"/>
  <c r="FE1317" i="12"/>
  <c r="K1822" i="12"/>
  <c r="BI1822" i="12"/>
  <c r="EU1317" i="12"/>
  <c r="AO2327" i="12"/>
  <c r="K812" i="12"/>
  <c r="AY2327" i="12"/>
  <c r="EK812" i="12"/>
  <c r="GI1822" i="12"/>
  <c r="CM1822" i="12"/>
  <c r="U1822" i="12"/>
  <c r="DQ2327" i="12"/>
  <c r="EK307" i="12"/>
  <c r="FE812" i="12"/>
  <c r="EK1317" i="12"/>
  <c r="FY1822" i="12"/>
  <c r="AO1822" i="12"/>
  <c r="FE307" i="12"/>
  <c r="DQ812" i="12"/>
  <c r="EU1822" i="12"/>
  <c r="EA812" i="12"/>
  <c r="EU812" i="12"/>
  <c r="FY812" i="12"/>
  <c r="AE812" i="12"/>
  <c r="CC2327" i="12"/>
  <c r="DG812" i="12"/>
  <c r="CC1822" i="12"/>
  <c r="DQ1317" i="12"/>
  <c r="BS1822" i="12"/>
  <c r="FY2327" i="12"/>
  <c r="BI812" i="12"/>
  <c r="EK2327" i="12"/>
  <c r="CW812" i="12"/>
  <c r="DG2327" i="12"/>
  <c r="FY1317" i="12"/>
  <c r="FE2327" i="12"/>
  <c r="CM307" i="12"/>
  <c r="K307" i="12"/>
  <c r="BS1317" i="12"/>
  <c r="EU307" i="12"/>
  <c r="AE1317" i="12"/>
  <c r="CC1317" i="12"/>
  <c r="DQ307" i="12"/>
  <c r="AY307" i="12"/>
  <c r="AE307" i="12"/>
  <c r="BS307" i="12"/>
  <c r="EA1317" i="12"/>
  <c r="FY307" i="12"/>
  <c r="U2327" i="12"/>
  <c r="FO1822" i="12"/>
  <c r="A1822" i="12"/>
  <c r="AO1317" i="12"/>
  <c r="AY1317" i="12"/>
  <c r="AE2327" i="12"/>
  <c r="CC307" i="12"/>
  <c r="DG1822" i="12"/>
  <c r="GI812" i="12"/>
  <c r="U307" i="12"/>
  <c r="EU2327" i="12"/>
  <c r="GI307" i="12"/>
  <c r="BI2327" i="12"/>
  <c r="K1317" i="12"/>
  <c r="AY812" i="12"/>
  <c r="BI307" i="12"/>
  <c r="A307" i="12"/>
  <c r="DG1317" i="12"/>
  <c r="CM2327" i="12"/>
  <c r="GI1317" i="12"/>
  <c r="DQ1822" i="12"/>
  <c r="FO2327" i="12"/>
  <c r="CW2327" i="12"/>
  <c r="FE1822" i="12"/>
  <c r="CW307" i="12"/>
  <c r="U812" i="12"/>
  <c r="EA2327" i="12"/>
  <c r="CM1317" i="12"/>
  <c r="AO812" i="12"/>
  <c r="AE1822" i="12"/>
  <c r="BI1317" i="12"/>
  <c r="CW1822" i="12"/>
  <c r="CW1317" i="12"/>
  <c r="AY1822" i="12"/>
  <c r="CC812" i="12"/>
  <c r="A812" i="12"/>
  <c r="AO307" i="12"/>
  <c r="CM812" i="12"/>
  <c r="FO1317" i="12"/>
  <c r="EA1822"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FE813" i="12"/>
  <c r="GI813" i="12"/>
  <c r="GI308" i="12"/>
  <c r="FE308" i="12"/>
  <c r="FY1823" i="12"/>
  <c r="FE2328" i="12"/>
  <c r="BS2328" i="12"/>
  <c r="K2328" i="12"/>
  <c r="CC308" i="12"/>
  <c r="BS1823" i="12"/>
  <c r="AY1823" i="12"/>
  <c r="EK813" i="12"/>
  <c r="DQ813" i="12"/>
  <c r="FO813" i="12"/>
  <c r="CM2328" i="12"/>
  <c r="U1318" i="12"/>
  <c r="AO813" i="12"/>
  <c r="AE1318" i="12"/>
  <c r="FO1823" i="12"/>
  <c r="AE308" i="12"/>
  <c r="FY308" i="12"/>
  <c r="FY1318" i="12"/>
  <c r="EK2328" i="12"/>
  <c r="AY813" i="12"/>
  <c r="CC813" i="12"/>
  <c r="K308" i="12"/>
  <c r="DG308" i="12"/>
  <c r="DG1318" i="12"/>
  <c r="DQ308" i="12"/>
  <c r="EK1823" i="12"/>
  <c r="DG813" i="12"/>
  <c r="CW2328" i="12"/>
  <c r="AO2328" i="12"/>
  <c r="CC1318" i="12"/>
  <c r="FE1318" i="12"/>
  <c r="A1318" i="12"/>
  <c r="EU308" i="12"/>
  <c r="FO308" i="12"/>
  <c r="CW813" i="12"/>
  <c r="AE813" i="12"/>
  <c r="GI1318" i="12"/>
  <c r="AY2328" i="12"/>
  <c r="K813" i="12"/>
  <c r="GI1823" i="12"/>
  <c r="EK1318" i="12"/>
  <c r="AY308" i="12"/>
  <c r="A308" i="12"/>
  <c r="DQ2328" i="12"/>
  <c r="EK308" i="12"/>
  <c r="CM1823" i="12"/>
  <c r="BI308" i="12"/>
  <c r="EU1823" i="12"/>
  <c r="BS813" i="12"/>
  <c r="DQ1823" i="12"/>
  <c r="EA1823" i="12"/>
  <c r="AE2328" i="12"/>
  <c r="CM308" i="12"/>
  <c r="BS308" i="12"/>
  <c r="FO1318" i="12"/>
  <c r="A2328" i="12"/>
  <c r="K1823" i="12"/>
  <c r="CW1318" i="12"/>
  <c r="U1823" i="12"/>
  <c r="U308" i="12"/>
  <c r="AE1823" i="12"/>
  <c r="BI2328" i="12"/>
  <c r="EU813" i="12"/>
  <c r="U2328" i="12"/>
  <c r="U813" i="12"/>
  <c r="AY1318" i="12"/>
  <c r="A813" i="12"/>
  <c r="BI1318" i="12"/>
  <c r="DG2328" i="12"/>
  <c r="EA1318" i="12"/>
  <c r="GI2328" i="12"/>
  <c r="CM813" i="12"/>
  <c r="BI1823" i="12"/>
  <c r="K1318" i="12"/>
  <c r="EU2328" i="12"/>
  <c r="CW308" i="12"/>
  <c r="A1823" i="12"/>
  <c r="CM1318" i="12"/>
  <c r="AO1318" i="12"/>
  <c r="CC1823" i="12"/>
  <c r="FE1823" i="12"/>
  <c r="AO308" i="12"/>
  <c r="BS1318" i="12"/>
  <c r="EA2328" i="12"/>
  <c r="EA813" i="12"/>
  <c r="DQ1318" i="12"/>
  <c r="EU1318" i="12"/>
  <c r="FY2328" i="12"/>
  <c r="FY813" i="12"/>
  <c r="BI813" i="12"/>
  <c r="CC2328" i="12"/>
  <c r="AO1823" i="12"/>
  <c r="FO2328" i="12"/>
  <c r="CW1823" i="12"/>
  <c r="EA308" i="12"/>
  <c r="DG1823"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EA1319" i="12"/>
  <c r="FO814" i="12"/>
  <c r="EK1824" i="12"/>
  <c r="DG2329" i="12"/>
  <c r="GI309" i="12"/>
  <c r="AY2329" i="12"/>
  <c r="GI1824" i="12"/>
  <c r="EA309" i="12"/>
  <c r="FE814" i="12"/>
  <c r="BI814" i="12"/>
  <c r="DG1319" i="12"/>
  <c r="BS309" i="12"/>
  <c r="AY309" i="12"/>
  <c r="FE2329" i="12"/>
  <c r="EK309" i="12"/>
  <c r="K2329" i="12"/>
  <c r="EU1824" i="12"/>
  <c r="FO2329" i="12"/>
  <c r="GI814" i="12"/>
  <c r="EK814" i="12"/>
  <c r="AO2329" i="12"/>
  <c r="BS1824" i="12"/>
  <c r="BS814" i="12"/>
  <c r="CC1319" i="12"/>
  <c r="CC814" i="12"/>
  <c r="FY814" i="12"/>
  <c r="U1824" i="12"/>
  <c r="FE1824" i="12"/>
  <c r="CM2329" i="12"/>
  <c r="FY1824" i="12"/>
  <c r="FY309" i="12"/>
  <c r="BI2329" i="12"/>
  <c r="CC1824" i="12"/>
  <c r="DG309" i="12"/>
  <c r="CM1319" i="12"/>
  <c r="CW1319" i="12"/>
  <c r="AY814" i="12"/>
  <c r="FE309" i="12"/>
  <c r="DQ814" i="12"/>
  <c r="DG814" i="12"/>
  <c r="FY2329" i="12"/>
  <c r="EK2329" i="12"/>
  <c r="EU1319" i="12"/>
  <c r="A814" i="12"/>
  <c r="AE1319" i="12"/>
  <c r="CW814" i="12"/>
  <c r="GI1319" i="12"/>
  <c r="A1319" i="12"/>
  <c r="CC309" i="12"/>
  <c r="BS2329" i="12"/>
  <c r="EA814" i="12"/>
  <c r="EK1319" i="12"/>
  <c r="AY1319" i="12"/>
  <c r="FY1319" i="12"/>
  <c r="AE309" i="12"/>
  <c r="U309" i="12"/>
  <c r="AE814" i="12"/>
  <c r="BI309" i="12"/>
  <c r="DQ1824" i="12"/>
  <c r="EA2329" i="12"/>
  <c r="AO309" i="12"/>
  <c r="BS1319" i="12"/>
  <c r="FO1319" i="12"/>
  <c r="CM814" i="12"/>
  <c r="AY1824" i="12"/>
  <c r="BI1319" i="12"/>
  <c r="CW309" i="12"/>
  <c r="EU2329" i="12"/>
  <c r="K1319" i="12"/>
  <c r="K1824" i="12"/>
  <c r="GI2329" i="12"/>
  <c r="FE1319" i="12"/>
  <c r="U814" i="12"/>
  <c r="CW2329" i="12"/>
  <c r="K814" i="12"/>
  <c r="CC2329" i="12"/>
  <c r="K309" i="12"/>
  <c r="DG1824" i="12"/>
  <c r="CM1824" i="12"/>
  <c r="AO1319" i="12"/>
  <c r="FO1824" i="12"/>
  <c r="FO309" i="12"/>
  <c r="A1824" i="12"/>
  <c r="DQ2329" i="12"/>
  <c r="AE1824" i="12"/>
  <c r="DQ309" i="12"/>
  <c r="EA1824" i="12"/>
  <c r="AO814" i="12"/>
  <c r="BI1824" i="12"/>
  <c r="U2329" i="12"/>
  <c r="U1319" i="12"/>
  <c r="AO1824" i="12"/>
  <c r="DQ1319" i="12"/>
  <c r="CW1824" i="12"/>
  <c r="EU814" i="12"/>
  <c r="CM309" i="12"/>
  <c r="AE2329" i="12"/>
  <c r="A2329" i="12"/>
  <c r="EU309" i="12"/>
  <c r="A30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AO1320" i="12"/>
  <c r="EU1825" i="12"/>
  <c r="DQ815" i="12"/>
  <c r="AO815" i="12"/>
  <c r="EK815" i="12"/>
  <c r="GI2330" i="12"/>
  <c r="BI815" i="12"/>
  <c r="BI1825" i="12"/>
  <c r="BI310" i="12"/>
  <c r="CW815" i="12"/>
  <c r="FY2330" i="12"/>
  <c r="EK1825" i="12"/>
  <c r="FE815" i="12"/>
  <c r="AY1320" i="12"/>
  <c r="FO815" i="12"/>
  <c r="DG1320" i="12"/>
  <c r="AO1825" i="12"/>
  <c r="A310" i="12"/>
  <c r="CC815" i="12"/>
  <c r="EA1825" i="12"/>
  <c r="AY815" i="12"/>
  <c r="AY310" i="12"/>
  <c r="EU310" i="12"/>
  <c r="EA815" i="12"/>
  <c r="U2330" i="12"/>
  <c r="EA2330" i="12"/>
  <c r="U815" i="12"/>
  <c r="GI1320" i="12"/>
  <c r="DQ2330" i="12"/>
  <c r="CW1825" i="12"/>
  <c r="AE1320" i="12"/>
  <c r="FE1320" i="12"/>
  <c r="A815" i="12"/>
  <c r="CM1320" i="12"/>
  <c r="CC2330" i="12"/>
  <c r="DQ1825" i="12"/>
  <c r="AE310" i="12"/>
  <c r="CC1825" i="12"/>
  <c r="BS310" i="12"/>
  <c r="FO310" i="12"/>
  <c r="U310" i="12"/>
  <c r="EA310" i="12"/>
  <c r="FO1825" i="12"/>
  <c r="K1825" i="12"/>
  <c r="EU1320" i="12"/>
  <c r="BS815" i="12"/>
  <c r="DQ310" i="12"/>
  <c r="A2330" i="12"/>
  <c r="AE1825" i="12"/>
  <c r="K310" i="12"/>
  <c r="GI1825" i="12"/>
  <c r="FO2330" i="12"/>
  <c r="CM1825" i="12"/>
  <c r="AY1825" i="12"/>
  <c r="FO1320" i="12"/>
  <c r="FY1825" i="12"/>
  <c r="BI2330" i="12"/>
  <c r="K1320" i="12"/>
  <c r="FE310" i="12"/>
  <c r="EK310" i="12"/>
  <c r="A1320" i="12"/>
  <c r="EK1320" i="12"/>
  <c r="BS1320" i="12"/>
  <c r="U1825" i="12"/>
  <c r="EK2330" i="12"/>
  <c r="BI1320" i="12"/>
  <c r="K815" i="12"/>
  <c r="CM815" i="12"/>
  <c r="GI815" i="12"/>
  <c r="AY2330" i="12"/>
  <c r="AO2330" i="12"/>
  <c r="CM310" i="12"/>
  <c r="BS1825" i="12"/>
  <c r="FY310" i="12"/>
  <c r="FE2330" i="12"/>
  <c r="AE815" i="12"/>
  <c r="CW1320" i="12"/>
  <c r="CM2330" i="12"/>
  <c r="U1320" i="12"/>
  <c r="DQ1320" i="12"/>
  <c r="EA1320" i="12"/>
  <c r="FY1320" i="12"/>
  <c r="EU2330" i="12"/>
  <c r="CW310" i="12"/>
  <c r="K2330" i="12"/>
  <c r="DG1825" i="12"/>
  <c r="DG2330" i="12"/>
  <c r="FY815" i="12"/>
  <c r="FE1825" i="12"/>
  <c r="CW2330" i="12"/>
  <c r="AE2330" i="12"/>
  <c r="CC1320" i="12"/>
  <c r="GI310" i="12"/>
  <c r="A1825" i="12"/>
  <c r="AO310" i="12"/>
  <c r="DG310" i="12"/>
  <c r="EU815" i="12"/>
  <c r="BS2330" i="12"/>
  <c r="CC310" i="12"/>
  <c r="DG81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AY816" i="12"/>
  <c r="BS2331" i="12"/>
  <c r="U816" i="12"/>
  <c r="BI2331" i="12"/>
  <c r="U2331" i="12"/>
  <c r="DG2331" i="12"/>
  <c r="GI816" i="12"/>
  <c r="CC816" i="12"/>
  <c r="FE311" i="12"/>
  <c r="GI311" i="12"/>
  <c r="FO1321" i="12"/>
  <c r="CM1321" i="12"/>
  <c r="EK1321" i="12"/>
  <c r="FE2331" i="12"/>
  <c r="K311" i="12"/>
  <c r="K816" i="12"/>
  <c r="A816" i="12"/>
  <c r="DQ2331" i="12"/>
  <c r="FO1826" i="12"/>
  <c r="EK816" i="12"/>
  <c r="K1826" i="12"/>
  <c r="U311" i="12"/>
  <c r="CW1321" i="12"/>
  <c r="BS816" i="12"/>
  <c r="A2331" i="12"/>
  <c r="CW1826" i="12"/>
  <c r="AE2331" i="12"/>
  <c r="EA311" i="12"/>
  <c r="CC2331" i="12"/>
  <c r="AE1826" i="12"/>
  <c r="EU816" i="12"/>
  <c r="GI2331" i="12"/>
  <c r="BI311" i="12"/>
  <c r="BI1321" i="12"/>
  <c r="AE1321" i="12"/>
  <c r="CC1826" i="12"/>
  <c r="EU1826" i="12"/>
  <c r="FE816" i="12"/>
  <c r="GI1826" i="12"/>
  <c r="AO2331" i="12"/>
  <c r="FY311" i="12"/>
  <c r="A1321" i="12"/>
  <c r="EA1321" i="12"/>
  <c r="CM1826" i="12"/>
  <c r="GI1321" i="12"/>
  <c r="CW311" i="12"/>
  <c r="DG1321" i="12"/>
  <c r="U1321" i="12"/>
  <c r="DG816" i="12"/>
  <c r="CM816" i="12"/>
  <c r="EA1826" i="12"/>
  <c r="A311" i="12"/>
  <c r="DQ1321" i="12"/>
  <c r="AY311" i="12"/>
  <c r="DQ1826" i="12"/>
  <c r="AY1321" i="12"/>
  <c r="EU2331" i="12"/>
  <c r="AY1826" i="12"/>
  <c r="BI1826" i="12"/>
  <c r="FY1826" i="12"/>
  <c r="FO2331" i="12"/>
  <c r="DG311" i="12"/>
  <c r="BS1321" i="12"/>
  <c r="AE311" i="12"/>
  <c r="FY816" i="12"/>
  <c r="CC1321" i="12"/>
  <c r="CC311" i="12"/>
  <c r="FY2331" i="12"/>
  <c r="AO816" i="12"/>
  <c r="DQ311" i="12"/>
  <c r="K2331" i="12"/>
  <c r="DG1826" i="12"/>
  <c r="BI816" i="12"/>
  <c r="FE1826" i="12"/>
  <c r="EU311" i="12"/>
  <c r="CM311" i="12"/>
  <c r="AE816" i="12"/>
  <c r="BS1826" i="12"/>
  <c r="U1826" i="12"/>
  <c r="AO311" i="12"/>
  <c r="AO1826" i="12"/>
  <c r="EA816" i="12"/>
  <c r="FO816" i="12"/>
  <c r="DQ816" i="12"/>
  <c r="EK311" i="12"/>
  <c r="EA2331" i="12"/>
  <c r="CM2331" i="12"/>
  <c r="CW816" i="12"/>
  <c r="AY2331" i="12"/>
  <c r="EK2331" i="12"/>
  <c r="EK1826" i="12"/>
  <c r="BS311" i="12"/>
  <c r="A1826" i="12"/>
  <c r="EU1321" i="12"/>
  <c r="AO1321" i="12"/>
  <c r="CW2331" i="12"/>
  <c r="FY1321" i="12"/>
  <c r="FE1321" i="12"/>
  <c r="FO311" i="12"/>
  <c r="K132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FE312" i="12"/>
  <c r="CM817" i="12"/>
  <c r="A1827" i="12"/>
  <c r="BI817" i="12"/>
  <c r="DQ1322" i="12"/>
  <c r="FO817" i="12"/>
  <c r="EK1827" i="12"/>
  <c r="CW1827" i="12"/>
  <c r="AY1827" i="12"/>
  <c r="FE2332" i="12"/>
  <c r="AY817" i="12"/>
  <c r="AY1322" i="12"/>
  <c r="BS817" i="12"/>
  <c r="EU1322" i="12"/>
  <c r="EK817" i="12"/>
  <c r="CM312" i="12"/>
  <c r="U312" i="12"/>
  <c r="BS1322" i="12"/>
  <c r="BS2332" i="12"/>
  <c r="A312" i="12"/>
  <c r="AE1827" i="12"/>
  <c r="CW312" i="12"/>
  <c r="DG2332" i="12"/>
  <c r="EK312" i="12"/>
  <c r="FE1322" i="12"/>
  <c r="EA1322" i="12"/>
  <c r="GI1322" i="12"/>
  <c r="K1322" i="12"/>
  <c r="AO1827" i="12"/>
  <c r="K1827" i="12"/>
  <c r="EA1827" i="12"/>
  <c r="CW817" i="12"/>
  <c r="CW2332" i="12"/>
  <c r="EU817" i="12"/>
  <c r="FY312" i="12"/>
  <c r="AE2332" i="12"/>
  <c r="EU2332" i="12"/>
  <c r="EA312" i="12"/>
  <c r="FO2332" i="12"/>
  <c r="EU312" i="12"/>
  <c r="FO1322" i="12"/>
  <c r="FY1827" i="12"/>
  <c r="BI2332" i="12"/>
  <c r="FE817" i="12"/>
  <c r="BS1827" i="12"/>
  <c r="CM2332" i="12"/>
  <c r="A817" i="12"/>
  <c r="DQ2332" i="12"/>
  <c r="FY2332" i="12"/>
  <c r="EK1322" i="12"/>
  <c r="EU1827" i="12"/>
  <c r="CC2332" i="12"/>
  <c r="U2332" i="12"/>
  <c r="U1827" i="12"/>
  <c r="AO1322" i="12"/>
  <c r="DG817" i="12"/>
  <c r="CC1827" i="12"/>
  <c r="GI2332" i="12"/>
  <c r="CC312" i="12"/>
  <c r="BI1322" i="12"/>
  <c r="CM1322" i="12"/>
  <c r="K312" i="12"/>
  <c r="EK2332" i="12"/>
  <c r="FY1322" i="12"/>
  <c r="FO1827" i="12"/>
  <c r="AY312" i="12"/>
  <c r="AO312" i="12"/>
  <c r="AE312" i="12"/>
  <c r="AE817" i="12"/>
  <c r="GI1827" i="12"/>
  <c r="BS312" i="12"/>
  <c r="AY2332" i="12"/>
  <c r="CC1322" i="12"/>
  <c r="BI1827" i="12"/>
  <c r="DG312" i="12"/>
  <c r="DQ312" i="12"/>
  <c r="DG1827" i="12"/>
  <c r="AE1322" i="12"/>
  <c r="DQ1827" i="12"/>
  <c r="AO2332" i="12"/>
  <c r="GI312" i="12"/>
  <c r="K2332" i="12"/>
  <c r="EA817" i="12"/>
  <c r="U1322" i="12"/>
  <c r="A1322" i="12"/>
  <c r="DQ817" i="12"/>
  <c r="FE1827" i="12"/>
  <c r="CM1827" i="12"/>
  <c r="EA2332" i="12"/>
  <c r="K817" i="12"/>
  <c r="CW1322" i="12"/>
  <c r="A2332" i="12"/>
  <c r="CC817" i="12"/>
  <c r="FO312" i="12"/>
  <c r="GI817" i="12"/>
  <c r="BI312" i="12"/>
  <c r="DG1322" i="12"/>
  <c r="U817" i="12"/>
  <c r="AO817" i="12"/>
  <c r="FY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FO1323" i="12"/>
  <c r="EA1323" i="12"/>
  <c r="A1323" i="12"/>
  <c r="FO1828" i="12"/>
  <c r="BI313" i="12"/>
  <c r="CM1323" i="12"/>
  <c r="EK1828" i="12"/>
  <c r="FO2333" i="12"/>
  <c r="DG2333" i="12"/>
  <c r="EA2333" i="12"/>
  <c r="A818" i="12"/>
  <c r="CM1828" i="12"/>
  <c r="AY818" i="12"/>
  <c r="BI818" i="12"/>
  <c r="K313" i="12"/>
  <c r="EA1828" i="12"/>
  <c r="EU1828" i="12"/>
  <c r="K2333" i="12"/>
  <c r="AY313" i="12"/>
  <c r="GI1828" i="12"/>
  <c r="DG1323" i="12"/>
  <c r="CC1323" i="12"/>
  <c r="BI2333" i="12"/>
  <c r="BS2333" i="12"/>
  <c r="K1323" i="12"/>
  <c r="AO818" i="12"/>
  <c r="EK313" i="12"/>
  <c r="FE818" i="12"/>
  <c r="DQ313" i="12"/>
  <c r="FE1323" i="12"/>
  <c r="U1828" i="12"/>
  <c r="FE313" i="12"/>
  <c r="EU1323" i="12"/>
  <c r="A2333" i="12"/>
  <c r="AY2333" i="12"/>
  <c r="CC2333" i="12"/>
  <c r="EU313" i="12"/>
  <c r="GI1323" i="12"/>
  <c r="FO313" i="12"/>
  <c r="CM313" i="12"/>
  <c r="DG1828" i="12"/>
  <c r="FY1323" i="12"/>
  <c r="CC1828" i="12"/>
  <c r="U2333" i="12"/>
  <c r="BS818" i="12"/>
  <c r="CW313" i="12"/>
  <c r="AE1323" i="12"/>
  <c r="FY1828" i="12"/>
  <c r="DG818" i="12"/>
  <c r="EU818" i="12"/>
  <c r="CW818" i="12"/>
  <c r="GI313" i="12"/>
  <c r="BS313" i="12"/>
  <c r="BS1323" i="12"/>
  <c r="FE1828" i="12"/>
  <c r="AE818" i="12"/>
  <c r="FY313" i="12"/>
  <c r="CM2333" i="12"/>
  <c r="EA818" i="12"/>
  <c r="AO313" i="12"/>
  <c r="AE1828" i="12"/>
  <c r="CW1323" i="12"/>
  <c r="FY818" i="12"/>
  <c r="DQ1828" i="12"/>
  <c r="U1323" i="12"/>
  <c r="AE313" i="12"/>
  <c r="EK2333" i="12"/>
  <c r="A313" i="12"/>
  <c r="CC313" i="12"/>
  <c r="DQ2333" i="12"/>
  <c r="GI818" i="12"/>
  <c r="AY1828" i="12"/>
  <c r="EK818" i="12"/>
  <c r="BS1828" i="12"/>
  <c r="CW1828" i="12"/>
  <c r="EA313" i="12"/>
  <c r="CM818" i="12"/>
  <c r="BI1828" i="12"/>
  <c r="CW2333" i="12"/>
  <c r="U818" i="12"/>
  <c r="K1828" i="12"/>
  <c r="K818" i="12"/>
  <c r="BI1323" i="12"/>
  <c r="AO1323" i="12"/>
  <c r="AY1323" i="12"/>
  <c r="AE2333" i="12"/>
  <c r="CC818" i="12"/>
  <c r="EU2333" i="12"/>
  <c r="GI2333" i="12"/>
  <c r="FO818" i="12"/>
  <c r="U313" i="12"/>
  <c r="FE2333" i="12"/>
  <c r="DG313" i="12"/>
  <c r="AO2333" i="12"/>
  <c r="DQ818" i="12"/>
  <c r="AO1828" i="12"/>
  <c r="DQ1323" i="12"/>
  <c r="EK1323" i="12"/>
  <c r="A1828" i="12"/>
  <c r="FY233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EU1324" i="12"/>
  <c r="GI314" i="12"/>
  <c r="CC2334" i="12"/>
  <c r="DG1324" i="12"/>
  <c r="CM819" i="12"/>
  <c r="EK1324" i="12"/>
  <c r="CM1324" i="12"/>
  <c r="CC314" i="12"/>
  <c r="FY314" i="12"/>
  <c r="EU819" i="12"/>
  <c r="GI1829" i="12"/>
  <c r="K2334" i="12"/>
  <c r="FO2334" i="12"/>
  <c r="AE2334" i="12"/>
  <c r="GI819" i="12"/>
  <c r="A1324" i="12"/>
  <c r="BI1324" i="12"/>
  <c r="FE1829" i="12"/>
  <c r="U819" i="12"/>
  <c r="AE1324" i="12"/>
  <c r="EU2334" i="12"/>
  <c r="FO1324" i="12"/>
  <c r="FY2334" i="12"/>
  <c r="FE819" i="12"/>
  <c r="EA1324" i="12"/>
  <c r="U1324" i="12"/>
  <c r="BS1829" i="12"/>
  <c r="DG2334" i="12"/>
  <c r="AO1324" i="12"/>
  <c r="CW1829" i="12"/>
  <c r="EA2334" i="12"/>
  <c r="AO314" i="12"/>
  <c r="K1829" i="12"/>
  <c r="BI314" i="12"/>
  <c r="FE314" i="12"/>
  <c r="K819" i="12"/>
  <c r="DQ314" i="12"/>
  <c r="BS314" i="12"/>
  <c r="BI819" i="12"/>
  <c r="FO314" i="12"/>
  <c r="EA1829" i="12"/>
  <c r="CC819" i="12"/>
  <c r="CM2334" i="12"/>
  <c r="EK819" i="12"/>
  <c r="AY1829" i="12"/>
  <c r="DQ2334" i="12"/>
  <c r="EU1829" i="12"/>
  <c r="AE819" i="12"/>
  <c r="FO819" i="12"/>
  <c r="FO1829" i="12"/>
  <c r="K1324" i="12"/>
  <c r="U1829" i="12"/>
  <c r="FE2334" i="12"/>
  <c r="CW2334" i="12"/>
  <c r="K314" i="12"/>
  <c r="EK1829" i="12"/>
  <c r="CW1324" i="12"/>
  <c r="AO819" i="12"/>
  <c r="EK314" i="12"/>
  <c r="CC1324" i="12"/>
  <c r="CM314" i="12"/>
  <c r="FY819" i="12"/>
  <c r="EK2334" i="12"/>
  <c r="U314" i="12"/>
  <c r="BS2334" i="12"/>
  <c r="FY1829" i="12"/>
  <c r="BI2334" i="12"/>
  <c r="FY1324" i="12"/>
  <c r="FE1324" i="12"/>
  <c r="DG819" i="12"/>
  <c r="BS1324" i="12"/>
  <c r="A1829" i="12"/>
  <c r="A2334" i="12"/>
  <c r="BS819" i="12"/>
  <c r="DQ1324" i="12"/>
  <c r="EA819" i="12"/>
  <c r="GI1324" i="12"/>
  <c r="GI2334" i="12"/>
  <c r="DG1829" i="12"/>
  <c r="BI1829" i="12"/>
  <c r="CW314" i="12"/>
  <c r="AO2334" i="12"/>
  <c r="DG314" i="12"/>
  <c r="EA314" i="12"/>
  <c r="A819" i="12"/>
  <c r="CW819" i="12"/>
  <c r="CM1829" i="12"/>
  <c r="AE314" i="12"/>
  <c r="DQ819" i="12"/>
  <c r="EU314" i="12"/>
  <c r="AO1829" i="12"/>
  <c r="A314" i="12"/>
  <c r="AY819" i="12"/>
  <c r="AY314" i="12"/>
  <c r="AY1324" i="12"/>
  <c r="DQ1829" i="12"/>
  <c r="U2334" i="12"/>
  <c r="AE1829" i="12"/>
  <c r="CC1829" i="12"/>
  <c r="AY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CW1325" i="12"/>
  <c r="BS2335" i="12"/>
  <c r="AO1325" i="12"/>
  <c r="FO1325" i="12"/>
  <c r="BI1325" i="12"/>
  <c r="AO315" i="12"/>
  <c r="FY1830" i="12"/>
  <c r="U1830" i="12"/>
  <c r="FE1325" i="12"/>
  <c r="DQ820" i="12"/>
  <c r="BS1830" i="12"/>
  <c r="U820" i="12"/>
  <c r="A820" i="12"/>
  <c r="FE820" i="12"/>
  <c r="FE1830" i="12"/>
  <c r="CC1325" i="12"/>
  <c r="BI2335" i="12"/>
  <c r="FO1830" i="12"/>
  <c r="BS315" i="12"/>
  <c r="AO1830" i="12"/>
  <c r="K315" i="12"/>
  <c r="CM1830" i="12"/>
  <c r="FY1325" i="12"/>
  <c r="A1830" i="12"/>
  <c r="U315" i="12"/>
  <c r="CC2335" i="12"/>
  <c r="CM2335" i="12"/>
  <c r="EA820" i="12"/>
  <c r="EA1325" i="12"/>
  <c r="CW820" i="12"/>
  <c r="AE2335" i="12"/>
  <c r="DG1830" i="12"/>
  <c r="K820" i="12"/>
  <c r="AY1325" i="12"/>
  <c r="BS820" i="12"/>
  <c r="GI315" i="12"/>
  <c r="GI1325" i="12"/>
  <c r="DQ1830" i="12"/>
  <c r="EK2335" i="12"/>
  <c r="AE820" i="12"/>
  <c r="K1830" i="12"/>
  <c r="CM820" i="12"/>
  <c r="CC315" i="12"/>
  <c r="AY2335" i="12"/>
  <c r="U1325" i="12"/>
  <c r="BI820" i="12"/>
  <c r="EA2335" i="12"/>
  <c r="A315" i="12"/>
  <c r="K1325" i="12"/>
  <c r="DQ2335" i="12"/>
  <c r="EU2335" i="12"/>
  <c r="DG315" i="12"/>
  <c r="AE1830" i="12"/>
  <c r="DQ1325" i="12"/>
  <c r="EA1830" i="12"/>
  <c r="A1325" i="12"/>
  <c r="AO820" i="12"/>
  <c r="CW315" i="12"/>
  <c r="FY315" i="12"/>
  <c r="FE2335" i="12"/>
  <c r="EK315" i="12"/>
  <c r="CM315" i="12"/>
  <c r="CC820" i="12"/>
  <c r="EU315" i="12"/>
  <c r="U2335" i="12"/>
  <c r="EU1830" i="12"/>
  <c r="GI1830" i="12"/>
  <c r="CW2335" i="12"/>
  <c r="GI2335" i="12"/>
  <c r="DG2335" i="12"/>
  <c r="DG1325" i="12"/>
  <c r="EU820" i="12"/>
  <c r="FO2335" i="12"/>
  <c r="FY820" i="12"/>
  <c r="EA315" i="12"/>
  <c r="FO820" i="12"/>
  <c r="DQ315" i="12"/>
  <c r="AE315" i="12"/>
  <c r="AY1830" i="12"/>
  <c r="EK1830" i="12"/>
  <c r="K2335" i="12"/>
  <c r="AO2335" i="12"/>
  <c r="AY315" i="12"/>
  <c r="AY820" i="12"/>
  <c r="CW1830" i="12"/>
  <c r="FE315" i="12"/>
  <c r="EK820" i="12"/>
  <c r="CC1830" i="12"/>
  <c r="BI1830" i="12"/>
  <c r="DG820" i="12"/>
  <c r="FO315" i="12"/>
  <c r="FY2335" i="12"/>
  <c r="A2335" i="12"/>
  <c r="BI315" i="12"/>
  <c r="EU1325" i="12"/>
  <c r="BS1325" i="12"/>
  <c r="AE1325" i="12"/>
  <c r="EK1325" i="12"/>
  <c r="GI820" i="12"/>
  <c r="CM132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K821" i="12"/>
  <c r="U821" i="12"/>
  <c r="BI821" i="12"/>
  <c r="DG821" i="12"/>
  <c r="EU1831" i="12"/>
  <c r="AO821" i="12"/>
  <c r="DQ1326" i="12"/>
  <c r="U1831" i="12"/>
  <c r="K1831" i="12"/>
  <c r="GI1326" i="12"/>
  <c r="EA2336" i="12"/>
  <c r="BS1831" i="12"/>
  <c r="EU316" i="12"/>
  <c r="EK1326" i="12"/>
  <c r="AY821" i="12"/>
  <c r="CC1326" i="12"/>
  <c r="AE1326" i="12"/>
  <c r="GI821" i="12"/>
  <c r="BI1831" i="12"/>
  <c r="CM821" i="12"/>
  <c r="AY1326" i="12"/>
  <c r="DG2336" i="12"/>
  <c r="EU1326" i="12"/>
  <c r="CC821" i="12"/>
  <c r="A1831" i="12"/>
  <c r="AE2336" i="12"/>
  <c r="BS316" i="12"/>
  <c r="U2336" i="12"/>
  <c r="BS821" i="12"/>
  <c r="EA821" i="12"/>
  <c r="FO1831" i="12"/>
  <c r="GI316" i="12"/>
  <c r="CW316" i="12"/>
  <c r="A316" i="12"/>
  <c r="K2336" i="12"/>
  <c r="AY1831" i="12"/>
  <c r="DG1831" i="12"/>
  <c r="FY1831" i="12"/>
  <c r="CC1831" i="12"/>
  <c r="AY316" i="12"/>
  <c r="K1326" i="12"/>
  <c r="EU2336" i="12"/>
  <c r="DQ2336" i="12"/>
  <c r="CC2336" i="12"/>
  <c r="FE316" i="12"/>
  <c r="AY2336" i="12"/>
  <c r="FY2336" i="12"/>
  <c r="EK2336" i="12"/>
  <c r="AE316" i="12"/>
  <c r="EU821" i="12"/>
  <c r="U1326" i="12"/>
  <c r="DQ821" i="12"/>
  <c r="AE1831" i="12"/>
  <c r="FY821" i="12"/>
  <c r="CW821" i="12"/>
  <c r="EK821" i="12"/>
  <c r="CC316" i="12"/>
  <c r="GI2336" i="12"/>
  <c r="CW2336" i="12"/>
  <c r="CM1831" i="12"/>
  <c r="FY1326" i="12"/>
  <c r="EK316" i="12"/>
  <c r="EA316" i="12"/>
  <c r="DG316" i="12"/>
  <c r="CW1831" i="12"/>
  <c r="FE1831" i="12"/>
  <c r="AO1326" i="12"/>
  <c r="K316" i="12"/>
  <c r="FO2336" i="12"/>
  <c r="DG1326" i="12"/>
  <c r="AE821" i="12"/>
  <c r="A2336" i="12"/>
  <c r="CM1326" i="12"/>
  <c r="FE2336" i="12"/>
  <c r="AO2336" i="12"/>
  <c r="FO821" i="12"/>
  <c r="FO316" i="12"/>
  <c r="EA1326" i="12"/>
  <c r="CM2336" i="12"/>
  <c r="DQ316" i="12"/>
  <c r="EA1831" i="12"/>
  <c r="CM316" i="12"/>
  <c r="AO1831" i="12"/>
  <c r="EK1831" i="12"/>
  <c r="U316" i="12"/>
  <c r="FO1326" i="12"/>
  <c r="BI316" i="12"/>
  <c r="BI1326" i="12"/>
  <c r="FE1326" i="12"/>
  <c r="BI2336" i="12"/>
  <c r="BS1326" i="12"/>
  <c r="AO316" i="12"/>
  <c r="DQ1831" i="12"/>
  <c r="BS2336" i="12"/>
  <c r="FE821" i="12"/>
  <c r="A1326" i="12"/>
  <c r="CW1326" i="12"/>
  <c r="A821" i="12"/>
  <c r="FY316" i="12"/>
  <c r="GI1831"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1832" i="12"/>
  <c r="DQ317" i="12"/>
  <c r="EA1832" i="12"/>
  <c r="EA822" i="12"/>
  <c r="CM1327" i="12"/>
  <c r="CM317" i="12"/>
  <c r="DG822" i="12"/>
  <c r="U1832" i="12"/>
  <c r="GI1327" i="12"/>
  <c r="BS1327" i="12"/>
  <c r="CW1832" i="12"/>
  <c r="DQ2337" i="12"/>
  <c r="BS822" i="12"/>
  <c r="AO317" i="12"/>
  <c r="K1327" i="12"/>
  <c r="AY317" i="12"/>
  <c r="AY2337" i="12"/>
  <c r="AY1327" i="12"/>
  <c r="EK822" i="12"/>
  <c r="A822" i="12"/>
  <c r="K1832" i="12"/>
  <c r="AE2337" i="12"/>
  <c r="K2337" i="12"/>
  <c r="AO1327" i="12"/>
  <c r="AE822" i="12"/>
  <c r="CM2337" i="12"/>
  <c r="BS317" i="12"/>
  <c r="FY1327" i="12"/>
  <c r="FO822" i="12"/>
  <c r="CC822" i="12"/>
  <c r="AE317" i="12"/>
  <c r="EK2337" i="12"/>
  <c r="EA317" i="12"/>
  <c r="EA2337" i="12"/>
  <c r="U1327" i="12"/>
  <c r="GI2337" i="12"/>
  <c r="BI317" i="12"/>
  <c r="AO1832" i="12"/>
  <c r="CC2337" i="12"/>
  <c r="A1327" i="12"/>
  <c r="A1832" i="12"/>
  <c r="DG2337" i="12"/>
  <c r="GI1832" i="12"/>
  <c r="CW822" i="12"/>
  <c r="AE1327" i="12"/>
  <c r="K317" i="12"/>
  <c r="A317" i="12"/>
  <c r="DG1327" i="12"/>
  <c r="FY2337" i="12"/>
  <c r="CC1327" i="12"/>
  <c r="BS2337" i="12"/>
  <c r="BI1832" i="12"/>
  <c r="FE822" i="12"/>
  <c r="AO822" i="12"/>
  <c r="CW1327" i="12"/>
  <c r="EU1327" i="12"/>
  <c r="AO2337" i="12"/>
  <c r="U317" i="12"/>
  <c r="EK317" i="12"/>
  <c r="K822" i="12"/>
  <c r="A2337" i="12"/>
  <c r="CW2337" i="12"/>
  <c r="FE2337" i="12"/>
  <c r="FY1832" i="12"/>
  <c r="AY822" i="12"/>
  <c r="CM822" i="12"/>
  <c r="FY317" i="12"/>
  <c r="U2337" i="12"/>
  <c r="AE1832" i="12"/>
  <c r="FO2337" i="12"/>
  <c r="DQ822" i="12"/>
  <c r="EA1327" i="12"/>
  <c r="BI2337" i="12"/>
  <c r="EU1832" i="12"/>
  <c r="CW317" i="12"/>
  <c r="EU822" i="12"/>
  <c r="FY822" i="12"/>
  <c r="EK1327" i="12"/>
  <c r="FE1832" i="12"/>
  <c r="BI1327" i="12"/>
  <c r="U822" i="12"/>
  <c r="FO317" i="12"/>
  <c r="EU317" i="12"/>
  <c r="EK1832" i="12"/>
  <c r="DQ1327" i="12"/>
  <c r="GI317" i="12"/>
  <c r="CC1832" i="12"/>
  <c r="DG317" i="12"/>
  <c r="BI822" i="12"/>
  <c r="FE317" i="12"/>
  <c r="FE1327" i="12"/>
  <c r="FO1832" i="12"/>
  <c r="FO1327" i="12"/>
  <c r="DG1832" i="12"/>
  <c r="GI822" i="12"/>
  <c r="AY1832" i="12"/>
  <c r="DQ1832" i="12"/>
  <c r="EU2337" i="12"/>
  <c r="CC317" i="12"/>
  <c r="CM1832"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EA318" i="12"/>
  <c r="K823" i="12"/>
  <c r="FO1328" i="12"/>
  <c r="EU2338" i="12"/>
  <c r="AO1328" i="12"/>
  <c r="BS2338" i="12"/>
  <c r="K1833" i="12"/>
  <c r="GI1833" i="12"/>
  <c r="AO1833" i="12"/>
  <c r="FE2338" i="12"/>
  <c r="FO1833" i="12"/>
  <c r="EK2338" i="12"/>
  <c r="CM1328" i="12"/>
  <c r="DQ2338" i="12"/>
  <c r="DG318" i="12"/>
  <c r="A1833" i="12"/>
  <c r="A823" i="12"/>
  <c r="FO823" i="12"/>
  <c r="AY1833" i="12"/>
  <c r="EA2338" i="12"/>
  <c r="DG2338" i="12"/>
  <c r="AE2338" i="12"/>
  <c r="DQ318" i="12"/>
  <c r="BS318" i="12"/>
  <c r="CC318" i="12"/>
  <c r="U1328" i="12"/>
  <c r="DG1328" i="12"/>
  <c r="CM823" i="12"/>
  <c r="FY1833" i="12"/>
  <c r="U2338" i="12"/>
  <c r="FY1328" i="12"/>
  <c r="AO823" i="12"/>
  <c r="K1328" i="12"/>
  <c r="EU823" i="12"/>
  <c r="U823" i="12"/>
  <c r="CM1833" i="12"/>
  <c r="FY823" i="12"/>
  <c r="BS823" i="12"/>
  <c r="K2338" i="12"/>
  <c r="DG1833" i="12"/>
  <c r="EK823" i="12"/>
  <c r="FE1328" i="12"/>
  <c r="EU318" i="12"/>
  <c r="EA823" i="12"/>
  <c r="BS1833" i="12"/>
  <c r="BI2338" i="12"/>
  <c r="CC823" i="12"/>
  <c r="CC1833" i="12"/>
  <c r="K318" i="12"/>
  <c r="FO2338" i="12"/>
  <c r="CW2338" i="12"/>
  <c r="BS1328" i="12"/>
  <c r="AY2338" i="12"/>
  <c r="FE1833" i="12"/>
  <c r="U1833" i="12"/>
  <c r="A2338" i="12"/>
  <c r="GI2338" i="12"/>
  <c r="CM318" i="12"/>
  <c r="CW1833" i="12"/>
  <c r="EU1328" i="12"/>
  <c r="DG823" i="12"/>
  <c r="GI318" i="12"/>
  <c r="FE318" i="12"/>
  <c r="BI823" i="12"/>
  <c r="DQ1833" i="12"/>
  <c r="A318" i="12"/>
  <c r="FE823" i="12"/>
  <c r="DQ823" i="12"/>
  <c r="AY1328" i="12"/>
  <c r="BI1833" i="12"/>
  <c r="GI823" i="12"/>
  <c r="AY823" i="12"/>
  <c r="EU1833" i="12"/>
  <c r="FY2338" i="12"/>
  <c r="AO2338" i="12"/>
  <c r="U318" i="12"/>
  <c r="DQ1328" i="12"/>
  <c r="A1328" i="12"/>
  <c r="CW823" i="12"/>
  <c r="AE1833" i="12"/>
  <c r="GI1328" i="12"/>
  <c r="BI1328" i="12"/>
  <c r="EK1833" i="12"/>
  <c r="CC2338" i="12"/>
  <c r="CM2338" i="12"/>
  <c r="AE823" i="12"/>
  <c r="EK1328" i="12"/>
  <c r="FO318" i="12"/>
  <c r="AO318" i="12"/>
  <c r="AE318" i="12"/>
  <c r="AY318" i="12"/>
  <c r="CC1328" i="12"/>
  <c r="BI318" i="12"/>
  <c r="FY318" i="12"/>
  <c r="AE1328" i="12"/>
  <c r="EA1328" i="12"/>
  <c r="CW318" i="12"/>
  <c r="EA1833" i="12"/>
  <c r="CW1328" i="12"/>
  <c r="EK31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BS1329" i="12"/>
  <c r="EU824" i="12"/>
  <c r="AY824" i="12"/>
  <c r="AE319" i="12"/>
  <c r="BI824" i="12"/>
  <c r="BS2339" i="12"/>
  <c r="U1329" i="12"/>
  <c r="FO824" i="12"/>
  <c r="DG2339" i="12"/>
  <c r="CW2339" i="12"/>
  <c r="U319" i="12"/>
  <c r="BI1834" i="12"/>
  <c r="A2339" i="12"/>
  <c r="U824" i="12"/>
  <c r="A1834" i="12"/>
  <c r="U2339" i="12"/>
  <c r="DQ1834" i="12"/>
  <c r="BS319" i="12"/>
  <c r="GI1834" i="12"/>
  <c r="DG319" i="12"/>
  <c r="FO1834" i="12"/>
  <c r="K1329" i="12"/>
  <c r="CC1329" i="12"/>
  <c r="CM319" i="12"/>
  <c r="EU2339" i="12"/>
  <c r="EK824" i="12"/>
  <c r="AO824" i="12"/>
  <c r="CW1329" i="12"/>
  <c r="EU1834" i="12"/>
  <c r="K319" i="12"/>
  <c r="EA319" i="12"/>
  <c r="DQ319" i="12"/>
  <c r="FY2339" i="12"/>
  <c r="FO2339" i="12"/>
  <c r="AE1329" i="12"/>
  <c r="GI824" i="12"/>
  <c r="A824" i="12"/>
  <c r="FO1329" i="12"/>
  <c r="EK2339" i="12"/>
  <c r="CW1834" i="12"/>
  <c r="AY2339" i="12"/>
  <c r="EA824" i="12"/>
  <c r="EK1329" i="12"/>
  <c r="AO2339" i="12"/>
  <c r="BS1834" i="12"/>
  <c r="EK1834" i="12"/>
  <c r="FY824" i="12"/>
  <c r="BI319" i="12"/>
  <c r="AO319" i="12"/>
  <c r="AY1834" i="12"/>
  <c r="CC1834" i="12"/>
  <c r="AE2339" i="12"/>
  <c r="CC319" i="12"/>
  <c r="EA1329" i="12"/>
  <c r="EU319" i="12"/>
  <c r="AE824" i="12"/>
  <c r="AO1834" i="12"/>
  <c r="CC824" i="12"/>
  <c r="K2339" i="12"/>
  <c r="AE1834" i="12"/>
  <c r="A1329" i="12"/>
  <c r="EA1834" i="12"/>
  <c r="CC2339" i="12"/>
  <c r="A319" i="12"/>
  <c r="AO1329" i="12"/>
  <c r="FE2339" i="12"/>
  <c r="EU1329" i="12"/>
  <c r="CM1329" i="12"/>
  <c r="CM1834" i="12"/>
  <c r="FO319" i="12"/>
  <c r="CW319" i="12"/>
  <c r="CM824" i="12"/>
  <c r="BI2339" i="12"/>
  <c r="DQ2339" i="12"/>
  <c r="FE1834" i="12"/>
  <c r="AY319" i="12"/>
  <c r="U1834" i="12"/>
  <c r="EA2339" i="12"/>
  <c r="K824" i="12"/>
  <c r="FE319" i="12"/>
  <c r="BI1329" i="12"/>
  <c r="K1834" i="12"/>
  <c r="AY1329" i="12"/>
  <c r="DG1329" i="12"/>
  <c r="GI2339" i="12"/>
  <c r="BS824" i="12"/>
  <c r="FY1329" i="12"/>
  <c r="FY1834" i="12"/>
  <c r="FY319" i="12"/>
  <c r="GI1329" i="12"/>
  <c r="DQ824" i="12"/>
  <c r="CM2339" i="12"/>
  <c r="CW824" i="12"/>
  <c r="DQ1329" i="12"/>
  <c r="EK319" i="12"/>
  <c r="FE1329" i="12"/>
  <c r="DG824" i="12"/>
  <c r="DG1834" i="12"/>
  <c r="FE824" i="12"/>
  <c r="GI31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FY1330" i="12"/>
  <c r="BS1330" i="12"/>
  <c r="FO825" i="12"/>
  <c r="A1835" i="12"/>
  <c r="K1330" i="12"/>
  <c r="FY2340" i="12"/>
  <c r="BI2340" i="12"/>
  <c r="EK825" i="12"/>
  <c r="AO2340" i="12"/>
  <c r="EK1835" i="12"/>
  <c r="DG1835" i="12"/>
  <c r="EK1330" i="12"/>
  <c r="AE320" i="12"/>
  <c r="K320" i="12"/>
  <c r="AY320" i="12"/>
  <c r="AO1835" i="12"/>
  <c r="CM320" i="12"/>
  <c r="U825" i="12"/>
  <c r="U1835" i="12"/>
  <c r="GI1330" i="12"/>
  <c r="AY2340" i="12"/>
  <c r="DQ320" i="12"/>
  <c r="DQ825" i="12"/>
  <c r="CM1835" i="12"/>
  <c r="CM2340" i="12"/>
  <c r="BS1835" i="12"/>
  <c r="DG320" i="12"/>
  <c r="DG825" i="12"/>
  <c r="DG2340" i="12"/>
  <c r="BS825" i="12"/>
  <c r="CM825" i="12"/>
  <c r="U320" i="12"/>
  <c r="GI320" i="12"/>
  <c r="BI825" i="12"/>
  <c r="CM1330" i="12"/>
  <c r="CW825" i="12"/>
  <c r="CW320" i="12"/>
  <c r="FY825" i="12"/>
  <c r="CC1835" i="12"/>
  <c r="A2340" i="12"/>
  <c r="FE825" i="12"/>
  <c r="DQ1330" i="12"/>
  <c r="AE825" i="12"/>
  <c r="CC320" i="12"/>
  <c r="AY1835" i="12"/>
  <c r="FO1835" i="12"/>
  <c r="EU825" i="12"/>
  <c r="FE1835" i="12"/>
  <c r="EU2340" i="12"/>
  <c r="AE2340" i="12"/>
  <c r="EA1835" i="12"/>
  <c r="BI1330" i="12"/>
  <c r="A825" i="12"/>
  <c r="EU1835" i="12"/>
  <c r="U1330" i="12"/>
  <c r="CW1330" i="12"/>
  <c r="EK320" i="12"/>
  <c r="FE320" i="12"/>
  <c r="CW2340" i="12"/>
  <c r="BS2340" i="12"/>
  <c r="EA320" i="12"/>
  <c r="U2340" i="12"/>
  <c r="FO1330" i="12"/>
  <c r="A320" i="12"/>
  <c r="FO320" i="12"/>
  <c r="CC1330" i="12"/>
  <c r="FE1330" i="12"/>
  <c r="EA825" i="12"/>
  <c r="EA1330" i="12"/>
  <c r="DQ1835" i="12"/>
  <c r="EA2340" i="12"/>
  <c r="DG1330" i="12"/>
  <c r="AE1330" i="12"/>
  <c r="EK2340" i="12"/>
  <c r="FO2340" i="12"/>
  <c r="BI1835" i="12"/>
  <c r="GI2340" i="12"/>
  <c r="K825" i="12"/>
  <c r="K2340" i="12"/>
  <c r="AE1835" i="12"/>
  <c r="EU1330" i="12"/>
  <c r="A1330" i="12"/>
  <c r="K1835" i="12"/>
  <c r="GI1835" i="12"/>
  <c r="AO320" i="12"/>
  <c r="CW1835" i="12"/>
  <c r="EU320" i="12"/>
  <c r="FY1835" i="12"/>
  <c r="CC2340" i="12"/>
  <c r="AO1330" i="12"/>
  <c r="GI825" i="12"/>
  <c r="BI320" i="12"/>
  <c r="FE2340" i="12"/>
  <c r="AY1330" i="12"/>
  <c r="FY320" i="12"/>
  <c r="CC825" i="12"/>
  <c r="AY825" i="12"/>
  <c r="AO825" i="12"/>
  <c r="DQ2340" i="12"/>
  <c r="BS32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EK321" i="12"/>
  <c r="DG1836" i="12"/>
  <c r="EU321" i="12"/>
  <c r="FE826" i="12"/>
  <c r="U321" i="12"/>
  <c r="EU1836" i="12"/>
  <c r="AO1836" i="12"/>
  <c r="FE1331" i="12"/>
  <c r="AY826" i="12"/>
  <c r="CW1836" i="12"/>
  <c r="K2341" i="12"/>
  <c r="BS2341" i="12"/>
  <c r="AE2341" i="12"/>
  <c r="DG826" i="12"/>
  <c r="A1836" i="12"/>
  <c r="FE1836" i="12"/>
  <c r="CW2341" i="12"/>
  <c r="GI2341" i="12"/>
  <c r="U1331" i="12"/>
  <c r="DG2341" i="12"/>
  <c r="AO321" i="12"/>
  <c r="AE321" i="12"/>
  <c r="BS1836" i="12"/>
  <c r="AY1836" i="12"/>
  <c r="K1331" i="12"/>
  <c r="CM1836" i="12"/>
  <c r="DG1331" i="12"/>
  <c r="EK826" i="12"/>
  <c r="GI321" i="12"/>
  <c r="CM1331" i="12"/>
  <c r="BI1836" i="12"/>
  <c r="FY321" i="12"/>
  <c r="AE1836" i="12"/>
  <c r="EU1331" i="12"/>
  <c r="CW826" i="12"/>
  <c r="AY321" i="12"/>
  <c r="CC321" i="12"/>
  <c r="FY1331" i="12"/>
  <c r="BS1331" i="12"/>
  <c r="CW321" i="12"/>
  <c r="AY1331" i="12"/>
  <c r="DQ1331" i="12"/>
  <c r="FY2341" i="12"/>
  <c r="EU2341" i="12"/>
  <c r="K826" i="12"/>
  <c r="FO1836" i="12"/>
  <c r="EA826" i="12"/>
  <c r="CC826" i="12"/>
  <c r="FY826" i="12"/>
  <c r="BI826" i="12"/>
  <c r="EA321" i="12"/>
  <c r="CM826" i="12"/>
  <c r="BI2341" i="12"/>
  <c r="U826" i="12"/>
  <c r="BS826" i="12"/>
  <c r="EA2341" i="12"/>
  <c r="CM2341" i="12"/>
  <c r="EU826" i="12"/>
  <c r="FO826" i="12"/>
  <c r="EK1836" i="12"/>
  <c r="DQ2341" i="12"/>
  <c r="BI1331" i="12"/>
  <c r="EK2341" i="12"/>
  <c r="FO321" i="12"/>
  <c r="FE321" i="12"/>
  <c r="K321" i="12"/>
  <c r="CC1836" i="12"/>
  <c r="GI1331" i="12"/>
  <c r="A321" i="12"/>
  <c r="GI1836" i="12"/>
  <c r="AE1331" i="12"/>
  <c r="DQ826" i="12"/>
  <c r="EK1331" i="12"/>
  <c r="CW1331" i="12"/>
  <c r="DG321" i="12"/>
  <c r="BS321" i="12"/>
  <c r="FO1331" i="12"/>
  <c r="DQ1836" i="12"/>
  <c r="U1836" i="12"/>
  <c r="AO2341" i="12"/>
  <c r="CC1331" i="12"/>
  <c r="CC2341" i="12"/>
  <c r="U2341" i="12"/>
  <c r="CM321" i="12"/>
  <c r="DQ321" i="12"/>
  <c r="FE2341" i="12"/>
  <c r="A826" i="12"/>
  <c r="FO2341" i="12"/>
  <c r="BI321" i="12"/>
  <c r="FY1836" i="12"/>
  <c r="GI826" i="12"/>
  <c r="EA1836" i="12"/>
  <c r="A2341" i="12"/>
  <c r="A1331" i="12"/>
  <c r="AY2341" i="12"/>
  <c r="AO826" i="12"/>
  <c r="AO1331" i="12"/>
  <c r="K1836" i="12"/>
  <c r="AE826" i="12"/>
  <c r="EA133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BI1837" i="12"/>
  <c r="DQ1837" i="12"/>
  <c r="DQ827" i="12"/>
  <c r="DG1332" i="12"/>
  <c r="U1837" i="12"/>
  <c r="AE1837" i="12"/>
  <c r="CC322" i="12"/>
  <c r="FY1837" i="12"/>
  <c r="A827" i="12"/>
  <c r="U1332" i="12"/>
  <c r="DQ322" i="12"/>
  <c r="AY322" i="12"/>
  <c r="K1332" i="12"/>
  <c r="U2342" i="12"/>
  <c r="EU322" i="12"/>
  <c r="DQ1332" i="12"/>
  <c r="FO1332" i="12"/>
  <c r="FO1837" i="12"/>
  <c r="FE1332" i="12"/>
  <c r="CW827" i="12"/>
  <c r="EU2342" i="12"/>
  <c r="EA2342" i="12"/>
  <c r="AY1837" i="12"/>
  <c r="FY322" i="12"/>
  <c r="AE2342" i="12"/>
  <c r="AY827" i="12"/>
  <c r="AY1332" i="12"/>
  <c r="FE2342" i="12"/>
  <c r="DG1837" i="12"/>
  <c r="BI322" i="12"/>
  <c r="CC2342" i="12"/>
  <c r="EK827" i="12"/>
  <c r="EA322" i="12"/>
  <c r="FO2342" i="12"/>
  <c r="BI2342" i="12"/>
  <c r="EK1837" i="12"/>
  <c r="A2342" i="12"/>
  <c r="DG2342" i="12"/>
  <c r="K1837" i="12"/>
  <c r="AO2342" i="12"/>
  <c r="EA1332" i="12"/>
  <c r="CM1837" i="12"/>
  <c r="A322" i="12"/>
  <c r="AO1332" i="12"/>
  <c r="BS322" i="12"/>
  <c r="AE322" i="12"/>
  <c r="CC1332" i="12"/>
  <c r="BS2342" i="12"/>
  <c r="CM322" i="12"/>
  <c r="CW1332" i="12"/>
  <c r="AO322" i="12"/>
  <c r="GI1332" i="12"/>
  <c r="EK322" i="12"/>
  <c r="CM1332" i="12"/>
  <c r="GI1837" i="12"/>
  <c r="GI2342" i="12"/>
  <c r="K322" i="12"/>
  <c r="DG322" i="12"/>
  <c r="U827" i="12"/>
  <c r="CC827" i="12"/>
  <c r="U322" i="12"/>
  <c r="K2342" i="12"/>
  <c r="A1837" i="12"/>
  <c r="EK2342" i="12"/>
  <c r="A1332" i="12"/>
  <c r="EU1837" i="12"/>
  <c r="AO1837" i="12"/>
  <c r="FE827" i="12"/>
  <c r="BS1332" i="12"/>
  <c r="CW2342" i="12"/>
  <c r="K827" i="12"/>
  <c r="BI827" i="12"/>
  <c r="EU1332" i="12"/>
  <c r="AE827" i="12"/>
  <c r="GI827" i="12"/>
  <c r="CC1837" i="12"/>
  <c r="FY2342" i="12"/>
  <c r="AO827" i="12"/>
  <c r="FO322" i="12"/>
  <c r="DG827" i="12"/>
  <c r="AY2342" i="12"/>
  <c r="GI322" i="12"/>
  <c r="FE322" i="12"/>
  <c r="EA827" i="12"/>
  <c r="CW1837" i="12"/>
  <c r="FY827" i="12"/>
  <c r="FY1332" i="12"/>
  <c r="FE1837" i="12"/>
  <c r="EU827" i="12"/>
  <c r="EK1332" i="12"/>
  <c r="BS827" i="12"/>
  <c r="AE1332" i="12"/>
  <c r="BI1332" i="12"/>
  <c r="CW322" i="12"/>
  <c r="FO827" i="12"/>
  <c r="BS1837" i="12"/>
  <c r="DQ2342" i="12"/>
  <c r="CM2342" i="12"/>
  <c r="EA1837" i="12"/>
  <c r="CM82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C1838" i="12"/>
  <c r="BS1838" i="12"/>
  <c r="GI1838" i="12"/>
  <c r="CC1333" i="12"/>
  <c r="FY323" i="12"/>
  <c r="FE1333" i="12"/>
  <c r="DG1838" i="12"/>
  <c r="EU828" i="12"/>
  <c r="DQ1333" i="12"/>
  <c r="FO2343" i="12"/>
  <c r="AY1838" i="12"/>
  <c r="EU1838" i="12"/>
  <c r="AO2343" i="12"/>
  <c r="U323" i="12"/>
  <c r="FE2343" i="12"/>
  <c r="CM828" i="12"/>
  <c r="BS323" i="12"/>
  <c r="AE2343" i="12"/>
  <c r="CC2343" i="12"/>
  <c r="EK1333" i="12"/>
  <c r="U828" i="12"/>
  <c r="BI2343" i="12"/>
  <c r="K828" i="12"/>
  <c r="CC828" i="12"/>
  <c r="EA323" i="12"/>
  <c r="AE828" i="12"/>
  <c r="A1333" i="12"/>
  <c r="CW828" i="12"/>
  <c r="K1838" i="12"/>
  <c r="EK828" i="12"/>
  <c r="DG323" i="12"/>
  <c r="EA1838" i="12"/>
  <c r="CC323" i="12"/>
  <c r="U1333" i="12"/>
  <c r="DQ2343" i="12"/>
  <c r="CM323" i="12"/>
  <c r="BS1333" i="12"/>
  <c r="AY1333" i="12"/>
  <c r="EK1838" i="12"/>
  <c r="EA1333" i="12"/>
  <c r="BI1838" i="12"/>
  <c r="GI1333" i="12"/>
  <c r="FY2343" i="12"/>
  <c r="DQ1838" i="12"/>
  <c r="FY1838" i="12"/>
  <c r="EA2343" i="12"/>
  <c r="AY2343" i="12"/>
  <c r="GI828" i="12"/>
  <c r="CM2343" i="12"/>
  <c r="CM1838" i="12"/>
  <c r="U2343" i="12"/>
  <c r="EU2343" i="12"/>
  <c r="A1838" i="12"/>
  <c r="EU323" i="12"/>
  <c r="GI323" i="12"/>
  <c r="AE1333" i="12"/>
  <c r="BI828" i="12"/>
  <c r="FO1333" i="12"/>
  <c r="DQ323" i="12"/>
  <c r="EK2343" i="12"/>
  <c r="DG1333" i="12"/>
  <c r="AY828" i="12"/>
  <c r="CW2343" i="12"/>
  <c r="AO323" i="12"/>
  <c r="FY828" i="12"/>
  <c r="BI1333" i="12"/>
  <c r="A828" i="12"/>
  <c r="A323" i="12"/>
  <c r="FO828" i="12"/>
  <c r="DQ828" i="12"/>
  <c r="FO323" i="12"/>
  <c r="AO1333" i="12"/>
  <c r="GI2343" i="12"/>
  <c r="FO1838" i="12"/>
  <c r="K1333" i="12"/>
  <c r="BS2343" i="12"/>
  <c r="CW323" i="12"/>
  <c r="CM1333" i="12"/>
  <c r="AO828" i="12"/>
  <c r="FE1838" i="12"/>
  <c r="AE1838" i="12"/>
  <c r="K2343" i="12"/>
  <c r="EK323" i="12"/>
  <c r="K323" i="12"/>
  <c r="CW1838" i="12"/>
  <c r="CW1333" i="12"/>
  <c r="FE828" i="12"/>
  <c r="BI323" i="12"/>
  <c r="AO1838" i="12"/>
  <c r="EU1333" i="12"/>
  <c r="BS828" i="12"/>
  <c r="FY1333" i="12"/>
  <c r="EA828" i="12"/>
  <c r="DG2343" i="12"/>
  <c r="DG828" i="12"/>
  <c r="AE323" i="12"/>
  <c r="FE323" i="12"/>
  <c r="AY323" i="12"/>
  <c r="U1838" i="12"/>
  <c r="A234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CC1334" i="12"/>
  <c r="EU2344" i="12"/>
  <c r="AY829" i="12"/>
  <c r="BI1334" i="12"/>
  <c r="BI2344" i="12"/>
  <c r="CC324" i="12"/>
  <c r="AO2344" i="12"/>
  <c r="FY829" i="12"/>
  <c r="CW2344" i="12"/>
  <c r="CW324" i="12"/>
  <c r="EK1334" i="12"/>
  <c r="FE1839" i="12"/>
  <c r="AY2344" i="12"/>
  <c r="FE2344" i="12"/>
  <c r="U2344" i="12"/>
  <c r="BS2344" i="12"/>
  <c r="EA1839" i="12"/>
  <c r="FY1839" i="12"/>
  <c r="FY2344" i="12"/>
  <c r="DG829" i="12"/>
  <c r="CM1839" i="12"/>
  <c r="AO324" i="12"/>
  <c r="FE324" i="12"/>
  <c r="U324" i="12"/>
  <c r="FE829" i="12"/>
  <c r="EU1334" i="12"/>
  <c r="BS1839" i="12"/>
  <c r="AE324" i="12"/>
  <c r="CW1334" i="12"/>
  <c r="AE829" i="12"/>
  <c r="AO829" i="12"/>
  <c r="GI2344" i="12"/>
  <c r="FY324" i="12"/>
  <c r="AE1334" i="12"/>
  <c r="BS324" i="12"/>
  <c r="EK1839" i="12"/>
  <c r="FY1334" i="12"/>
  <c r="AO1334" i="12"/>
  <c r="EK324" i="12"/>
  <c r="DG2344" i="12"/>
  <c r="A2344" i="12"/>
  <c r="A324" i="12"/>
  <c r="DQ324" i="12"/>
  <c r="GI324" i="12"/>
  <c r="CM2344" i="12"/>
  <c r="EU829" i="12"/>
  <c r="K1839" i="12"/>
  <c r="FO2344" i="12"/>
  <c r="BS829" i="12"/>
  <c r="CC2344" i="12"/>
  <c r="K2344" i="12"/>
  <c r="EA324" i="12"/>
  <c r="DG1334" i="12"/>
  <c r="GI1334" i="12"/>
  <c r="DQ1839" i="12"/>
  <c r="DG324" i="12"/>
  <c r="FO1334" i="12"/>
  <c r="AY1839" i="12"/>
  <c r="CM324" i="12"/>
  <c r="FE1334" i="12"/>
  <c r="A1334" i="12"/>
  <c r="DQ2344" i="12"/>
  <c r="U1839" i="12"/>
  <c r="CC829" i="12"/>
  <c r="CW1839" i="12"/>
  <c r="CW829" i="12"/>
  <c r="EK829" i="12"/>
  <c r="U829" i="12"/>
  <c r="FO324" i="12"/>
  <c r="U1334" i="12"/>
  <c r="CM1334" i="12"/>
  <c r="EK2344" i="12"/>
  <c r="EU1839" i="12"/>
  <c r="DQ1334" i="12"/>
  <c r="K829" i="12"/>
  <c r="AE1839" i="12"/>
  <c r="FO829" i="12"/>
  <c r="GI1839" i="12"/>
  <c r="K324" i="12"/>
  <c r="GI829" i="12"/>
  <c r="EA1334" i="12"/>
  <c r="AY324" i="12"/>
  <c r="CM829" i="12"/>
  <c r="A1839" i="12"/>
  <c r="FO1839" i="12"/>
  <c r="AO1839" i="12"/>
  <c r="BI324" i="12"/>
  <c r="CC1839" i="12"/>
  <c r="BS1334" i="12"/>
  <c r="DQ829" i="12"/>
  <c r="DG1839" i="12"/>
  <c r="EA2344" i="12"/>
  <c r="EA829" i="12"/>
  <c r="AE2344" i="12"/>
  <c r="BI829" i="12"/>
  <c r="BI1839" i="12"/>
  <c r="AY1334" i="12"/>
  <c r="A829" i="12"/>
  <c r="K1334" i="12"/>
  <c r="EU32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EU1840" i="12"/>
  <c r="A2345" i="12"/>
  <c r="EA2345" i="12"/>
  <c r="CW1335" i="12"/>
  <c r="DQ830" i="12"/>
  <c r="AY1335" i="12"/>
  <c r="FY1335" i="12"/>
  <c r="DG325" i="12"/>
  <c r="EK325" i="12"/>
  <c r="CW2345" i="12"/>
  <c r="U830" i="12"/>
  <c r="BS325" i="12"/>
  <c r="EA830" i="12"/>
  <c r="AO2345" i="12"/>
  <c r="FO1840" i="12"/>
  <c r="BS1335" i="12"/>
  <c r="CC1335" i="12"/>
  <c r="FE1335" i="12"/>
  <c r="BI1840" i="12"/>
  <c r="U1840" i="12"/>
  <c r="FE1840" i="12"/>
  <c r="CW325" i="12"/>
  <c r="K1840" i="12"/>
  <c r="FE830" i="12"/>
  <c r="EK830" i="12"/>
  <c r="AE830" i="12"/>
  <c r="EA1840" i="12"/>
  <c r="EU2345" i="12"/>
  <c r="CW830" i="12"/>
  <c r="AY1840" i="12"/>
  <c r="EU830" i="12"/>
  <c r="CC1840" i="12"/>
  <c r="FE325" i="12"/>
  <c r="CC830" i="12"/>
  <c r="BI325" i="12"/>
  <c r="GI830" i="12"/>
  <c r="AE1840" i="12"/>
  <c r="FO1335" i="12"/>
  <c r="FO2345" i="12"/>
  <c r="AY830" i="12"/>
  <c r="CM2345" i="12"/>
  <c r="FE2345" i="12"/>
  <c r="CW1840" i="12"/>
  <c r="AY325" i="12"/>
  <c r="GI325" i="12"/>
  <c r="EK1840" i="12"/>
  <c r="AE1335" i="12"/>
  <c r="DQ1840" i="12"/>
  <c r="GI1335" i="12"/>
  <c r="CC2345" i="12"/>
  <c r="FY1840" i="12"/>
  <c r="BS830" i="12"/>
  <c r="FO325" i="12"/>
  <c r="U325" i="12"/>
  <c r="DQ325" i="12"/>
  <c r="BS1840" i="12"/>
  <c r="FY325" i="12"/>
  <c r="AO325" i="12"/>
  <c r="DG1335" i="12"/>
  <c r="BI830" i="12"/>
  <c r="A325" i="12"/>
  <c r="EA1335" i="12"/>
  <c r="DG2345" i="12"/>
  <c r="AO1335" i="12"/>
  <c r="FY2345" i="12"/>
  <c r="CM1335" i="12"/>
  <c r="AO1840" i="12"/>
  <c r="DG830" i="12"/>
  <c r="AO830" i="12"/>
  <c r="EU325" i="12"/>
  <c r="GI1840" i="12"/>
  <c r="EU1335" i="12"/>
  <c r="EK2345" i="12"/>
  <c r="AY2345" i="12"/>
  <c r="FO830" i="12"/>
  <c r="K1335" i="12"/>
  <c r="BI2345" i="12"/>
  <c r="A1840" i="12"/>
  <c r="U1335" i="12"/>
  <c r="CC325" i="12"/>
  <c r="DQ2345" i="12"/>
  <c r="AE2345" i="12"/>
  <c r="CM325" i="12"/>
  <c r="AE325" i="12"/>
  <c r="A1335" i="12"/>
  <c r="K325" i="12"/>
  <c r="U2345" i="12"/>
  <c r="A830" i="12"/>
  <c r="BI1335" i="12"/>
  <c r="DQ1335" i="12"/>
  <c r="EA325" i="12"/>
  <c r="GI2345" i="12"/>
  <c r="BS2345" i="12"/>
  <c r="EK1335" i="12"/>
  <c r="CM1840" i="12"/>
  <c r="FY830" i="12"/>
  <c r="CM830" i="12"/>
  <c r="K2345" i="12"/>
  <c r="DG1840" i="12"/>
  <c r="K83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CW1336" i="12"/>
  <c r="BS1841" i="12"/>
  <c r="K1336" i="12"/>
  <c r="EA2346" i="12"/>
  <c r="BS326" i="12"/>
  <c r="FE326" i="12"/>
  <c r="EA326" i="12"/>
  <c r="FO831" i="12"/>
  <c r="AE2346" i="12"/>
  <c r="U2346" i="12"/>
  <c r="EK326" i="12"/>
  <c r="EK1841" i="12"/>
  <c r="AE1336" i="12"/>
  <c r="FY2346" i="12"/>
  <c r="K2346" i="12"/>
  <c r="FY831" i="12"/>
  <c r="GI2346" i="12"/>
  <c r="FY1841" i="12"/>
  <c r="AO326" i="12"/>
  <c r="DG326" i="12"/>
  <c r="AO1841" i="12"/>
  <c r="U831" i="12"/>
  <c r="FE2346" i="12"/>
  <c r="U1336" i="12"/>
  <c r="AE831" i="12"/>
  <c r="FE1841" i="12"/>
  <c r="AO831" i="12"/>
  <c r="AY326" i="12"/>
  <c r="CM2346" i="12"/>
  <c r="DQ326" i="12"/>
  <c r="BI326" i="12"/>
  <c r="A1336" i="12"/>
  <c r="U1841" i="12"/>
  <c r="CM326" i="12"/>
  <c r="CC2346" i="12"/>
  <c r="GI326" i="12"/>
  <c r="EK1336" i="12"/>
  <c r="A1841" i="12"/>
  <c r="CC326" i="12"/>
  <c r="DG2346" i="12"/>
  <c r="DQ2346" i="12"/>
  <c r="CW2346" i="12"/>
  <c r="U326" i="12"/>
  <c r="FO2346" i="12"/>
  <c r="DG1841" i="12"/>
  <c r="CM831" i="12"/>
  <c r="EU2346" i="12"/>
  <c r="CC831" i="12"/>
  <c r="EA1841" i="12"/>
  <c r="AY1336" i="12"/>
  <c r="A2346" i="12"/>
  <c r="FE1336" i="12"/>
  <c r="FY326" i="12"/>
  <c r="CW831" i="12"/>
  <c r="EA1336" i="12"/>
  <c r="DQ1336" i="12"/>
  <c r="AY1841" i="12"/>
  <c r="EU1336" i="12"/>
  <c r="CC1336" i="12"/>
  <c r="BS831" i="12"/>
  <c r="DQ1841" i="12"/>
  <c r="GI831" i="12"/>
  <c r="FO1336" i="12"/>
  <c r="AE326" i="12"/>
  <c r="BS1336" i="12"/>
  <c r="AO2346" i="12"/>
  <c r="BI1841" i="12"/>
  <c r="CW1841" i="12"/>
  <c r="EK2346" i="12"/>
  <c r="AY2346" i="12"/>
  <c r="BI2346" i="12"/>
  <c r="A326" i="12"/>
  <c r="FY1336" i="12"/>
  <c r="EK831" i="12"/>
  <c r="BS2346" i="12"/>
  <c r="DG831" i="12"/>
  <c r="GI1841" i="12"/>
  <c r="K326" i="12"/>
  <c r="A831" i="12"/>
  <c r="BI1336" i="12"/>
  <c r="K1841" i="12"/>
  <c r="EU1841" i="12"/>
  <c r="FO1841" i="12"/>
  <c r="BI831" i="12"/>
  <c r="CM1841" i="12"/>
  <c r="AO1336" i="12"/>
  <c r="K831" i="12"/>
  <c r="EU831" i="12"/>
  <c r="CW326" i="12"/>
  <c r="EU326" i="12"/>
  <c r="CC1841" i="12"/>
  <c r="AY831" i="12"/>
  <c r="DG1336" i="12"/>
  <c r="DQ831" i="12"/>
  <c r="FO326" i="12"/>
  <c r="GI1336" i="12"/>
  <c r="AE1841" i="12"/>
  <c r="CM1336" i="12"/>
  <c r="FE831" i="12"/>
  <c r="EA83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EU1842" i="12"/>
  <c r="A832" i="12"/>
  <c r="FY2347" i="12"/>
  <c r="DG832" i="12"/>
  <c r="CC327" i="12"/>
  <c r="GI1842" i="12"/>
  <c r="CW832" i="12"/>
  <c r="DG2347" i="12"/>
  <c r="AE1842" i="12"/>
  <c r="AO1337" i="12"/>
  <c r="BS1842" i="12"/>
  <c r="BS2347" i="12"/>
  <c r="EA327" i="12"/>
  <c r="K1337" i="12"/>
  <c r="DQ832" i="12"/>
  <c r="BS832" i="12"/>
  <c r="CM1337" i="12"/>
  <c r="FO327" i="12"/>
  <c r="FO1842" i="12"/>
  <c r="BS1337" i="12"/>
  <c r="AY1842" i="12"/>
  <c r="CW1842" i="12"/>
  <c r="K832" i="12"/>
  <c r="EU2347" i="12"/>
  <c r="FY832" i="12"/>
  <c r="FO832" i="12"/>
  <c r="GI832" i="12"/>
  <c r="FE1842" i="12"/>
  <c r="EA1337" i="12"/>
  <c r="A1842" i="12"/>
  <c r="CC2347" i="12"/>
  <c r="CC1337" i="12"/>
  <c r="FE327" i="12"/>
  <c r="K2347" i="12"/>
  <c r="CM832" i="12"/>
  <c r="BI1842" i="12"/>
  <c r="DQ327" i="12"/>
  <c r="FY1842" i="12"/>
  <c r="U1337" i="12"/>
  <c r="AO1842" i="12"/>
  <c r="K327" i="12"/>
  <c r="EA1842" i="12"/>
  <c r="CM2347" i="12"/>
  <c r="CW327" i="12"/>
  <c r="FE2347" i="12"/>
  <c r="AO327" i="12"/>
  <c r="AY327" i="12"/>
  <c r="DG1337" i="12"/>
  <c r="FO2347" i="12"/>
  <c r="A2347" i="12"/>
  <c r="DQ1842" i="12"/>
  <c r="EU1337" i="12"/>
  <c r="BI327" i="12"/>
  <c r="CM1842" i="12"/>
  <c r="EA2347" i="12"/>
  <c r="FE1337" i="12"/>
  <c r="AE832" i="12"/>
  <c r="EK2347" i="12"/>
  <c r="BS327" i="12"/>
  <c r="AY1337" i="12"/>
  <c r="K1842" i="12"/>
  <c r="A1337" i="12"/>
  <c r="FY327" i="12"/>
  <c r="AE327" i="12"/>
  <c r="U327" i="12"/>
  <c r="DG1842" i="12"/>
  <c r="CW1337" i="12"/>
  <c r="EK1842" i="12"/>
  <c r="CM327" i="12"/>
  <c r="FO1337" i="12"/>
  <c r="BI2347" i="12"/>
  <c r="EU327" i="12"/>
  <c r="U1842" i="12"/>
  <c r="A327" i="12"/>
  <c r="CW2347" i="12"/>
  <c r="GI2347" i="12"/>
  <c r="AE2347" i="12"/>
  <c r="EK1337" i="12"/>
  <c r="CC832" i="12"/>
  <c r="EA832" i="12"/>
  <c r="FE832" i="12"/>
  <c r="FY1337" i="12"/>
  <c r="U2347" i="12"/>
  <c r="EU832" i="12"/>
  <c r="AY2347" i="12"/>
  <c r="AE1337" i="12"/>
  <c r="DQ2347" i="12"/>
  <c r="AY832" i="12"/>
  <c r="CC1842" i="12"/>
  <c r="BI1337" i="12"/>
  <c r="EK832" i="12"/>
  <c r="DG327" i="12"/>
  <c r="AO2347" i="12"/>
  <c r="GI1337" i="12"/>
  <c r="DQ1337" i="12"/>
  <c r="AO832" i="12"/>
  <c r="BI832" i="12"/>
  <c r="U832" i="12"/>
  <c r="EK327" i="12"/>
  <c r="GI32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CW1338" i="12"/>
  <c r="FY2348" i="12"/>
  <c r="GI1843" i="12"/>
  <c r="EU833" i="12"/>
  <c r="EU2348" i="12"/>
  <c r="EA328" i="12"/>
  <c r="FE833" i="12"/>
  <c r="FE1338" i="12"/>
  <c r="AY2348" i="12"/>
  <c r="FY1843" i="12"/>
  <c r="AO2348" i="12"/>
  <c r="GI328" i="12"/>
  <c r="AE1338" i="12"/>
  <c r="FO1843" i="12"/>
  <c r="K2348" i="12"/>
  <c r="A833" i="12"/>
  <c r="DG1338" i="12"/>
  <c r="U1843" i="12"/>
  <c r="EK1338" i="12"/>
  <c r="AO328" i="12"/>
  <c r="A328" i="12"/>
  <c r="BS1843" i="12"/>
  <c r="EU1338" i="12"/>
  <c r="EU1843" i="12"/>
  <c r="AE328" i="12"/>
  <c r="GI833" i="12"/>
  <c r="EA1843" i="12"/>
  <c r="K833" i="12"/>
  <c r="DQ328" i="12"/>
  <c r="FE328" i="12"/>
  <c r="GI1338" i="12"/>
  <c r="DG328" i="12"/>
  <c r="FO328" i="12"/>
  <c r="DQ2348" i="12"/>
  <c r="BI2348" i="12"/>
  <c r="CC1338" i="12"/>
  <c r="AE1843" i="12"/>
  <c r="CC1843" i="12"/>
  <c r="CM328" i="12"/>
  <c r="DG833" i="12"/>
  <c r="CW1843" i="12"/>
  <c r="BS328" i="12"/>
  <c r="DQ1843" i="12"/>
  <c r="FO833" i="12"/>
  <c r="BI328" i="12"/>
  <c r="CC833" i="12"/>
  <c r="FO2348" i="12"/>
  <c r="U2348" i="12"/>
  <c r="GI2348" i="12"/>
  <c r="FY328" i="12"/>
  <c r="AY1338" i="12"/>
  <c r="EK1843" i="12"/>
  <c r="K328" i="12"/>
  <c r="BI833" i="12"/>
  <c r="U833" i="12"/>
  <c r="DQ1338" i="12"/>
  <c r="CC2348" i="12"/>
  <c r="CC328" i="12"/>
  <c r="CW328" i="12"/>
  <c r="U328" i="12"/>
  <c r="AY1843" i="12"/>
  <c r="AE2348" i="12"/>
  <c r="A2348" i="12"/>
  <c r="FE1843" i="12"/>
  <c r="EK328" i="12"/>
  <c r="U1338" i="12"/>
  <c r="CM2348" i="12"/>
  <c r="BI1843" i="12"/>
  <c r="AO1338" i="12"/>
  <c r="EA2348" i="12"/>
  <c r="EU328" i="12"/>
  <c r="BS2348" i="12"/>
  <c r="A1843" i="12"/>
  <c r="FY1338" i="12"/>
  <c r="FY833" i="12"/>
  <c r="DG1843" i="12"/>
  <c r="DQ833" i="12"/>
  <c r="AO833" i="12"/>
  <c r="BS833" i="12"/>
  <c r="FO1338" i="12"/>
  <c r="BI1338" i="12"/>
  <c r="EK833" i="12"/>
  <c r="EA1338" i="12"/>
  <c r="BS1338" i="12"/>
  <c r="FE2348" i="12"/>
  <c r="AE833" i="12"/>
  <c r="DG2348" i="12"/>
  <c r="A1338" i="12"/>
  <c r="CM1843" i="12"/>
  <c r="EA833" i="12"/>
  <c r="AO1843" i="12"/>
  <c r="AY833" i="12"/>
  <c r="CM1338" i="12"/>
  <c r="EK2348" i="12"/>
  <c r="AY328" i="12"/>
  <c r="K1843" i="12"/>
  <c r="CM833" i="12"/>
  <c r="CW2348" i="12"/>
  <c r="CW833" i="12"/>
  <c r="K133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C1844" i="12"/>
  <c r="FY834" i="12"/>
  <c r="CC834" i="12"/>
  <c r="CM329" i="12"/>
  <c r="AE1844" i="12"/>
  <c r="K834" i="12"/>
  <c r="K329" i="12"/>
  <c r="FY1339" i="12"/>
  <c r="EA329" i="12"/>
  <c r="BS1844" i="12"/>
  <c r="AE1339" i="12"/>
  <c r="U2349" i="12"/>
  <c r="CM2349" i="12"/>
  <c r="CM834" i="12"/>
  <c r="EA834" i="12"/>
  <c r="FY329" i="12"/>
  <c r="GI2349" i="12"/>
  <c r="EU834" i="12"/>
  <c r="FO329" i="12"/>
  <c r="AE834" i="12"/>
  <c r="CW329" i="12"/>
  <c r="BS329" i="12"/>
  <c r="FO1844" i="12"/>
  <c r="EU1339" i="12"/>
  <c r="GI329" i="12"/>
  <c r="CW1844" i="12"/>
  <c r="DG1339" i="12"/>
  <c r="AO834" i="12"/>
  <c r="K1844" i="12"/>
  <c r="CC2349" i="12"/>
  <c r="FY1844" i="12"/>
  <c r="K2349" i="12"/>
  <c r="AY834" i="12"/>
  <c r="AO2349" i="12"/>
  <c r="GI1844" i="12"/>
  <c r="EK834" i="12"/>
  <c r="DQ2349" i="12"/>
  <c r="FE2349" i="12"/>
  <c r="U1339" i="12"/>
  <c r="EU329" i="12"/>
  <c r="AE329" i="12"/>
  <c r="AY329" i="12"/>
  <c r="A329" i="12"/>
  <c r="K1339" i="12"/>
  <c r="BS1339" i="12"/>
  <c r="CC1339" i="12"/>
  <c r="FE834" i="12"/>
  <c r="DG1844" i="12"/>
  <c r="DG2349" i="12"/>
  <c r="CM1339" i="12"/>
  <c r="BI834" i="12"/>
  <c r="BS2349" i="12"/>
  <c r="DQ1339" i="12"/>
  <c r="CW2349" i="12"/>
  <c r="CM1844" i="12"/>
  <c r="BI2349" i="12"/>
  <c r="BI1339" i="12"/>
  <c r="U834" i="12"/>
  <c r="AO329" i="12"/>
  <c r="FO2349" i="12"/>
  <c r="EU1844" i="12"/>
  <c r="BS834" i="12"/>
  <c r="A2349" i="12"/>
  <c r="DG329" i="12"/>
  <c r="AY1339" i="12"/>
  <c r="EK1844" i="12"/>
  <c r="FE1844" i="12"/>
  <c r="FO834" i="12"/>
  <c r="AY2349" i="12"/>
  <c r="U329" i="12"/>
  <c r="DG834" i="12"/>
  <c r="EA2349" i="12"/>
  <c r="FE329" i="12"/>
  <c r="CW834" i="12"/>
  <c r="A1844" i="12"/>
  <c r="AY1844" i="12"/>
  <c r="FY2349" i="12"/>
  <c r="EK1339" i="12"/>
  <c r="A834" i="12"/>
  <c r="AO1844" i="12"/>
  <c r="CW1339" i="12"/>
  <c r="EA1844" i="12"/>
  <c r="EA1339" i="12"/>
  <c r="CC329" i="12"/>
  <c r="AE2349" i="12"/>
  <c r="GI1339" i="12"/>
  <c r="DQ1844" i="12"/>
  <c r="FE1339" i="12"/>
  <c r="DQ329" i="12"/>
  <c r="BI1844" i="12"/>
  <c r="EK2349" i="12"/>
  <c r="FO1339" i="12"/>
  <c r="AO1339" i="12"/>
  <c r="A1339" i="12"/>
  <c r="EK329" i="12"/>
  <c r="DQ834" i="12"/>
  <c r="GI834" i="12"/>
  <c r="BI329" i="12"/>
  <c r="EU2349" i="12"/>
  <c r="U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GI835" i="12"/>
  <c r="GI1340" i="12"/>
  <c r="AE1340" i="12"/>
  <c r="FY2350" i="12"/>
  <c r="FO835" i="12"/>
  <c r="FO330" i="12"/>
  <c r="CM1845" i="12"/>
  <c r="EA1845" i="12"/>
  <c r="FE835" i="12"/>
  <c r="U1340" i="12"/>
  <c r="BI1845" i="12"/>
  <c r="BS1340" i="12"/>
  <c r="AY835" i="12"/>
  <c r="AO2350" i="12"/>
  <c r="FE1340" i="12"/>
  <c r="EU330" i="12"/>
  <c r="GI330" i="12"/>
  <c r="BS2350" i="12"/>
  <c r="DG2350" i="12"/>
  <c r="AO330" i="12"/>
  <c r="BI2350" i="12"/>
  <c r="A330" i="12"/>
  <c r="FO1340" i="12"/>
  <c r="EA330" i="12"/>
  <c r="CC1845" i="12"/>
  <c r="FY835" i="12"/>
  <c r="AO1340" i="12"/>
  <c r="CC330" i="12"/>
  <c r="DG835" i="12"/>
  <c r="EK1340" i="12"/>
  <c r="AY1845" i="12"/>
  <c r="GI1845" i="12"/>
  <c r="U835" i="12"/>
  <c r="DQ835" i="12"/>
  <c r="U2350" i="12"/>
  <c r="CC835" i="12"/>
  <c r="FE330" i="12"/>
  <c r="GI2350" i="12"/>
  <c r="CW2350" i="12"/>
  <c r="CC2350" i="12"/>
  <c r="CC1340" i="12"/>
  <c r="EU2350" i="12"/>
  <c r="BI330" i="12"/>
  <c r="DQ330" i="12"/>
  <c r="CW330" i="12"/>
  <c r="CM330" i="12"/>
  <c r="EU835" i="12"/>
  <c r="DG330" i="12"/>
  <c r="K1340" i="12"/>
  <c r="CW1340" i="12"/>
  <c r="EA2350" i="12"/>
  <c r="AE2350" i="12"/>
  <c r="A1845" i="12"/>
  <c r="DG1340" i="12"/>
  <c r="FY1845" i="12"/>
  <c r="BI835" i="12"/>
  <c r="CM835" i="12"/>
  <c r="AY1340" i="12"/>
  <c r="AE835" i="12"/>
  <c r="U1845" i="12"/>
  <c r="EK330" i="12"/>
  <c r="K330" i="12"/>
  <c r="DQ1340" i="12"/>
  <c r="DQ2350" i="12"/>
  <c r="DQ1845" i="12"/>
  <c r="K2350" i="12"/>
  <c r="EK2350" i="12"/>
  <c r="FO2350" i="12"/>
  <c r="FO1845" i="12"/>
  <c r="BS330" i="12"/>
  <c r="EA1340" i="12"/>
  <c r="BI1340" i="12"/>
  <c r="AO835" i="12"/>
  <c r="U330" i="12"/>
  <c r="CM1340" i="12"/>
  <c r="BS1845" i="12"/>
  <c r="EU1340" i="12"/>
  <c r="FY1340" i="12"/>
  <c r="FY330" i="12"/>
  <c r="CM2350" i="12"/>
  <c r="FE2350" i="12"/>
  <c r="DG1845" i="12"/>
  <c r="EA835" i="12"/>
  <c r="AY2350" i="12"/>
  <c r="AE1845" i="12"/>
  <c r="A835" i="12"/>
  <c r="BS835" i="12"/>
  <c r="EK835" i="12"/>
  <c r="EK1845" i="12"/>
  <c r="FE1845" i="12"/>
  <c r="A1340" i="12"/>
  <c r="K1845" i="12"/>
  <c r="AE330" i="12"/>
  <c r="AY330" i="12"/>
  <c r="CW835" i="12"/>
  <c r="K835" i="12"/>
  <c r="EU1845" i="12"/>
  <c r="A2350" i="12"/>
  <c r="AO1845" i="12"/>
  <c r="CW1845"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GI331" i="12"/>
  <c r="DG836" i="12"/>
  <c r="CW1341" i="12"/>
  <c r="CC1341" i="12"/>
  <c r="AO2351" i="12"/>
  <c r="CM836" i="12"/>
  <c r="FO836" i="12"/>
  <c r="BS1341" i="12"/>
  <c r="BI1341" i="12"/>
  <c r="U836" i="12"/>
  <c r="EA331" i="12"/>
  <c r="BS331" i="12"/>
  <c r="FY331" i="12"/>
  <c r="FO1341" i="12"/>
  <c r="BI836" i="12"/>
  <c r="U1341" i="12"/>
  <c r="DG2351" i="12"/>
  <c r="FO331" i="12"/>
  <c r="FE331" i="12"/>
  <c r="DG1846" i="12"/>
  <c r="AE836" i="12"/>
  <c r="EK2351" i="12"/>
  <c r="AY836" i="12"/>
  <c r="AE1846" i="12"/>
  <c r="EK836" i="12"/>
  <c r="FO1846" i="12"/>
  <c r="EK1341" i="12"/>
  <c r="AO1846" i="12"/>
  <c r="A331" i="12"/>
  <c r="CC2351" i="12"/>
  <c r="BI2351" i="12"/>
  <c r="DQ1341" i="12"/>
  <c r="CC1846" i="12"/>
  <c r="BS1846" i="12"/>
  <c r="BS2351" i="12"/>
  <c r="K836" i="12"/>
  <c r="U2351" i="12"/>
  <c r="DG331" i="12"/>
  <c r="EA2351" i="12"/>
  <c r="CW331" i="12"/>
  <c r="EA1846" i="12"/>
  <c r="BS836" i="12"/>
  <c r="FE836" i="12"/>
  <c r="DQ331" i="12"/>
  <c r="AO836" i="12"/>
  <c r="K331" i="12"/>
  <c r="FY2351" i="12"/>
  <c r="AO1341" i="12"/>
  <c r="EU1341" i="12"/>
  <c r="AY1846" i="12"/>
  <c r="CM331" i="12"/>
  <c r="K2351" i="12"/>
  <c r="EA836" i="12"/>
  <c r="DQ1846" i="12"/>
  <c r="EU1846" i="12"/>
  <c r="AE331" i="12"/>
  <c r="CW2351" i="12"/>
  <c r="EU331" i="12"/>
  <c r="U1846" i="12"/>
  <c r="EA1341" i="12"/>
  <c r="GI1846" i="12"/>
  <c r="K1846" i="12"/>
  <c r="FO2351" i="12"/>
  <c r="DQ2351" i="12"/>
  <c r="AY2351" i="12"/>
  <c r="AY331" i="12"/>
  <c r="CM2351" i="12"/>
  <c r="EU2351" i="12"/>
  <c r="FE1341" i="12"/>
  <c r="FY1846" i="12"/>
  <c r="FE1846" i="12"/>
  <c r="GI2351" i="12"/>
  <c r="CC331" i="12"/>
  <c r="EK1846" i="12"/>
  <c r="CW836" i="12"/>
  <c r="DQ836" i="12"/>
  <c r="A836" i="12"/>
  <c r="GI836" i="12"/>
  <c r="DG1341" i="12"/>
  <c r="AY1341" i="12"/>
  <c r="A1341" i="12"/>
  <c r="EK331" i="12"/>
  <c r="K1341" i="12"/>
  <c r="BI1846" i="12"/>
  <c r="CM1846" i="12"/>
  <c r="U331" i="12"/>
  <c r="A1846" i="12"/>
  <c r="BI331" i="12"/>
  <c r="A2351" i="12"/>
  <c r="FY1341" i="12"/>
  <c r="AO331" i="12"/>
  <c r="GI1341" i="12"/>
  <c r="FY836" i="12"/>
  <c r="AE1341" i="12"/>
  <c r="EU836" i="12"/>
  <c r="CM1341" i="12"/>
  <c r="CC836" i="12"/>
  <c r="AE2351" i="12"/>
  <c r="CW1846" i="12"/>
  <c r="FE235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EK1342" i="12"/>
  <c r="K1847" i="12"/>
  <c r="FY1342" i="12"/>
  <c r="BI332" i="12"/>
  <c r="AO837" i="12"/>
  <c r="AE1847" i="12"/>
  <c r="FE332" i="12"/>
  <c r="CM2352" i="12"/>
  <c r="DG1847" i="12"/>
  <c r="DG837" i="12"/>
  <c r="BS837" i="12"/>
  <c r="CM1847" i="12"/>
  <c r="A1342" i="12"/>
  <c r="U837" i="12"/>
  <c r="A332" i="12"/>
  <c r="AO1847" i="12"/>
  <c r="GI2352" i="12"/>
  <c r="DQ1847" i="12"/>
  <c r="AY837" i="12"/>
  <c r="AO332" i="12"/>
  <c r="CW332" i="12"/>
  <c r="FO837" i="12"/>
  <c r="FE1847" i="12"/>
  <c r="A2352" i="12"/>
  <c r="U332" i="12"/>
  <c r="CC332" i="12"/>
  <c r="FE837" i="12"/>
  <c r="DQ837" i="12"/>
  <c r="U2352" i="12"/>
  <c r="FY2352" i="12"/>
  <c r="FO2352" i="12"/>
  <c r="DQ2352" i="12"/>
  <c r="CW2352" i="12"/>
  <c r="K2352" i="12"/>
  <c r="EK332" i="12"/>
  <c r="EA837" i="12"/>
  <c r="EU1342" i="12"/>
  <c r="EK837" i="12"/>
  <c r="FO1342" i="12"/>
  <c r="BS2352" i="12"/>
  <c r="K837" i="12"/>
  <c r="AE2352" i="12"/>
  <c r="GI332" i="12"/>
  <c r="CC2352" i="12"/>
  <c r="FY837" i="12"/>
  <c r="FO332" i="12"/>
  <c r="CC1342" i="12"/>
  <c r="EA1847" i="12"/>
  <c r="FY1847" i="12"/>
  <c r="A837" i="12"/>
  <c r="A1847" i="12"/>
  <c r="GI837" i="12"/>
  <c r="AY2352" i="12"/>
  <c r="AY332" i="12"/>
  <c r="DG332" i="12"/>
  <c r="BI1342" i="12"/>
  <c r="CW837" i="12"/>
  <c r="DQ1342" i="12"/>
  <c r="CM1342" i="12"/>
  <c r="U1342" i="12"/>
  <c r="GI1847" i="12"/>
  <c r="BI837" i="12"/>
  <c r="FE1342" i="12"/>
  <c r="CW1342" i="12"/>
  <c r="DQ332" i="12"/>
  <c r="EU332" i="12"/>
  <c r="FO1847" i="12"/>
  <c r="BS332" i="12"/>
  <c r="BI1847" i="12"/>
  <c r="AE837" i="12"/>
  <c r="BS1847" i="12"/>
  <c r="CC837" i="12"/>
  <c r="GI1342" i="12"/>
  <c r="EA1342" i="12"/>
  <c r="CC1847" i="12"/>
  <c r="EU1847" i="12"/>
  <c r="EK1847" i="12"/>
  <c r="CM332" i="12"/>
  <c r="K1342" i="12"/>
  <c r="CM837" i="12"/>
  <c r="BS1342" i="12"/>
  <c r="CW1847" i="12"/>
  <c r="AO2352" i="12"/>
  <c r="EK2352" i="12"/>
  <c r="FY332" i="12"/>
  <c r="BI2352" i="12"/>
  <c r="DG1342" i="12"/>
  <c r="EA332" i="12"/>
  <c r="EA2352" i="12"/>
  <c r="EU2352" i="12"/>
  <c r="AO1342" i="12"/>
  <c r="AY1342" i="12"/>
  <c r="U1847" i="12"/>
  <c r="FE2352" i="12"/>
  <c r="K332" i="12"/>
  <c r="AE1342" i="12"/>
  <c r="AE332" i="12"/>
  <c r="AY1847" i="12"/>
  <c r="DG2352" i="12"/>
  <c r="EU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K838" i="12"/>
  <c r="BS838" i="12"/>
  <c r="EU1343" i="12"/>
  <c r="CW1848" i="12"/>
  <c r="DG333" i="12"/>
  <c r="BI2353" i="12"/>
  <c r="DG1343" i="12"/>
  <c r="EA1848" i="12"/>
  <c r="AE2353" i="12"/>
  <c r="DQ2353" i="12"/>
  <c r="CC838" i="12"/>
  <c r="CW838" i="12"/>
  <c r="AY1848" i="12"/>
  <c r="BS1343" i="12"/>
  <c r="EA2353" i="12"/>
  <c r="DQ333" i="12"/>
  <c r="BI838" i="12"/>
  <c r="FY2353" i="12"/>
  <c r="EU1848" i="12"/>
  <c r="U838" i="12"/>
  <c r="FY1343" i="12"/>
  <c r="EU838" i="12"/>
  <c r="CM838" i="12"/>
  <c r="DG2353" i="12"/>
  <c r="GI2353" i="12"/>
  <c r="EK1848" i="12"/>
  <c r="GI1343" i="12"/>
  <c r="CC333" i="12"/>
  <c r="EA1343" i="12"/>
  <c r="CW333" i="12"/>
  <c r="DQ838" i="12"/>
  <c r="A1343" i="12"/>
  <c r="DQ1343" i="12"/>
  <c r="FY1848" i="12"/>
  <c r="FE838" i="12"/>
  <c r="CM1848" i="12"/>
  <c r="AY1343" i="12"/>
  <c r="CC1848" i="12"/>
  <c r="AY333" i="12"/>
  <c r="FE2353" i="12"/>
  <c r="FO1343" i="12"/>
  <c r="CM2353" i="12"/>
  <c r="AO838" i="12"/>
  <c r="AO1848" i="12"/>
  <c r="DQ1848" i="12"/>
  <c r="EK2353" i="12"/>
  <c r="FO2353" i="12"/>
  <c r="A1848" i="12"/>
  <c r="AO1343" i="12"/>
  <c r="FO1848" i="12"/>
  <c r="K2353" i="12"/>
  <c r="A838" i="12"/>
  <c r="CW2353" i="12"/>
  <c r="EK333" i="12"/>
  <c r="EA333" i="12"/>
  <c r="BS2353" i="12"/>
  <c r="K1848" i="12"/>
  <c r="FO333" i="12"/>
  <c r="FE333" i="12"/>
  <c r="EK838" i="12"/>
  <c r="BI333" i="12"/>
  <c r="AO2353" i="12"/>
  <c r="CM333" i="12"/>
  <c r="AE333" i="12"/>
  <c r="A333" i="12"/>
  <c r="BI1343" i="12"/>
  <c r="AE838" i="12"/>
  <c r="EU333" i="12"/>
  <c r="EU2353" i="12"/>
  <c r="U1343" i="12"/>
  <c r="FY838" i="12"/>
  <c r="AY2353" i="12"/>
  <c r="DG838" i="12"/>
  <c r="K333" i="12"/>
  <c r="CM1343" i="12"/>
  <c r="BS1848" i="12"/>
  <c r="K1343" i="12"/>
  <c r="AO333" i="12"/>
  <c r="AE1848" i="12"/>
  <c r="GI333" i="12"/>
  <c r="FE1848" i="12"/>
  <c r="GI1848" i="12"/>
  <c r="AE1343" i="12"/>
  <c r="CW1343" i="12"/>
  <c r="CC2353" i="12"/>
  <c r="U1848" i="12"/>
  <c r="AY838" i="12"/>
  <c r="EA838" i="12"/>
  <c r="FY333" i="12"/>
  <c r="U333" i="12"/>
  <c r="DG1848" i="12"/>
  <c r="U2353" i="12"/>
  <c r="A2353" i="12"/>
  <c r="FO838" i="12"/>
  <c r="FE1343" i="12"/>
  <c r="BS333" i="12"/>
  <c r="BI1848" i="12"/>
  <c r="EK1343" i="12"/>
  <c r="CC1343" i="12"/>
  <c r="GI83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A334" i="12"/>
  <c r="CM839" i="12"/>
  <c r="CM1849" i="12"/>
  <c r="FY334" i="12"/>
  <c r="AE1344" i="12"/>
  <c r="EK334" i="12"/>
  <c r="EK839" i="12"/>
  <c r="DQ1344" i="12"/>
  <c r="FY2354" i="12"/>
  <c r="BS839" i="12"/>
  <c r="EA2354" i="12"/>
  <c r="EK1344" i="12"/>
  <c r="BI334" i="12"/>
  <c r="AY839" i="12"/>
  <c r="FY839" i="12"/>
  <c r="BS334" i="12"/>
  <c r="CW334" i="12"/>
  <c r="EK2354" i="12"/>
  <c r="GI839" i="12"/>
  <c r="BS1344" i="12"/>
  <c r="CW2354" i="12"/>
  <c r="CC334" i="12"/>
  <c r="GI2354" i="12"/>
  <c r="K839" i="12"/>
  <c r="A2354" i="12"/>
  <c r="AE839" i="12"/>
  <c r="CM334" i="12"/>
  <c r="A1849" i="12"/>
  <c r="K2354" i="12"/>
  <c r="EA334" i="12"/>
  <c r="FY1849" i="12"/>
  <c r="GI1344" i="12"/>
  <c r="BI1344" i="12"/>
  <c r="AE334" i="12"/>
  <c r="DQ334" i="12"/>
  <c r="FE1849" i="12"/>
  <c r="U839" i="12"/>
  <c r="DG839" i="12"/>
  <c r="EA1344" i="12"/>
  <c r="CW1849" i="12"/>
  <c r="U334" i="12"/>
  <c r="AO839" i="12"/>
  <c r="EA839" i="12"/>
  <c r="GI1849" i="12"/>
  <c r="DQ1849" i="12"/>
  <c r="DG334" i="12"/>
  <c r="AO1344" i="12"/>
  <c r="AY1849" i="12"/>
  <c r="FE1344" i="12"/>
  <c r="AE1849" i="12"/>
  <c r="DQ839" i="12"/>
  <c r="AY334" i="12"/>
  <c r="A1344" i="12"/>
  <c r="FY1344" i="12"/>
  <c r="EU2354" i="12"/>
  <c r="BS2354" i="12"/>
  <c r="DG1849" i="12"/>
  <c r="EA1849" i="12"/>
  <c r="FE2354" i="12"/>
  <c r="GI334" i="12"/>
  <c r="CC2354" i="12"/>
  <c r="K334" i="12"/>
  <c r="EU1344" i="12"/>
  <c r="BS1849" i="12"/>
  <c r="K1344" i="12"/>
  <c r="CW1344" i="12"/>
  <c r="EK1849" i="12"/>
  <c r="AE2354" i="12"/>
  <c r="A839" i="12"/>
  <c r="EU334" i="12"/>
  <c r="FE839" i="12"/>
  <c r="CC839" i="12"/>
  <c r="FO334" i="12"/>
  <c r="CW839" i="12"/>
  <c r="EU1849" i="12"/>
  <c r="AO1849" i="12"/>
  <c r="CM2354" i="12"/>
  <c r="AY2354" i="12"/>
  <c r="EU839" i="12"/>
  <c r="AY1344" i="12"/>
  <c r="U2354" i="12"/>
  <c r="FO1849" i="12"/>
  <c r="FE334" i="12"/>
  <c r="CC1849" i="12"/>
  <c r="U1849" i="12"/>
  <c r="FO2354" i="12"/>
  <c r="U1344" i="12"/>
  <c r="K1849" i="12"/>
  <c r="BI2354" i="12"/>
  <c r="FO1344" i="12"/>
  <c r="DQ2354" i="12"/>
  <c r="AO2354" i="12"/>
  <c r="AO334" i="12"/>
  <c r="CC1344" i="12"/>
  <c r="DG2354" i="12"/>
  <c r="BI1849" i="12"/>
  <c r="BI839" i="12"/>
  <c r="FO839" i="12"/>
  <c r="DG1344" i="12"/>
  <c r="CM134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S1850" i="12"/>
  <c r="BI2355" i="12"/>
  <c r="DG840" i="12"/>
  <c r="EA2355" i="12"/>
  <c r="FE840" i="12"/>
  <c r="FE1345" i="12"/>
  <c r="AY2355" i="12"/>
  <c r="EK1850" i="12"/>
  <c r="K1850" i="12"/>
  <c r="FE335" i="12"/>
  <c r="FO1345" i="12"/>
  <c r="CC1850" i="12"/>
  <c r="CM335" i="12"/>
  <c r="EK1345" i="12"/>
  <c r="DG1345" i="12"/>
  <c r="EA1345" i="12"/>
  <c r="DQ840" i="12"/>
  <c r="BS2355" i="12"/>
  <c r="DG1850" i="12"/>
  <c r="AO1345" i="12"/>
  <c r="DG335" i="12"/>
  <c r="FO335" i="12"/>
  <c r="U2355" i="12"/>
  <c r="BI1345" i="12"/>
  <c r="CM2355" i="12"/>
  <c r="FE1850" i="12"/>
  <c r="AE1850" i="12"/>
  <c r="A1345" i="12"/>
  <c r="U840" i="12"/>
  <c r="EU1850" i="12"/>
  <c r="K2355" i="12"/>
  <c r="A2355" i="12"/>
  <c r="U1850" i="12"/>
  <c r="U1345" i="12"/>
  <c r="AO1850" i="12"/>
  <c r="CW840" i="12"/>
  <c r="DQ1345" i="12"/>
  <c r="K840" i="12"/>
  <c r="DG2355" i="12"/>
  <c r="U335" i="12"/>
  <c r="CM840" i="12"/>
  <c r="A840" i="12"/>
  <c r="A335" i="12"/>
  <c r="EK2355" i="12"/>
  <c r="K1345" i="12"/>
  <c r="AY840" i="12"/>
  <c r="FY1850" i="12"/>
  <c r="FY335" i="12"/>
  <c r="DQ335" i="12"/>
  <c r="GI335" i="12"/>
  <c r="GI1345" i="12"/>
  <c r="CW1345" i="12"/>
  <c r="AO2355" i="12"/>
  <c r="CC840" i="12"/>
  <c r="EU840" i="12"/>
  <c r="EA1850" i="12"/>
  <c r="FY840" i="12"/>
  <c r="AE840" i="12"/>
  <c r="CC2355" i="12"/>
  <c r="AO335" i="12"/>
  <c r="CW335" i="12"/>
  <c r="BS1345" i="12"/>
  <c r="BI335" i="12"/>
  <c r="K335" i="12"/>
  <c r="CM1345" i="12"/>
  <c r="CC1345" i="12"/>
  <c r="AE2355" i="12"/>
  <c r="CW2355" i="12"/>
  <c r="EU1345" i="12"/>
  <c r="FY1345" i="12"/>
  <c r="A1850" i="12"/>
  <c r="FO840" i="12"/>
  <c r="EK840" i="12"/>
  <c r="BI1850" i="12"/>
  <c r="EA335" i="12"/>
  <c r="EA840" i="12"/>
  <c r="DQ2355" i="12"/>
  <c r="BI840" i="12"/>
  <c r="AO840" i="12"/>
  <c r="AY335" i="12"/>
  <c r="AY1345" i="12"/>
  <c r="CW1850" i="12"/>
  <c r="FE2355" i="12"/>
  <c r="AE335" i="12"/>
  <c r="EU2355" i="12"/>
  <c r="EU335" i="12"/>
  <c r="EK335" i="12"/>
  <c r="GI1850" i="12"/>
  <c r="GI2355" i="12"/>
  <c r="FO1850" i="12"/>
  <c r="CC335" i="12"/>
  <c r="CM1850" i="12"/>
  <c r="BS840" i="12"/>
  <c r="GI840" i="12"/>
  <c r="FY2355" i="12"/>
  <c r="BS335" i="12"/>
  <c r="AE1345" i="12"/>
  <c r="AY1850" i="12"/>
  <c r="DQ1850" i="12"/>
  <c r="FO235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BS2356" i="12"/>
  <c r="CW2356" i="12"/>
  <c r="U336" i="12"/>
  <c r="CC1851" i="12"/>
  <c r="FO2356" i="12"/>
  <c r="BI336" i="12"/>
  <c r="BI1851" i="12"/>
  <c r="AE2356" i="12"/>
  <c r="AE841" i="12"/>
  <c r="EA841" i="12"/>
  <c r="FE2356" i="12"/>
  <c r="FO841" i="12"/>
  <c r="FO1346" i="12"/>
  <c r="FO1851" i="12"/>
  <c r="AY2356" i="12"/>
  <c r="FO336" i="12"/>
  <c r="BI841" i="12"/>
  <c r="A841" i="12"/>
  <c r="FY1851" i="12"/>
  <c r="DQ841" i="12"/>
  <c r="DQ1346" i="12"/>
  <c r="EU2356" i="12"/>
  <c r="EK336" i="12"/>
  <c r="CM1346" i="12"/>
  <c r="DG1851" i="12"/>
  <c r="EK1346" i="12"/>
  <c r="K841" i="12"/>
  <c r="A1346" i="12"/>
  <c r="CC2356" i="12"/>
  <c r="K1851" i="12"/>
  <c r="CC841" i="12"/>
  <c r="CM1851" i="12"/>
  <c r="U2356" i="12"/>
  <c r="EK841" i="12"/>
  <c r="FY2356" i="12"/>
  <c r="FE336" i="12"/>
  <c r="FY1346" i="12"/>
  <c r="EU336" i="12"/>
  <c r="GI1851" i="12"/>
  <c r="AO336" i="12"/>
  <c r="EK2356" i="12"/>
  <c r="CW1851" i="12"/>
  <c r="EA2356" i="12"/>
  <c r="U1346" i="12"/>
  <c r="GI336" i="12"/>
  <c r="K336" i="12"/>
  <c r="GI1346" i="12"/>
  <c r="CM2356" i="12"/>
  <c r="U1851" i="12"/>
  <c r="A336" i="12"/>
  <c r="DG841" i="12"/>
  <c r="BS1851" i="12"/>
  <c r="CM336" i="12"/>
  <c r="AY1346" i="12"/>
  <c r="CC1346" i="12"/>
  <c r="AE1851" i="12"/>
  <c r="DQ1851" i="12"/>
  <c r="K1346" i="12"/>
  <c r="AY1851" i="12"/>
  <c r="BS336" i="12"/>
  <c r="DG1346" i="12"/>
  <c r="AO841" i="12"/>
  <c r="EA336" i="12"/>
  <c r="K2356" i="12"/>
  <c r="FE1346" i="12"/>
  <c r="FE841" i="12"/>
  <c r="AO2356" i="12"/>
  <c r="DQ2356" i="12"/>
  <c r="EU1851" i="12"/>
  <c r="A1851" i="12"/>
  <c r="CW336" i="12"/>
  <c r="FY336" i="12"/>
  <c r="EU841" i="12"/>
  <c r="FE1851" i="12"/>
  <c r="AE1346" i="12"/>
  <c r="BS1346" i="12"/>
  <c r="AY336" i="12"/>
  <c r="DQ336" i="12"/>
  <c r="EA1346" i="12"/>
  <c r="DG336" i="12"/>
  <c r="AO1851" i="12"/>
  <c r="BI1346" i="12"/>
  <c r="BS841" i="12"/>
  <c r="AO1346" i="12"/>
  <c r="DG2356" i="12"/>
  <c r="A2356" i="12"/>
  <c r="CM841" i="12"/>
  <c r="U841" i="12"/>
  <c r="CW841" i="12"/>
  <c r="CW1346" i="12"/>
  <c r="FY841" i="12"/>
  <c r="EA1851" i="12"/>
  <c r="AY841" i="12"/>
  <c r="BI2356" i="12"/>
  <c r="GI841" i="12"/>
  <c r="AE336" i="12"/>
  <c r="GI2356" i="12"/>
  <c r="CC336" i="12"/>
  <c r="EK1851" i="12"/>
  <c r="EU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AY337" i="12"/>
  <c r="AO842" i="12"/>
  <c r="K2357" i="12"/>
  <c r="FY2357" i="12"/>
  <c r="AO2357" i="12"/>
  <c r="DG1347" i="12"/>
  <c r="U337" i="12"/>
  <c r="K337" i="12"/>
  <c r="FY1347" i="12"/>
  <c r="CM1347" i="12"/>
  <c r="BI842" i="12"/>
  <c r="FE337" i="12"/>
  <c r="BI2357" i="12"/>
  <c r="BI1852" i="12"/>
  <c r="BS337" i="12"/>
  <c r="EK1347" i="12"/>
  <c r="K1347" i="12"/>
  <c r="AE2357" i="12"/>
  <c r="EK2357" i="12"/>
  <c r="AY1347" i="12"/>
  <c r="DQ1852" i="12"/>
  <c r="U842" i="12"/>
  <c r="CW337" i="12"/>
  <c r="DG1852" i="12"/>
  <c r="CW1852" i="12"/>
  <c r="EU1347" i="12"/>
  <c r="FO1347" i="12"/>
  <c r="AY2357" i="12"/>
  <c r="A842" i="12"/>
  <c r="GI1852" i="12"/>
  <c r="AE842" i="12"/>
  <c r="A2357" i="12"/>
  <c r="CW2357" i="12"/>
  <c r="DQ1347" i="12"/>
  <c r="EA2357" i="12"/>
  <c r="FE1852" i="12"/>
  <c r="K1852" i="12"/>
  <c r="K842" i="12"/>
  <c r="DG2357" i="12"/>
  <c r="DQ2357" i="12"/>
  <c r="CW842" i="12"/>
  <c r="AE1347" i="12"/>
  <c r="FE842" i="12"/>
  <c r="AO337" i="12"/>
  <c r="BI337" i="12"/>
  <c r="CC1347" i="12"/>
  <c r="EK1852" i="12"/>
  <c r="FY1852" i="12"/>
  <c r="CC842" i="12"/>
  <c r="EU1852" i="12"/>
  <c r="CW1347" i="12"/>
  <c r="AY842" i="12"/>
  <c r="FO1852" i="12"/>
  <c r="BS1347" i="12"/>
  <c r="A1852" i="12"/>
  <c r="CC2357" i="12"/>
  <c r="FO337" i="12"/>
  <c r="GI842" i="12"/>
  <c r="BS2357" i="12"/>
  <c r="EU2357" i="12"/>
  <c r="CM337" i="12"/>
  <c r="CC337" i="12"/>
  <c r="EU337" i="12"/>
  <c r="DQ337" i="12"/>
  <c r="AO1347" i="12"/>
  <c r="A1347" i="12"/>
  <c r="CM842" i="12"/>
  <c r="EA337" i="12"/>
  <c r="AO1852" i="12"/>
  <c r="AE1852" i="12"/>
  <c r="AE337" i="12"/>
  <c r="AY1852" i="12"/>
  <c r="GI1347" i="12"/>
  <c r="BS842" i="12"/>
  <c r="CM2357" i="12"/>
  <c r="U1852" i="12"/>
  <c r="FY842" i="12"/>
  <c r="FY337" i="12"/>
  <c r="FE2357" i="12"/>
  <c r="EU842" i="12"/>
  <c r="U1347" i="12"/>
  <c r="BS1852" i="12"/>
  <c r="DQ842" i="12"/>
  <c r="U2357" i="12"/>
  <c r="FE1347" i="12"/>
  <c r="DG842" i="12"/>
  <c r="BI1347" i="12"/>
  <c r="CC1852" i="12"/>
  <c r="GI337" i="12"/>
  <c r="CM1852" i="12"/>
  <c r="FO842" i="12"/>
  <c r="DG337" i="12"/>
  <c r="GI2357" i="12"/>
  <c r="EK842" i="12"/>
  <c r="EA1852" i="12"/>
  <c r="EK337" i="12"/>
  <c r="EA1347" i="12"/>
  <c r="A337" i="12"/>
  <c r="FO2357" i="12"/>
  <c r="EA84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AY2358" i="12"/>
  <c r="BS2358" i="12"/>
  <c r="AE1853" i="12"/>
  <c r="A1348" i="12"/>
  <c r="AY1348" i="12"/>
  <c r="AO843" i="12"/>
  <c r="FE1853" i="12"/>
  <c r="A2358" i="12"/>
  <c r="FY2358" i="12"/>
  <c r="GI2358" i="12"/>
  <c r="CC843" i="12"/>
  <c r="AO1348" i="12"/>
  <c r="FO843" i="12"/>
  <c r="DQ1348" i="12"/>
  <c r="GI338" i="12"/>
  <c r="FO338" i="12"/>
  <c r="DQ2358" i="12"/>
  <c r="BS1348" i="12"/>
  <c r="CC1853" i="12"/>
  <c r="BI338" i="12"/>
  <c r="GI1853" i="12"/>
  <c r="AO1853" i="12"/>
  <c r="EK2358" i="12"/>
  <c r="CW338" i="12"/>
  <c r="BI843" i="12"/>
  <c r="U2358" i="12"/>
  <c r="EU1853" i="12"/>
  <c r="FO1348" i="12"/>
  <c r="AE1348" i="12"/>
  <c r="AY843" i="12"/>
  <c r="DQ843" i="12"/>
  <c r="AE2358" i="12"/>
  <c r="AO2358" i="12"/>
  <c r="EA2358" i="12"/>
  <c r="AO338" i="12"/>
  <c r="FO1853" i="12"/>
  <c r="EU338" i="12"/>
  <c r="BI2358" i="12"/>
  <c r="CC2358" i="12"/>
  <c r="FE2358" i="12"/>
  <c r="DQ338" i="12"/>
  <c r="U338" i="12"/>
  <c r="CW2358" i="12"/>
  <c r="CM1348" i="12"/>
  <c r="U1853" i="12"/>
  <c r="BI1348" i="12"/>
  <c r="CM2358" i="12"/>
  <c r="CM338" i="12"/>
  <c r="DG1853" i="12"/>
  <c r="EA843" i="12"/>
  <c r="CW1348" i="12"/>
  <c r="BS338" i="12"/>
  <c r="BS843" i="12"/>
  <c r="EA1348" i="12"/>
  <c r="K338" i="12"/>
  <c r="FY1348" i="12"/>
  <c r="GI1348" i="12"/>
  <c r="CW1853" i="12"/>
  <c r="FY338" i="12"/>
  <c r="CC338" i="12"/>
  <c r="A338" i="12"/>
  <c r="K1348" i="12"/>
  <c r="BS1853" i="12"/>
  <c r="DQ1853" i="12"/>
  <c r="EK1348" i="12"/>
  <c r="CC1348" i="12"/>
  <c r="FE1348" i="12"/>
  <c r="AY338" i="12"/>
  <c r="U1348" i="12"/>
  <c r="BI1853" i="12"/>
  <c r="AE843" i="12"/>
  <c r="EU2358" i="12"/>
  <c r="DG2358" i="12"/>
  <c r="EK843" i="12"/>
  <c r="A843" i="12"/>
  <c r="CM1853" i="12"/>
  <c r="FY1853" i="12"/>
  <c r="AE338" i="12"/>
  <c r="FE843" i="12"/>
  <c r="K843" i="12"/>
  <c r="EU843" i="12"/>
  <c r="CM843" i="12"/>
  <c r="A1853" i="12"/>
  <c r="DG1348" i="12"/>
  <c r="CW843" i="12"/>
  <c r="U843" i="12"/>
  <c r="EU1348" i="12"/>
  <c r="FO2358" i="12"/>
  <c r="K2358" i="12"/>
  <c r="GI843" i="12"/>
  <c r="EK1853" i="12"/>
  <c r="K1853" i="12"/>
  <c r="DG843" i="12"/>
  <c r="DG338" i="12"/>
  <c r="EA1853" i="12"/>
  <c r="FE338" i="12"/>
  <c r="EA338" i="12"/>
  <c r="EK338" i="12"/>
  <c r="FY843" i="12"/>
  <c r="AY185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EK844" i="12"/>
  <c r="FE844" i="12"/>
  <c r="A1349" i="12"/>
  <c r="CM1854" i="12"/>
  <c r="BI339" i="12"/>
  <c r="U2359" i="12"/>
  <c r="AO2359" i="12"/>
  <c r="AY2359" i="12"/>
  <c r="AO1854" i="12"/>
  <c r="FE1854" i="12"/>
  <c r="U844" i="12"/>
  <c r="AY844" i="12"/>
  <c r="EK1854" i="12"/>
  <c r="K339" i="12"/>
  <c r="FO2359" i="12"/>
  <c r="GI2359" i="12"/>
  <c r="CC339" i="12"/>
  <c r="FO844" i="12"/>
  <c r="BS1854" i="12"/>
  <c r="U339" i="12"/>
  <c r="EA1854" i="12"/>
  <c r="AE2359" i="12"/>
  <c r="EA844" i="12"/>
  <c r="U1349" i="12"/>
  <c r="GI1349" i="12"/>
  <c r="EA339" i="12"/>
  <c r="A1854" i="12"/>
  <c r="DQ339" i="12"/>
  <c r="FE1349" i="12"/>
  <c r="CC2359" i="12"/>
  <c r="FY339" i="12"/>
  <c r="DG2359" i="12"/>
  <c r="BS339" i="12"/>
  <c r="CW844" i="12"/>
  <c r="AO1349" i="12"/>
  <c r="K1349" i="12"/>
  <c r="EK339" i="12"/>
  <c r="EA1349" i="12"/>
  <c r="CW339" i="12"/>
  <c r="AE1349" i="12"/>
  <c r="AO339" i="12"/>
  <c r="GI844" i="12"/>
  <c r="CM339" i="12"/>
  <c r="FY2359" i="12"/>
  <c r="DG339" i="12"/>
  <c r="BI844" i="12"/>
  <c r="CM1349" i="12"/>
  <c r="CM844" i="12"/>
  <c r="EK1349" i="12"/>
  <c r="FY1854" i="12"/>
  <c r="FE339" i="12"/>
  <c r="FO339" i="12"/>
  <c r="CW1854" i="12"/>
  <c r="K844" i="12"/>
  <c r="A339" i="12"/>
  <c r="EU1854" i="12"/>
  <c r="U1854" i="12"/>
  <c r="EU1349" i="12"/>
  <c r="FY844" i="12"/>
  <c r="DQ844" i="12"/>
  <c r="CC1349" i="12"/>
  <c r="EU2359" i="12"/>
  <c r="BI1349" i="12"/>
  <c r="DG1349" i="12"/>
  <c r="EK2359" i="12"/>
  <c r="BS1349" i="12"/>
  <c r="FE2359" i="12"/>
  <c r="FO1854" i="12"/>
  <c r="DQ1854" i="12"/>
  <c r="AE1854" i="12"/>
  <c r="EA2359" i="12"/>
  <c r="FY1349" i="12"/>
  <c r="DG1854" i="12"/>
  <c r="BS2359" i="12"/>
  <c r="FO1349" i="12"/>
  <c r="K2359" i="12"/>
  <c r="EU339" i="12"/>
  <c r="AY1854" i="12"/>
  <c r="CM2359" i="12"/>
  <c r="DQ2359" i="12"/>
  <c r="GI339" i="12"/>
  <c r="DG844" i="12"/>
  <c r="AO844" i="12"/>
  <c r="AE339" i="12"/>
  <c r="EU844" i="12"/>
  <c r="GI1854" i="12"/>
  <c r="AE844" i="12"/>
  <c r="CW1349" i="12"/>
  <c r="DQ1349" i="12"/>
  <c r="K1854" i="12"/>
  <c r="CW2359" i="12"/>
  <c r="CC844" i="12"/>
  <c r="CC1854" i="12"/>
  <c r="AY339" i="12"/>
  <c r="BS844" i="12"/>
  <c r="A2359" i="12"/>
  <c r="BI2359" i="12"/>
  <c r="BI1854" i="12"/>
  <c r="A844" i="12"/>
  <c r="AY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FY845" i="12"/>
  <c r="BI845" i="12"/>
  <c r="BI1350" i="12"/>
  <c r="U1855" i="12"/>
  <c r="CW1350" i="12"/>
  <c r="CW340" i="12"/>
  <c r="DG340" i="12"/>
  <c r="FE340" i="12"/>
  <c r="BI340" i="12"/>
  <c r="EA1350" i="12"/>
  <c r="AE2360" i="12"/>
  <c r="DQ340" i="12"/>
  <c r="FO340" i="12"/>
  <c r="CW1855" i="12"/>
  <c r="AO1350" i="12"/>
  <c r="BS845" i="12"/>
  <c r="AO1855" i="12"/>
  <c r="EU1350" i="12"/>
  <c r="AY1855" i="12"/>
  <c r="EA340" i="12"/>
  <c r="BS1855" i="12"/>
  <c r="BI2360" i="12"/>
  <c r="K340" i="12"/>
  <c r="CC340" i="12"/>
  <c r="EU340" i="12"/>
  <c r="GI1350" i="12"/>
  <c r="FE1855" i="12"/>
  <c r="EK340" i="12"/>
  <c r="A340" i="12"/>
  <c r="A1855" i="12"/>
  <c r="BS1350" i="12"/>
  <c r="FO1855" i="12"/>
  <c r="AE340" i="12"/>
  <c r="CC2360" i="12"/>
  <c r="CM1855" i="12"/>
  <c r="FY1350" i="12"/>
  <c r="EA1855" i="12"/>
  <c r="BI1855" i="12"/>
  <c r="A845" i="12"/>
  <c r="CW2360" i="12"/>
  <c r="K1855" i="12"/>
  <c r="AY2360" i="12"/>
  <c r="BS340" i="12"/>
  <c r="A2360" i="12"/>
  <c r="AO2360" i="12"/>
  <c r="CM1350" i="12"/>
  <c r="GI1855" i="12"/>
  <c r="EA2360" i="12"/>
  <c r="CC1350" i="12"/>
  <c r="AY845" i="12"/>
  <c r="FY2360" i="12"/>
  <c r="AE1855" i="12"/>
  <c r="FY1855" i="12"/>
  <c r="BS2360" i="12"/>
  <c r="U845" i="12"/>
  <c r="DQ1350" i="12"/>
  <c r="GI340" i="12"/>
  <c r="FO2360" i="12"/>
  <c r="U1350" i="12"/>
  <c r="AY340" i="12"/>
  <c r="DG2360" i="12"/>
  <c r="EK845" i="12"/>
  <c r="U340" i="12"/>
  <c r="DQ845" i="12"/>
  <c r="K1350" i="12"/>
  <c r="FO845" i="12"/>
  <c r="A1350" i="12"/>
  <c r="DG1350" i="12"/>
  <c r="FY340" i="12"/>
  <c r="AO845" i="12"/>
  <c r="GI2360" i="12"/>
  <c r="CM845" i="12"/>
  <c r="DG845" i="12"/>
  <c r="GI845" i="12"/>
  <c r="EU845" i="12"/>
  <c r="CM2360" i="12"/>
  <c r="FE845" i="12"/>
  <c r="FE1350" i="12"/>
  <c r="DQ2360" i="12"/>
  <c r="EU2360" i="12"/>
  <c r="DQ1855" i="12"/>
  <c r="FO1350" i="12"/>
  <c r="CC845" i="12"/>
  <c r="K845" i="12"/>
  <c r="AE845" i="12"/>
  <c r="K2360" i="12"/>
  <c r="EK1855" i="12"/>
  <c r="AO340" i="12"/>
  <c r="AY1350" i="12"/>
  <c r="U2360" i="12"/>
  <c r="FE2360" i="12"/>
  <c r="EA845" i="12"/>
  <c r="CW845" i="12"/>
  <c r="AE1350" i="12"/>
  <c r="EK2360" i="12"/>
  <c r="DG1855" i="12"/>
  <c r="CC1855" i="12"/>
  <c r="EK1350" i="12"/>
  <c r="CM340" i="12"/>
  <c r="EU185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EU1351" i="12"/>
  <c r="CW2361" i="12"/>
  <c r="BS2361" i="12"/>
  <c r="GI2361" i="12"/>
  <c r="FY846" i="12"/>
  <c r="DQ2361" i="12"/>
  <c r="AY2361" i="12"/>
  <c r="EU1856" i="12"/>
  <c r="BI1351" i="12"/>
  <c r="DQ1351" i="12"/>
  <c r="EK2361" i="12"/>
  <c r="BS1351" i="12"/>
  <c r="FY1856" i="12"/>
  <c r="BI1856" i="12"/>
  <c r="GI1856" i="12"/>
  <c r="FO341" i="12"/>
  <c r="CC341" i="12"/>
  <c r="CW341" i="12"/>
  <c r="BS1856" i="12"/>
  <c r="AY846" i="12"/>
  <c r="FE846" i="12"/>
  <c r="DG341" i="12"/>
  <c r="AY1856" i="12"/>
  <c r="BI846" i="12"/>
  <c r="FO2361" i="12"/>
  <c r="AO846" i="12"/>
  <c r="A2361" i="12"/>
  <c r="GI341" i="12"/>
  <c r="FY1351" i="12"/>
  <c r="FO1351" i="12"/>
  <c r="CW846" i="12"/>
  <c r="FY341" i="12"/>
  <c r="DQ341" i="12"/>
  <c r="DQ846" i="12"/>
  <c r="EU341" i="12"/>
  <c r="CM846" i="12"/>
  <c r="EU2361" i="12"/>
  <c r="GI1351" i="12"/>
  <c r="EK846" i="12"/>
  <c r="FE1856" i="12"/>
  <c r="EK341" i="12"/>
  <c r="AO1351" i="12"/>
  <c r="CW1856" i="12"/>
  <c r="EA2361" i="12"/>
  <c r="EK1856" i="12"/>
  <c r="EA1856" i="12"/>
  <c r="EA846" i="12"/>
  <c r="U846" i="12"/>
  <c r="BS341" i="12"/>
  <c r="K341" i="12"/>
  <c r="AE846" i="12"/>
  <c r="K846" i="12"/>
  <c r="CW1351" i="12"/>
  <c r="AE341" i="12"/>
  <c r="AE1351" i="12"/>
  <c r="U341" i="12"/>
  <c r="AO1856" i="12"/>
  <c r="U1351" i="12"/>
  <c r="DG2361" i="12"/>
  <c r="U1856" i="12"/>
  <c r="CC846" i="12"/>
  <c r="FE1351" i="12"/>
  <c r="CM1351" i="12"/>
  <c r="FE2361" i="12"/>
  <c r="CC2361" i="12"/>
  <c r="CM2361" i="12"/>
  <c r="AY1351" i="12"/>
  <c r="A341" i="12"/>
  <c r="CC1856" i="12"/>
  <c r="K2361" i="12"/>
  <c r="AE2361" i="12"/>
  <c r="CC1351" i="12"/>
  <c r="A1856" i="12"/>
  <c r="EA341" i="12"/>
  <c r="FE341" i="12"/>
  <c r="AE1856" i="12"/>
  <c r="DQ1856" i="12"/>
  <c r="DG1856" i="12"/>
  <c r="CM341" i="12"/>
  <c r="AO341" i="12"/>
  <c r="GI846" i="12"/>
  <c r="EK1351" i="12"/>
  <c r="DG846" i="12"/>
  <c r="DG1351" i="12"/>
  <c r="A846" i="12"/>
  <c r="BI341" i="12"/>
  <c r="EA1351" i="12"/>
  <c r="AY341" i="12"/>
  <c r="AO2361" i="12"/>
  <c r="BS846" i="12"/>
  <c r="FY2361" i="12"/>
  <c r="CM1856" i="12"/>
  <c r="K1351" i="12"/>
  <c r="FO1856" i="12"/>
  <c r="BI2361" i="12"/>
  <c r="FO846" i="12"/>
  <c r="K1856" i="12"/>
  <c r="EU846" i="12"/>
  <c r="U2361" i="12"/>
  <c r="A135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O1352" i="12"/>
  <c r="K847" i="12"/>
  <c r="EA2362" i="12"/>
  <c r="CM2362" i="12"/>
  <c r="AO847" i="12"/>
  <c r="AY847" i="12"/>
  <c r="EK847" i="12"/>
  <c r="GI1352" i="12"/>
  <c r="BS2362" i="12"/>
  <c r="AO2362" i="12"/>
  <c r="FE342" i="12"/>
  <c r="K342" i="12"/>
  <c r="AE1857" i="12"/>
  <c r="DG847" i="12"/>
  <c r="BI342" i="12"/>
  <c r="FO2362" i="12"/>
  <c r="GI1857" i="12"/>
  <c r="A1352" i="12"/>
  <c r="AY1857" i="12"/>
  <c r="DG1352" i="12"/>
  <c r="BS847" i="12"/>
  <c r="AY342" i="12"/>
  <c r="A342" i="12"/>
  <c r="U1857" i="12"/>
  <c r="CW342" i="12"/>
  <c r="CM342" i="12"/>
  <c r="EU1857" i="12"/>
  <c r="CW847" i="12"/>
  <c r="K2362" i="12"/>
  <c r="FO847" i="12"/>
  <c r="GI2362" i="12"/>
  <c r="FY2362" i="12"/>
  <c r="EK1352" i="12"/>
  <c r="FY342" i="12"/>
  <c r="BI847" i="12"/>
  <c r="AE847" i="12"/>
  <c r="FE1857" i="12"/>
  <c r="BI2362" i="12"/>
  <c r="BS1857" i="12"/>
  <c r="FE847" i="12"/>
  <c r="CC1857" i="12"/>
  <c r="DQ342" i="12"/>
  <c r="AO342" i="12"/>
  <c r="EA847" i="12"/>
  <c r="DQ1352" i="12"/>
  <c r="U2362" i="12"/>
  <c r="FO342" i="12"/>
  <c r="EU2362" i="12"/>
  <c r="CM847" i="12"/>
  <c r="A2362" i="12"/>
  <c r="FY1857" i="12"/>
  <c r="FE2362" i="12"/>
  <c r="AE2362" i="12"/>
  <c r="BI1857" i="12"/>
  <c r="CW1857" i="12"/>
  <c r="CC1352" i="12"/>
  <c r="EU342" i="12"/>
  <c r="FO1352" i="12"/>
  <c r="EK1857" i="12"/>
  <c r="A847" i="12"/>
  <c r="EK2362" i="12"/>
  <c r="AE1352" i="12"/>
  <c r="BS342" i="12"/>
  <c r="EU1352" i="12"/>
  <c r="DG2362" i="12"/>
  <c r="DG1857" i="12"/>
  <c r="EU847" i="12"/>
  <c r="AY1352" i="12"/>
  <c r="FY1352" i="12"/>
  <c r="CM1352" i="12"/>
  <c r="DQ847" i="12"/>
  <c r="CW1352" i="12"/>
  <c r="EA342" i="12"/>
  <c r="DQ2362" i="12"/>
  <c r="CC2362" i="12"/>
  <c r="FY847" i="12"/>
  <c r="AY2362" i="12"/>
  <c r="AO1857" i="12"/>
  <c r="FO1857" i="12"/>
  <c r="AE342" i="12"/>
  <c r="U847" i="12"/>
  <c r="GI847" i="12"/>
  <c r="K1857" i="12"/>
  <c r="CC342" i="12"/>
  <c r="EA1857" i="12"/>
  <c r="CC847" i="12"/>
  <c r="BS1352" i="12"/>
  <c r="U1352" i="12"/>
  <c r="A1857" i="12"/>
  <c r="BI1352" i="12"/>
  <c r="FE1352" i="12"/>
  <c r="DQ1857" i="12"/>
  <c r="U342" i="12"/>
  <c r="CW2362" i="12"/>
  <c r="GI342" i="12"/>
  <c r="DG342" i="12"/>
  <c r="EA1352" i="12"/>
  <c r="CM1857" i="12"/>
  <c r="EK342" i="12"/>
  <c r="K135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CC1353" i="12"/>
  <c r="BI848" i="12"/>
  <c r="U343" i="12"/>
  <c r="BS1353" i="12"/>
  <c r="FY1353" i="12"/>
  <c r="AE1353" i="12"/>
  <c r="A848" i="12"/>
  <c r="FO343" i="12"/>
  <c r="DQ2363" i="12"/>
  <c r="EU848" i="12"/>
  <c r="CC1858" i="12"/>
  <c r="AO2363" i="12"/>
  <c r="EA1858" i="12"/>
  <c r="AE848" i="12"/>
  <c r="GI343" i="12"/>
  <c r="EA1353" i="12"/>
  <c r="CC343" i="12"/>
  <c r="CW1858" i="12"/>
  <c r="EA343" i="12"/>
  <c r="BS2363" i="12"/>
  <c r="DQ1353" i="12"/>
  <c r="AO1858" i="12"/>
  <c r="EA2363" i="12"/>
  <c r="FE848" i="12"/>
  <c r="EK343" i="12"/>
  <c r="AY1353" i="12"/>
  <c r="EU1858" i="12"/>
  <c r="BS1858" i="12"/>
  <c r="U2363" i="12"/>
  <c r="BS848" i="12"/>
  <c r="BI1858" i="12"/>
  <c r="FE343" i="12"/>
  <c r="U848" i="12"/>
  <c r="CM1858" i="12"/>
  <c r="AY848" i="12"/>
  <c r="DG848" i="12"/>
  <c r="A1353" i="12"/>
  <c r="K848" i="12"/>
  <c r="DG343" i="12"/>
  <c r="DQ343" i="12"/>
  <c r="U1353" i="12"/>
  <c r="BS343" i="12"/>
  <c r="FY1858" i="12"/>
  <c r="FO1353" i="12"/>
  <c r="DQ1858" i="12"/>
  <c r="EK848" i="12"/>
  <c r="K343" i="12"/>
  <c r="CM1353" i="12"/>
  <c r="EU2363" i="12"/>
  <c r="CM2363" i="12"/>
  <c r="DQ848" i="12"/>
  <c r="FY848" i="12"/>
  <c r="CW848" i="12"/>
  <c r="A2363" i="12"/>
  <c r="AO1353" i="12"/>
  <c r="FE1353" i="12"/>
  <c r="A1858" i="12"/>
  <c r="K1858" i="12"/>
  <c r="DG2363" i="12"/>
  <c r="BI2363" i="12"/>
  <c r="AO343" i="12"/>
  <c r="CM848" i="12"/>
  <c r="DG1353" i="12"/>
  <c r="GI2363" i="12"/>
  <c r="FY343" i="12"/>
  <c r="CM343" i="12"/>
  <c r="BI1353" i="12"/>
  <c r="EK1353" i="12"/>
  <c r="EK2363" i="12"/>
  <c r="AY1858" i="12"/>
  <c r="FO848" i="12"/>
  <c r="K1353" i="12"/>
  <c r="CW1353" i="12"/>
  <c r="EU1353" i="12"/>
  <c r="GI1353" i="12"/>
  <c r="DG1858" i="12"/>
  <c r="FE2363" i="12"/>
  <c r="GI1858" i="12"/>
  <c r="BI343" i="12"/>
  <c r="FY2363" i="12"/>
  <c r="CC2363" i="12"/>
  <c r="EU343" i="12"/>
  <c r="AO848" i="12"/>
  <c r="EK1858" i="12"/>
  <c r="AE343" i="12"/>
  <c r="FE1858" i="12"/>
  <c r="AE1858" i="12"/>
  <c r="GI848" i="12"/>
  <c r="K2363" i="12"/>
  <c r="CW343" i="12"/>
  <c r="CW2363" i="12"/>
  <c r="AE2363" i="12"/>
  <c r="EA848" i="12"/>
  <c r="U1858" i="12"/>
  <c r="FO2363" i="12"/>
  <c r="A343" i="12"/>
  <c r="AY343" i="12"/>
  <c r="CC848" i="12"/>
  <c r="AY2363" i="12"/>
  <c r="FO185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GI1354" i="12"/>
  <c r="EA1859" i="12"/>
  <c r="CW849" i="12"/>
  <c r="U344" i="12"/>
  <c r="DQ344" i="12"/>
  <c r="EA849" i="12"/>
  <c r="EU849" i="12"/>
  <c r="CW344" i="12"/>
  <c r="BI344" i="12"/>
  <c r="EA2364" i="12"/>
  <c r="U2364" i="12"/>
  <c r="CW2364" i="12"/>
  <c r="AY2364" i="12"/>
  <c r="DG2364" i="12"/>
  <c r="AE1354" i="12"/>
  <c r="BI1859" i="12"/>
  <c r="FY1859" i="12"/>
  <c r="CC1859" i="12"/>
  <c r="BS1859" i="12"/>
  <c r="GI2364" i="12"/>
  <c r="AO1354" i="12"/>
  <c r="CM1859" i="12"/>
  <c r="DQ1354" i="12"/>
  <c r="CW1859" i="12"/>
  <c r="EK1354" i="12"/>
  <c r="K1354" i="12"/>
  <c r="FO849" i="12"/>
  <c r="DQ1859" i="12"/>
  <c r="FE1354" i="12"/>
  <c r="CC2364" i="12"/>
  <c r="AY1859" i="12"/>
  <c r="EU1354" i="12"/>
  <c r="BS849" i="12"/>
  <c r="U1354" i="12"/>
  <c r="CC344" i="12"/>
  <c r="U1859" i="12"/>
  <c r="FE344" i="12"/>
  <c r="EK344" i="12"/>
  <c r="FY2364" i="12"/>
  <c r="FO1859" i="12"/>
  <c r="FE2364" i="12"/>
  <c r="CC1354" i="12"/>
  <c r="DQ2364" i="12"/>
  <c r="AY344" i="12"/>
  <c r="A344" i="12"/>
  <c r="U849" i="12"/>
  <c r="CM1354" i="12"/>
  <c r="AY849" i="12"/>
  <c r="FE1859" i="12"/>
  <c r="AO1859" i="12"/>
  <c r="BI849" i="12"/>
  <c r="GI849" i="12"/>
  <c r="DG344" i="12"/>
  <c r="AO849" i="12"/>
  <c r="FY849" i="12"/>
  <c r="EA344" i="12"/>
  <c r="AY1354" i="12"/>
  <c r="CM2364" i="12"/>
  <c r="K344" i="12"/>
  <c r="A849" i="12"/>
  <c r="AO344" i="12"/>
  <c r="CW1354" i="12"/>
  <c r="FY344" i="12"/>
  <c r="BS344" i="12"/>
  <c r="DG849" i="12"/>
  <c r="BS2364" i="12"/>
  <c r="DQ849" i="12"/>
  <c r="DG1354" i="12"/>
  <c r="GI344" i="12"/>
  <c r="FO1354" i="12"/>
  <c r="EK1859" i="12"/>
  <c r="A2364" i="12"/>
  <c r="EA1354" i="12"/>
  <c r="EU344" i="12"/>
  <c r="FY1354" i="12"/>
  <c r="EU2364" i="12"/>
  <c r="AE344" i="12"/>
  <c r="K2364" i="12"/>
  <c r="A1354" i="12"/>
  <c r="BI1354" i="12"/>
  <c r="AO2364" i="12"/>
  <c r="CM344" i="12"/>
  <c r="EK2364" i="12"/>
  <c r="EK849" i="12"/>
  <c r="EU1859" i="12"/>
  <c r="K1859" i="12"/>
  <c r="CM849" i="12"/>
  <c r="CC849" i="12"/>
  <c r="FO344" i="12"/>
  <c r="DG1859" i="12"/>
  <c r="AE1859" i="12"/>
  <c r="K849" i="12"/>
  <c r="BS1354" i="12"/>
  <c r="BI2364" i="12"/>
  <c r="GI1859" i="12"/>
  <c r="FO2364" i="12"/>
  <c r="AE849" i="12"/>
  <c r="FE849" i="12"/>
  <c r="A1859" i="12"/>
  <c r="AE236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DQ345" i="12"/>
  <c r="EA1355" i="12"/>
  <c r="EU1355" i="12"/>
  <c r="FO850" i="12"/>
  <c r="DQ850" i="12"/>
  <c r="CW345" i="12"/>
  <c r="K850" i="12"/>
  <c r="GI1860" i="12"/>
  <c r="CC1355" i="12"/>
  <c r="AO345" i="12"/>
  <c r="U850" i="12"/>
  <c r="DG2365" i="12"/>
  <c r="FE1860" i="12"/>
  <c r="DG345" i="12"/>
  <c r="DQ1860" i="12"/>
  <c r="EK2365" i="12"/>
  <c r="BS1860" i="12"/>
  <c r="CM850" i="12"/>
  <c r="EK1355" i="12"/>
  <c r="FY2365" i="12"/>
  <c r="CW1860" i="12"/>
  <c r="BI1355" i="12"/>
  <c r="EK345" i="12"/>
  <c r="AO2365" i="12"/>
  <c r="CM1860" i="12"/>
  <c r="K1355" i="12"/>
  <c r="BI345" i="12"/>
  <c r="FE2365" i="12"/>
  <c r="CC2365" i="12"/>
  <c r="CM1355" i="12"/>
  <c r="DQ1355" i="12"/>
  <c r="A345" i="12"/>
  <c r="AE2365" i="12"/>
  <c r="EU1860" i="12"/>
  <c r="DG850" i="12"/>
  <c r="U2365" i="12"/>
  <c r="K1860" i="12"/>
  <c r="U345" i="12"/>
  <c r="K345" i="12"/>
  <c r="EU2365" i="12"/>
  <c r="CC850" i="12"/>
  <c r="CM345" i="12"/>
  <c r="FE345" i="12"/>
  <c r="AO850" i="12"/>
  <c r="BI850" i="12"/>
  <c r="EK850" i="12"/>
  <c r="AE1860" i="12"/>
  <c r="FY1860" i="12"/>
  <c r="DQ2365" i="12"/>
  <c r="AY2365" i="12"/>
  <c r="FY345" i="12"/>
  <c r="FO345" i="12"/>
  <c r="AY850" i="12"/>
  <c r="GI2365" i="12"/>
  <c r="AO1860" i="12"/>
  <c r="FE1355" i="12"/>
  <c r="EU345" i="12"/>
  <c r="A2365" i="12"/>
  <c r="BI2365" i="12"/>
  <c r="U1355" i="12"/>
  <c r="FY1355" i="12"/>
  <c r="BI1860" i="12"/>
  <c r="EA850" i="12"/>
  <c r="AE1355" i="12"/>
  <c r="FO2365" i="12"/>
  <c r="U1860" i="12"/>
  <c r="EA1860" i="12"/>
  <c r="FY850" i="12"/>
  <c r="EU850" i="12"/>
  <c r="FO1860" i="12"/>
  <c r="BS1355" i="12"/>
  <c r="EK1860" i="12"/>
  <c r="GI345" i="12"/>
  <c r="CM2365" i="12"/>
  <c r="CC1860" i="12"/>
  <c r="DG1860" i="12"/>
  <c r="DG1355" i="12"/>
  <c r="EA2365" i="12"/>
  <c r="AE345" i="12"/>
  <c r="BS850" i="12"/>
  <c r="EA345" i="12"/>
  <c r="BS2365" i="12"/>
  <c r="AO1355" i="12"/>
  <c r="AE850" i="12"/>
  <c r="K2365" i="12"/>
  <c r="FE850" i="12"/>
  <c r="CC345" i="12"/>
  <c r="A1860" i="12"/>
  <c r="AY345" i="12"/>
  <c r="GI1355" i="12"/>
  <c r="CW850" i="12"/>
  <c r="BS345" i="12"/>
  <c r="A1355" i="12"/>
  <c r="GI850" i="12"/>
  <c r="AY1860" i="12"/>
  <c r="A850" i="12"/>
  <c r="AY1355" i="12"/>
  <c r="CW2365" i="12"/>
  <c r="CW1355" i="12"/>
  <c r="FO135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DQ2366" i="12"/>
  <c r="BI2366" i="12"/>
  <c r="DG1861" i="12"/>
  <c r="AO851" i="12"/>
  <c r="EK851" i="12"/>
  <c r="EK1861" i="12"/>
  <c r="CW346" i="12"/>
  <c r="CC1861" i="12"/>
  <c r="A346" i="12"/>
  <c r="CW1356" i="12"/>
  <c r="BI1356" i="12"/>
  <c r="CM2366" i="12"/>
  <c r="AE1356" i="12"/>
  <c r="BS1356" i="12"/>
  <c r="AY2366" i="12"/>
  <c r="BS2366" i="12"/>
  <c r="BS346" i="12"/>
  <c r="U1356" i="12"/>
  <c r="BS1861" i="12"/>
  <c r="CC851" i="12"/>
  <c r="U1861" i="12"/>
  <c r="FO851" i="12"/>
  <c r="BI346" i="12"/>
  <c r="DG1356" i="12"/>
  <c r="CW2366" i="12"/>
  <c r="EA851" i="12"/>
  <c r="GI346" i="12"/>
  <c r="FO346" i="12"/>
  <c r="FY851" i="12"/>
  <c r="GI1861" i="12"/>
  <c r="DQ1861" i="12"/>
  <c r="FE346" i="12"/>
  <c r="DQ851" i="12"/>
  <c r="EU1861" i="12"/>
  <c r="AY1861" i="12"/>
  <c r="EK2366" i="12"/>
  <c r="AE2366" i="12"/>
  <c r="FE2366" i="12"/>
  <c r="K346" i="12"/>
  <c r="CW851" i="12"/>
  <c r="GI851" i="12"/>
  <c r="EU851" i="12"/>
  <c r="K1356" i="12"/>
  <c r="CC2366" i="12"/>
  <c r="CW1861" i="12"/>
  <c r="DG346" i="12"/>
  <c r="AO1861" i="12"/>
  <c r="K851" i="12"/>
  <c r="EK1356" i="12"/>
  <c r="AY851" i="12"/>
  <c r="FY1861" i="12"/>
  <c r="EA2366" i="12"/>
  <c r="K2366" i="12"/>
  <c r="K1861" i="12"/>
  <c r="DG2366" i="12"/>
  <c r="FE851" i="12"/>
  <c r="EA346" i="12"/>
  <c r="DG851" i="12"/>
  <c r="EU1356" i="12"/>
  <c r="DQ1356" i="12"/>
  <c r="AE851" i="12"/>
  <c r="AY346" i="12"/>
  <c r="EU2366" i="12"/>
  <c r="A851" i="12"/>
  <c r="AO2366" i="12"/>
  <c r="EK346" i="12"/>
  <c r="FE1861" i="12"/>
  <c r="EA1356" i="12"/>
  <c r="CM851" i="12"/>
  <c r="A1861" i="12"/>
  <c r="FO2366" i="12"/>
  <c r="AY1356" i="12"/>
  <c r="CM1356" i="12"/>
  <c r="EU346" i="12"/>
  <c r="FO1356" i="12"/>
  <c r="U851" i="12"/>
  <c r="BI1861" i="12"/>
  <c r="CC346" i="12"/>
  <c r="CM346" i="12"/>
  <c r="GI2366" i="12"/>
  <c r="DQ346" i="12"/>
  <c r="EA1861" i="12"/>
  <c r="A1356" i="12"/>
  <c r="CM1861" i="12"/>
  <c r="AE1861" i="12"/>
  <c r="BS851" i="12"/>
  <c r="A2366" i="12"/>
  <c r="U2366" i="12"/>
  <c r="U346" i="12"/>
  <c r="FY1356" i="12"/>
  <c r="AO346" i="12"/>
  <c r="CC1356" i="12"/>
  <c r="AE346" i="12"/>
  <c r="AO1356" i="12"/>
  <c r="FY2366" i="12"/>
  <c r="FO1861" i="12"/>
  <c r="GI1356" i="12"/>
  <c r="FE1356" i="12"/>
  <c r="BI851" i="12"/>
  <c r="FY34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Q1357" i="12"/>
  <c r="FO2367" i="12"/>
  <c r="AE852" i="12"/>
  <c r="K347" i="12"/>
  <c r="BS347" i="12"/>
  <c r="CM1357" i="12"/>
  <c r="EK852" i="12"/>
  <c r="FE852" i="12"/>
  <c r="DG1357" i="12"/>
  <c r="GI852" i="12"/>
  <c r="A1862" i="12"/>
  <c r="FO1862" i="12"/>
  <c r="CC2367" i="12"/>
  <c r="FE1862" i="12"/>
  <c r="DQ1862" i="12"/>
  <c r="FY2367" i="12"/>
  <c r="BI1862" i="12"/>
  <c r="EK1357" i="12"/>
  <c r="A1357" i="12"/>
  <c r="U2367" i="12"/>
  <c r="AY1862" i="12"/>
  <c r="EK2367" i="12"/>
  <c r="AE2367" i="12"/>
  <c r="CM347" i="12"/>
  <c r="CC852" i="12"/>
  <c r="FY852" i="12"/>
  <c r="AE1357" i="12"/>
  <c r="CM1862" i="12"/>
  <c r="BS1357" i="12"/>
  <c r="AE347" i="12"/>
  <c r="AY2367" i="12"/>
  <c r="BI347" i="12"/>
  <c r="FE2367" i="12"/>
  <c r="DG1862" i="12"/>
  <c r="AY347" i="12"/>
  <c r="FO1357" i="12"/>
  <c r="FO852" i="12"/>
  <c r="K1862" i="12"/>
  <c r="DQ2367" i="12"/>
  <c r="BS852" i="12"/>
  <c r="EA347" i="12"/>
  <c r="CW1862" i="12"/>
  <c r="BI1357" i="12"/>
  <c r="AO1357" i="12"/>
  <c r="EA1357" i="12"/>
  <c r="AO2367" i="12"/>
  <c r="FO347" i="12"/>
  <c r="DQ852" i="12"/>
  <c r="FE347" i="12"/>
  <c r="U1357" i="12"/>
  <c r="GI1862" i="12"/>
  <c r="DG852" i="12"/>
  <c r="EU852" i="12"/>
  <c r="EU1862" i="12"/>
  <c r="EK1862" i="12"/>
  <c r="BS2367" i="12"/>
  <c r="CW852" i="12"/>
  <c r="AY852" i="12"/>
  <c r="A852" i="12"/>
  <c r="CM852" i="12"/>
  <c r="EK347" i="12"/>
  <c r="AO1862" i="12"/>
  <c r="CC1357" i="12"/>
  <c r="K852" i="12"/>
  <c r="K2367" i="12"/>
  <c r="CC347" i="12"/>
  <c r="U852" i="12"/>
  <c r="CW1357" i="12"/>
  <c r="DG2367" i="12"/>
  <c r="FY1357" i="12"/>
  <c r="EU2367" i="12"/>
  <c r="GI347" i="12"/>
  <c r="FY1862" i="12"/>
  <c r="EU347" i="12"/>
  <c r="GI1357" i="12"/>
  <c r="U347" i="12"/>
  <c r="CC1862" i="12"/>
  <c r="DG347" i="12"/>
  <c r="CW347" i="12"/>
  <c r="EA852" i="12"/>
  <c r="CM2367" i="12"/>
  <c r="BI2367" i="12"/>
  <c r="AO852" i="12"/>
  <c r="FY347" i="12"/>
  <c r="EU1357" i="12"/>
  <c r="BI852" i="12"/>
  <c r="AE1862" i="12"/>
  <c r="BS1862" i="12"/>
  <c r="DQ347" i="12"/>
  <c r="K1357" i="12"/>
  <c r="FE1357" i="12"/>
  <c r="A2367" i="12"/>
  <c r="EA1862" i="12"/>
  <c r="AY1357" i="12"/>
  <c r="A347" i="12"/>
  <c r="U1862" i="12"/>
  <c r="EA2367" i="12"/>
  <c r="AO347" i="12"/>
  <c r="GI2367" i="12"/>
  <c r="CW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GI1863" i="12"/>
  <c r="GI2368" i="12"/>
  <c r="K1358" i="12"/>
  <c r="FY1358" i="12"/>
  <c r="FO348" i="12"/>
  <c r="K1863" i="12"/>
  <c r="DG348" i="12"/>
  <c r="CW2368" i="12"/>
  <c r="DG1863" i="12"/>
  <c r="CC853" i="12"/>
  <c r="BS853" i="12"/>
  <c r="FE1863" i="12"/>
  <c r="EU853" i="12"/>
  <c r="CM1358" i="12"/>
  <c r="K2368" i="12"/>
  <c r="CW1358" i="12"/>
  <c r="DQ348" i="12"/>
  <c r="DG2368" i="12"/>
  <c r="A348" i="12"/>
  <c r="U1863" i="12"/>
  <c r="AY1863" i="12"/>
  <c r="DG853" i="12"/>
  <c r="CM853" i="12"/>
  <c r="FE1358" i="12"/>
  <c r="AY348" i="12"/>
  <c r="EA348" i="12"/>
  <c r="FO853" i="12"/>
  <c r="EA2368" i="12"/>
  <c r="BI1863" i="12"/>
  <c r="U853" i="12"/>
  <c r="AO2368" i="12"/>
  <c r="BS2368" i="12"/>
  <c r="AY853" i="12"/>
  <c r="CC1358" i="12"/>
  <c r="DG1358" i="12"/>
  <c r="EA853" i="12"/>
  <c r="AE853" i="12"/>
  <c r="EA1863" i="12"/>
  <c r="FE348" i="12"/>
  <c r="AY2368" i="12"/>
  <c r="A2368" i="12"/>
  <c r="K853" i="12"/>
  <c r="EU348" i="12"/>
  <c r="EK1358" i="12"/>
  <c r="EK853" i="12"/>
  <c r="A1358" i="12"/>
  <c r="FO2368" i="12"/>
  <c r="EU2368" i="12"/>
  <c r="AO348" i="12"/>
  <c r="FE2368" i="12"/>
  <c r="BI348" i="12"/>
  <c r="FY2368" i="12"/>
  <c r="AO1358" i="12"/>
  <c r="AO853" i="12"/>
  <c r="GI1358" i="12"/>
  <c r="AY1358" i="12"/>
  <c r="AE2368" i="12"/>
  <c r="EK2368" i="12"/>
  <c r="EU1358" i="12"/>
  <c r="FY1863" i="12"/>
  <c r="CW1863" i="12"/>
  <c r="CW853" i="12"/>
  <c r="BI1358" i="12"/>
  <c r="EA1358" i="12"/>
  <c r="DQ2368" i="12"/>
  <c r="U348" i="12"/>
  <c r="BI2368" i="12"/>
  <c r="FY348" i="12"/>
  <c r="U2368" i="12"/>
  <c r="DQ853" i="12"/>
  <c r="BS1863" i="12"/>
  <c r="AO1863" i="12"/>
  <c r="EK348" i="12"/>
  <c r="GI348" i="12"/>
  <c r="FO1863" i="12"/>
  <c r="CM348" i="12"/>
  <c r="BI853" i="12"/>
  <c r="CC348" i="12"/>
  <c r="BS348" i="12"/>
  <c r="AE348" i="12"/>
  <c r="EK1863" i="12"/>
  <c r="U1358" i="12"/>
  <c r="FE853" i="12"/>
  <c r="CC1863" i="12"/>
  <c r="EU1863" i="12"/>
  <c r="FY853" i="12"/>
  <c r="GI853" i="12"/>
  <c r="CM1863" i="12"/>
  <c r="A1863" i="12"/>
  <c r="AE1358" i="12"/>
  <c r="BS1358" i="12"/>
  <c r="CM2368" i="12"/>
  <c r="K348" i="12"/>
  <c r="DQ1358" i="12"/>
  <c r="A853" i="12"/>
  <c r="DQ1863" i="12"/>
  <c r="CC2368" i="12"/>
  <c r="CW348" i="12"/>
  <c r="AE1863" i="12"/>
  <c r="FO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AY1359" i="12"/>
  <c r="AO1864" i="12"/>
  <c r="GI1359" i="12"/>
  <c r="BS349" i="12"/>
  <c r="FE854" i="12"/>
  <c r="DG1864" i="12"/>
  <c r="EK1359" i="12"/>
  <c r="CW2369" i="12"/>
  <c r="CC349" i="12"/>
  <c r="BI1864" i="12"/>
  <c r="CM854" i="12"/>
  <c r="AO854" i="12"/>
  <c r="U854" i="12"/>
  <c r="FE2369" i="12"/>
  <c r="K1359" i="12"/>
  <c r="CM2369" i="12"/>
  <c r="DG1359" i="12"/>
  <c r="U2369" i="12"/>
  <c r="CW1359" i="12"/>
  <c r="EU1359" i="12"/>
  <c r="AY854" i="12"/>
  <c r="U1359" i="12"/>
  <c r="FO854" i="12"/>
  <c r="K349" i="12"/>
  <c r="GI1864" i="12"/>
  <c r="FO349" i="12"/>
  <c r="A349" i="12"/>
  <c r="DG2369" i="12"/>
  <c r="K854" i="12"/>
  <c r="FO1864" i="12"/>
  <c r="CW349" i="12"/>
  <c r="FO1359" i="12"/>
  <c r="CM1359" i="12"/>
  <c r="FO2369" i="12"/>
  <c r="EU1864" i="12"/>
  <c r="EA1359" i="12"/>
  <c r="DQ349" i="12"/>
  <c r="K1864" i="12"/>
  <c r="AY349" i="12"/>
  <c r="EA2369" i="12"/>
  <c r="BS1864" i="12"/>
  <c r="FE1864" i="12"/>
  <c r="FY1359" i="12"/>
  <c r="DQ854" i="12"/>
  <c r="GI349" i="12"/>
  <c r="A1359" i="12"/>
  <c r="FY349" i="12"/>
  <c r="EK349" i="12"/>
  <c r="CW1864" i="12"/>
  <c r="DQ1864" i="12"/>
  <c r="BI349" i="12"/>
  <c r="GI2369" i="12"/>
  <c r="CC854" i="12"/>
  <c r="CC2369" i="12"/>
  <c r="CM1864" i="12"/>
  <c r="CC1359" i="12"/>
  <c r="EK2369" i="12"/>
  <c r="DG854" i="12"/>
  <c r="U349" i="12"/>
  <c r="U1864" i="12"/>
  <c r="CC1864" i="12"/>
  <c r="AE1359" i="12"/>
  <c r="DG349" i="12"/>
  <c r="CM349" i="12"/>
  <c r="AE349" i="12"/>
  <c r="FE349" i="12"/>
  <c r="BI1359" i="12"/>
  <c r="BS1359" i="12"/>
  <c r="A854" i="12"/>
  <c r="BI2369" i="12"/>
  <c r="EA349" i="12"/>
  <c r="AO2369" i="12"/>
  <c r="DQ1359" i="12"/>
  <c r="AY2369" i="12"/>
  <c r="FY2369" i="12"/>
  <c r="EU349" i="12"/>
  <c r="BS854" i="12"/>
  <c r="A2369" i="12"/>
  <c r="A1864" i="12"/>
  <c r="FE1359" i="12"/>
  <c r="EA1864" i="12"/>
  <c r="EA854" i="12"/>
  <c r="AE1864" i="12"/>
  <c r="BI854" i="12"/>
  <c r="AY1864" i="12"/>
  <c r="K2369" i="12"/>
  <c r="AE2369" i="12"/>
  <c r="EK1864" i="12"/>
  <c r="DQ2369" i="12"/>
  <c r="AO349" i="12"/>
  <c r="BS2369" i="12"/>
  <c r="AO1359" i="12"/>
  <c r="FY854" i="12"/>
  <c r="GI854" i="12"/>
  <c r="FY1864" i="12"/>
  <c r="EU2369" i="12"/>
  <c r="EK854" i="12"/>
  <c r="CW854" i="12"/>
  <c r="EU854" i="12"/>
  <c r="AE854"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Y350" i="12"/>
  <c r="AE1865" i="12"/>
  <c r="A1360" i="12"/>
  <c r="AO350" i="12"/>
  <c r="AY1865" i="12"/>
  <c r="K1360" i="12"/>
  <c r="A1865" i="12"/>
  <c r="K1865" i="12"/>
  <c r="EA1865" i="12"/>
  <c r="EK1865" i="12"/>
  <c r="U1865" i="12"/>
  <c r="FE1360" i="12"/>
  <c r="FE350" i="12"/>
  <c r="DQ2370" i="12"/>
  <c r="FO855" i="12"/>
  <c r="EA1360" i="12"/>
  <c r="CC2370" i="12"/>
  <c r="DQ1360" i="12"/>
  <c r="BI855" i="12"/>
  <c r="EA350" i="12"/>
  <c r="GI1865" i="12"/>
  <c r="CC1360" i="12"/>
  <c r="EK855" i="12"/>
  <c r="CC1865" i="12"/>
  <c r="GI855" i="12"/>
  <c r="EU1360" i="12"/>
  <c r="EK1360" i="12"/>
  <c r="DG2370" i="12"/>
  <c r="BS350" i="12"/>
  <c r="BS1865" i="12"/>
  <c r="EU1865" i="12"/>
  <c r="BI1360" i="12"/>
  <c r="K2370" i="12"/>
  <c r="CM2370" i="12"/>
  <c r="BS2370" i="12"/>
  <c r="A350" i="12"/>
  <c r="EK350" i="12"/>
  <c r="AY1360" i="12"/>
  <c r="FE2370" i="12"/>
  <c r="FE855" i="12"/>
  <c r="AY855" i="12"/>
  <c r="CM350" i="12"/>
  <c r="AE1360" i="12"/>
  <c r="EK2370" i="12"/>
  <c r="GI2370" i="12"/>
  <c r="FO350" i="12"/>
  <c r="FY350" i="12"/>
  <c r="GI1360" i="12"/>
  <c r="AY2370" i="12"/>
  <c r="AO1865" i="12"/>
  <c r="K855" i="12"/>
  <c r="CM1865" i="12"/>
  <c r="AO855" i="12"/>
  <c r="CC350" i="12"/>
  <c r="BS1360" i="12"/>
  <c r="AE350" i="12"/>
  <c r="BI350" i="12"/>
  <c r="AO2370" i="12"/>
  <c r="U2370" i="12"/>
  <c r="EA855" i="12"/>
  <c r="DG1360" i="12"/>
  <c r="K350" i="12"/>
  <c r="EU855" i="12"/>
  <c r="FE1865" i="12"/>
  <c r="FY1865" i="12"/>
  <c r="DG350" i="12"/>
  <c r="BS855" i="12"/>
  <c r="DQ855" i="12"/>
  <c r="FO2370" i="12"/>
  <c r="DQ350" i="12"/>
  <c r="CW1865" i="12"/>
  <c r="EU350" i="12"/>
  <c r="AO1360" i="12"/>
  <c r="CM855" i="12"/>
  <c r="DQ1865" i="12"/>
  <c r="CW1360" i="12"/>
  <c r="DG855" i="12"/>
  <c r="CC855" i="12"/>
  <c r="A855" i="12"/>
  <c r="AE855" i="12"/>
  <c r="FY1360" i="12"/>
  <c r="U350" i="12"/>
  <c r="U1360" i="12"/>
  <c r="CW350" i="12"/>
  <c r="FO1360" i="12"/>
  <c r="BI1865" i="12"/>
  <c r="EU2370" i="12"/>
  <c r="BI2370" i="12"/>
  <c r="AE2370" i="12"/>
  <c r="A2370" i="12"/>
  <c r="GI350" i="12"/>
  <c r="CW855" i="12"/>
  <c r="U855" i="12"/>
  <c r="FY2370" i="12"/>
  <c r="CM1360" i="12"/>
  <c r="FY855" i="12"/>
  <c r="CW2370" i="12"/>
  <c r="EA2370" i="12"/>
  <c r="FO1865" i="12"/>
  <c r="DG186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1866" i="12"/>
  <c r="AY856" i="12"/>
  <c r="DQ1866" i="12"/>
  <c r="CM856" i="12"/>
  <c r="K1866" i="12"/>
  <c r="BI2371" i="12"/>
  <c r="GI1866" i="12"/>
  <c r="FO1866" i="12"/>
  <c r="CC856" i="12"/>
  <c r="CC2371" i="12"/>
  <c r="AO856" i="12"/>
  <c r="DG1361" i="12"/>
  <c r="AY1866" i="12"/>
  <c r="BI856" i="12"/>
  <c r="EK351" i="12"/>
  <c r="EU351" i="12"/>
  <c r="U2371" i="12"/>
  <c r="CC1866" i="12"/>
  <c r="AO2371" i="12"/>
  <c r="DQ351" i="12"/>
  <c r="EA2371" i="12"/>
  <c r="K2371" i="12"/>
  <c r="DG856" i="12"/>
  <c r="CM1866" i="12"/>
  <c r="EK1361" i="12"/>
  <c r="AO1361" i="12"/>
  <c r="FY1361" i="12"/>
  <c r="GI351" i="12"/>
  <c r="K1361" i="12"/>
  <c r="BI351" i="12"/>
  <c r="CW1361" i="12"/>
  <c r="AE1866" i="12"/>
  <c r="FY351" i="12"/>
  <c r="DQ856" i="12"/>
  <c r="CW351" i="12"/>
  <c r="EK856" i="12"/>
  <c r="FO856" i="12"/>
  <c r="FY856" i="12"/>
  <c r="AE2371" i="12"/>
  <c r="AO351" i="12"/>
  <c r="DQ2371" i="12"/>
  <c r="U351" i="12"/>
  <c r="BS1866" i="12"/>
  <c r="AO1866" i="12"/>
  <c r="EK2371" i="12"/>
  <c r="AE1361" i="12"/>
  <c r="EK1866" i="12"/>
  <c r="EA1361" i="12"/>
  <c r="FE351" i="12"/>
  <c r="CW856" i="12"/>
  <c r="EU2371" i="12"/>
  <c r="CW1866" i="12"/>
  <c r="FE1866" i="12"/>
  <c r="CC351" i="12"/>
  <c r="BI1361" i="12"/>
  <c r="BS1361" i="12"/>
  <c r="FE2371" i="12"/>
  <c r="EA351" i="12"/>
  <c r="AE351" i="12"/>
  <c r="GI856" i="12"/>
  <c r="U856" i="12"/>
  <c r="A2371" i="12"/>
  <c r="BI1866" i="12"/>
  <c r="EU1866" i="12"/>
  <c r="U1361" i="12"/>
  <c r="CM2371" i="12"/>
  <c r="CW2371" i="12"/>
  <c r="CM351" i="12"/>
  <c r="GI2371" i="12"/>
  <c r="K856" i="12"/>
  <c r="FO2371" i="12"/>
  <c r="FO351" i="12"/>
  <c r="A856" i="12"/>
  <c r="EU856" i="12"/>
  <c r="DG1866" i="12"/>
  <c r="FO1361" i="12"/>
  <c r="BS856" i="12"/>
  <c r="EA856" i="12"/>
  <c r="U1866" i="12"/>
  <c r="DQ1361" i="12"/>
  <c r="AY1361" i="12"/>
  <c r="FY2371" i="12"/>
  <c r="K351" i="12"/>
  <c r="EU1361" i="12"/>
  <c r="AE856" i="12"/>
  <c r="GI1361" i="12"/>
  <c r="FE856" i="12"/>
  <c r="AY351" i="12"/>
  <c r="FE1361" i="12"/>
  <c r="BS351" i="12"/>
  <c r="AY2371" i="12"/>
  <c r="DG351" i="12"/>
  <c r="CC1361" i="12"/>
  <c r="CM1361" i="12"/>
  <c r="EA1866" i="12"/>
  <c r="DG2371" i="12"/>
  <c r="BS2371" i="12"/>
  <c r="A1361" i="12"/>
  <c r="A1866" i="12"/>
  <c r="A35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EU1867" i="12"/>
  <c r="FY1362" i="12"/>
  <c r="AY1867" i="12"/>
  <c r="GI352" i="12"/>
  <c r="DG1867" i="12"/>
  <c r="EK1867" i="12"/>
  <c r="A1867" i="12"/>
  <c r="AO1362" i="12"/>
  <c r="FE352" i="12"/>
  <c r="BS1867" i="12"/>
  <c r="DG857" i="12"/>
  <c r="CM352" i="12"/>
  <c r="FE1867" i="12"/>
  <c r="AY1362" i="12"/>
  <c r="K2372" i="12"/>
  <c r="GI1867" i="12"/>
  <c r="BI1362" i="12"/>
  <c r="AE857" i="12"/>
  <c r="K1362" i="12"/>
  <c r="CM2372" i="12"/>
  <c r="AY857" i="12"/>
  <c r="BI857" i="12"/>
  <c r="EK352" i="12"/>
  <c r="EU2372" i="12"/>
  <c r="CW1362" i="12"/>
  <c r="K1867" i="12"/>
  <c r="FY2372" i="12"/>
  <c r="EA857" i="12"/>
  <c r="FE857" i="12"/>
  <c r="U352" i="12"/>
  <c r="DG2372" i="12"/>
  <c r="FE2372" i="12"/>
  <c r="FY352" i="12"/>
  <c r="AO2372" i="12"/>
  <c r="EU1362" i="12"/>
  <c r="BS1362" i="12"/>
  <c r="DG352" i="12"/>
  <c r="FO2372" i="12"/>
  <c r="FE1362" i="12"/>
  <c r="A352" i="12"/>
  <c r="CC857" i="12"/>
  <c r="A2372" i="12"/>
  <c r="CW1867" i="12"/>
  <c r="AE1362" i="12"/>
  <c r="FY857" i="12"/>
  <c r="AO1867" i="12"/>
  <c r="CM1867" i="12"/>
  <c r="FO857" i="12"/>
  <c r="EA1362" i="12"/>
  <c r="DG1362" i="12"/>
  <c r="DQ2372" i="12"/>
  <c r="AO857" i="12"/>
  <c r="CM857" i="12"/>
  <c r="FO352" i="12"/>
  <c r="EA2372" i="12"/>
  <c r="DQ352" i="12"/>
  <c r="U1867" i="12"/>
  <c r="FO1362" i="12"/>
  <c r="CC2372" i="12"/>
  <c r="BS352" i="12"/>
  <c r="DQ1362" i="12"/>
  <c r="DQ857" i="12"/>
  <c r="GI2372" i="12"/>
  <c r="EA1867" i="12"/>
  <c r="CC1362" i="12"/>
  <c r="BS2372" i="12"/>
  <c r="BI1867" i="12"/>
  <c r="BI2372" i="12"/>
  <c r="EK2372" i="12"/>
  <c r="U857" i="12"/>
  <c r="CW352" i="12"/>
  <c r="K857" i="12"/>
  <c r="FO1867" i="12"/>
  <c r="EA352" i="12"/>
  <c r="EK1362" i="12"/>
  <c r="CW857" i="12"/>
  <c r="BS857" i="12"/>
  <c r="CC352" i="12"/>
  <c r="GI1362" i="12"/>
  <c r="CM1362" i="12"/>
  <c r="K352" i="12"/>
  <c r="BI352" i="12"/>
  <c r="U2372" i="12"/>
  <c r="AE352" i="12"/>
  <c r="A1362" i="12"/>
  <c r="AE2372" i="12"/>
  <c r="AO352" i="12"/>
  <c r="U1362" i="12"/>
  <c r="DQ1867" i="12"/>
  <c r="FY1867" i="12"/>
  <c r="AE1867" i="12"/>
  <c r="GI857" i="12"/>
  <c r="A857" i="12"/>
  <c r="EU352" i="12"/>
  <c r="AY2372" i="12"/>
  <c r="EU857" i="12"/>
  <c r="AY352" i="12"/>
  <c r="EK857" i="12"/>
  <c r="CW2372" i="12"/>
  <c r="CC186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A2373" i="12"/>
  <c r="AO1363" i="12"/>
  <c r="AE353" i="12"/>
  <c r="EA2373" i="12"/>
  <c r="CM1868" i="12"/>
  <c r="CM353" i="12"/>
  <c r="AY2373" i="12"/>
  <c r="K2373" i="12"/>
  <c r="DG353" i="12"/>
  <c r="DQ1868" i="12"/>
  <c r="CC2373" i="12"/>
  <c r="U2373" i="12"/>
  <c r="EK2373" i="12"/>
  <c r="AY353" i="12"/>
  <c r="A353" i="12"/>
  <c r="EU858" i="12"/>
  <c r="FE1868" i="12"/>
  <c r="AY858" i="12"/>
  <c r="CW353" i="12"/>
  <c r="AO858" i="12"/>
  <c r="AE1363" i="12"/>
  <c r="EU1868" i="12"/>
  <c r="A858" i="12"/>
  <c r="EA858" i="12"/>
  <c r="CC1363" i="12"/>
  <c r="DG2373" i="12"/>
  <c r="DG1363" i="12"/>
  <c r="DQ1363" i="12"/>
  <c r="GI353" i="12"/>
  <c r="BI858" i="12"/>
  <c r="U1363" i="12"/>
  <c r="GI1363" i="12"/>
  <c r="BI353" i="12"/>
  <c r="FO2373" i="12"/>
  <c r="BI1363" i="12"/>
  <c r="GI1868" i="12"/>
  <c r="EK858" i="12"/>
  <c r="EK353" i="12"/>
  <c r="CC353" i="12"/>
  <c r="U858" i="12"/>
  <c r="FY353" i="12"/>
  <c r="FY1868" i="12"/>
  <c r="EK1868" i="12"/>
  <c r="EA1868" i="12"/>
  <c r="EU2373" i="12"/>
  <c r="AY1363" i="12"/>
  <c r="CM1363" i="12"/>
  <c r="AE2373" i="12"/>
  <c r="K1868" i="12"/>
  <c r="AE1868" i="12"/>
  <c r="BI1868" i="12"/>
  <c r="EU353" i="12"/>
  <c r="K353" i="12"/>
  <c r="CW2373" i="12"/>
  <c r="FO1868" i="12"/>
  <c r="FE353" i="12"/>
  <c r="A1363" i="12"/>
  <c r="DG858" i="12"/>
  <c r="DQ858" i="12"/>
  <c r="BS858" i="12"/>
  <c r="BS2373" i="12"/>
  <c r="CW858" i="12"/>
  <c r="FE858" i="12"/>
  <c r="FO858" i="12"/>
  <c r="AO2373" i="12"/>
  <c r="BS1363" i="12"/>
  <c r="U353" i="12"/>
  <c r="BS1868" i="12"/>
  <c r="AY1868" i="12"/>
  <c r="K858" i="12"/>
  <c r="CC858" i="12"/>
  <c r="CM858" i="12"/>
  <c r="AO1868" i="12"/>
  <c r="AO353" i="12"/>
  <c r="FY2373" i="12"/>
  <c r="CW1868" i="12"/>
  <c r="K1363" i="12"/>
  <c r="EA353" i="12"/>
  <c r="CC1868" i="12"/>
  <c r="GI2373" i="12"/>
  <c r="DQ2373" i="12"/>
  <c r="EK1363" i="12"/>
  <c r="EU1363" i="12"/>
  <c r="DQ353" i="12"/>
  <c r="FE2373" i="12"/>
  <c r="FE1363" i="12"/>
  <c r="BI2373" i="12"/>
  <c r="EA1363" i="12"/>
  <c r="DG1868" i="12"/>
  <c r="AE858" i="12"/>
  <c r="FO353" i="12"/>
  <c r="GI858" i="12"/>
  <c r="FO1363" i="12"/>
  <c r="BS353" i="12"/>
  <c r="CM2373" i="12"/>
  <c r="FY858" i="12"/>
  <c r="A1868" i="12"/>
  <c r="CW1363" i="12"/>
  <c r="U1868" i="12"/>
  <c r="FY136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U859" i="12"/>
  <c r="BS859" i="12"/>
  <c r="BI1869" i="12"/>
  <c r="FE2374" i="12"/>
  <c r="DQ354" i="12"/>
  <c r="BS354" i="12"/>
  <c r="AY2374" i="12"/>
  <c r="EU354" i="12"/>
  <c r="FO859" i="12"/>
  <c r="FE354" i="12"/>
  <c r="U354" i="12"/>
  <c r="FO354" i="12"/>
  <c r="EU1364" i="12"/>
  <c r="BS1869" i="12"/>
  <c r="BI1364" i="12"/>
  <c r="CC354" i="12"/>
  <c r="A354" i="12"/>
  <c r="DG1364" i="12"/>
  <c r="FY859" i="12"/>
  <c r="U1364" i="12"/>
  <c r="BI859" i="12"/>
  <c r="K1869" i="12"/>
  <c r="A859" i="12"/>
  <c r="DQ1364" i="12"/>
  <c r="EK859" i="12"/>
  <c r="CM2374" i="12"/>
  <c r="BS1364" i="12"/>
  <c r="EA2374" i="12"/>
  <c r="AE1869" i="12"/>
  <c r="DQ2374" i="12"/>
  <c r="EK1869" i="12"/>
  <c r="GI859" i="12"/>
  <c r="EU859" i="12"/>
  <c r="FO2374" i="12"/>
  <c r="A2374" i="12"/>
  <c r="AY1869" i="12"/>
  <c r="FY1364" i="12"/>
  <c r="FY354" i="12"/>
  <c r="AO2374" i="12"/>
  <c r="AO859" i="12"/>
  <c r="EA1869" i="12"/>
  <c r="K1364" i="12"/>
  <c r="CW859" i="12"/>
  <c r="K354" i="12"/>
  <c r="DG1869" i="12"/>
  <c r="EA859" i="12"/>
  <c r="BS2374" i="12"/>
  <c r="CW1869" i="12"/>
  <c r="CC2374" i="12"/>
  <c r="DQ859" i="12"/>
  <c r="EA1364" i="12"/>
  <c r="CW2374" i="12"/>
  <c r="EK1364" i="12"/>
  <c r="CW1364" i="12"/>
  <c r="U2374" i="12"/>
  <c r="CM1869" i="12"/>
  <c r="FE859" i="12"/>
  <c r="CC1869" i="12"/>
  <c r="AY859" i="12"/>
  <c r="AY354" i="12"/>
  <c r="DG354" i="12"/>
  <c r="EU2374" i="12"/>
  <c r="AO354" i="12"/>
  <c r="DG859" i="12"/>
  <c r="CM859" i="12"/>
  <c r="FE1869" i="12"/>
  <c r="K859" i="12"/>
  <c r="A1364" i="12"/>
  <c r="AY1364" i="12"/>
  <c r="GI2374" i="12"/>
  <c r="FO1869" i="12"/>
  <c r="U1869" i="12"/>
  <c r="EA354" i="12"/>
  <c r="GI354" i="12"/>
  <c r="GI1869" i="12"/>
  <c r="FO1364" i="12"/>
  <c r="CW354" i="12"/>
  <c r="CM354" i="12"/>
  <c r="AO1364" i="12"/>
  <c r="CC1364" i="12"/>
  <c r="K2374" i="12"/>
  <c r="EK354" i="12"/>
  <c r="EK2374" i="12"/>
  <c r="DQ1869" i="12"/>
  <c r="AE354" i="12"/>
  <c r="AE859" i="12"/>
  <c r="BI2374" i="12"/>
  <c r="BI354" i="12"/>
  <c r="EU1869" i="12"/>
  <c r="CC859" i="12"/>
  <c r="GI1364" i="12"/>
  <c r="CM1364" i="12"/>
  <c r="FY1869" i="12"/>
  <c r="FE1364" i="12"/>
  <c r="FY2374" i="12"/>
  <c r="AE1364" i="12"/>
  <c r="DG2374" i="12"/>
  <c r="AE2374" i="12"/>
  <c r="AO1869" i="12"/>
  <c r="A1869"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EU355" i="12"/>
  <c r="CW355" i="12"/>
  <c r="BI860" i="12"/>
  <c r="EA2375" i="12"/>
  <c r="CM1870" i="12"/>
  <c r="FY2375" i="12"/>
  <c r="EK355" i="12"/>
  <c r="EK1870" i="12"/>
  <c r="FE860" i="12"/>
  <c r="A1365" i="12"/>
  <c r="FY860" i="12"/>
  <c r="EA1870" i="12"/>
  <c r="AY1870" i="12"/>
  <c r="CW1870" i="12"/>
  <c r="BS355" i="12"/>
  <c r="FE2375" i="12"/>
  <c r="GI355" i="12"/>
  <c r="K355" i="12"/>
  <c r="BI355" i="12"/>
  <c r="BS2375" i="12"/>
  <c r="EA355" i="12"/>
  <c r="BI2375" i="12"/>
  <c r="FY355" i="12"/>
  <c r="AY2375" i="12"/>
  <c r="FO2375" i="12"/>
  <c r="DQ860" i="12"/>
  <c r="K1870" i="12"/>
  <c r="EU1365" i="12"/>
  <c r="EU1870" i="12"/>
  <c r="DQ355" i="12"/>
  <c r="CC1870" i="12"/>
  <c r="EU860" i="12"/>
  <c r="A1870" i="12"/>
  <c r="AY1365" i="12"/>
  <c r="AO2375" i="12"/>
  <c r="AY860" i="12"/>
  <c r="CC860" i="12"/>
  <c r="GI1870" i="12"/>
  <c r="K860" i="12"/>
  <c r="CC1365" i="12"/>
  <c r="FY1365" i="12"/>
  <c r="GI2375" i="12"/>
  <c r="EA1365" i="12"/>
  <c r="EA860" i="12"/>
  <c r="K1365" i="12"/>
  <c r="AE2375" i="12"/>
  <c r="BS1870" i="12"/>
  <c r="AO355" i="12"/>
  <c r="DQ2375" i="12"/>
  <c r="EU2375" i="12"/>
  <c r="FO1870" i="12"/>
  <c r="EK1365" i="12"/>
  <c r="CM1365" i="12"/>
  <c r="FO860" i="12"/>
  <c r="FO1365" i="12"/>
  <c r="CM2375" i="12"/>
  <c r="CC2375" i="12"/>
  <c r="U2375" i="12"/>
  <c r="FY1870" i="12"/>
  <c r="AY355" i="12"/>
  <c r="EK2375" i="12"/>
  <c r="DG2375" i="12"/>
  <c r="CW2375" i="12"/>
  <c r="K2375" i="12"/>
  <c r="DQ1870" i="12"/>
  <c r="U355" i="12"/>
  <c r="U860" i="12"/>
  <c r="DG860" i="12"/>
  <c r="DG355" i="12"/>
  <c r="BS1365" i="12"/>
  <c r="CW860" i="12"/>
  <c r="U1365" i="12"/>
  <c r="CW1365" i="12"/>
  <c r="EK860" i="12"/>
  <c r="BS860" i="12"/>
  <c r="A860" i="12"/>
  <c r="AE1365" i="12"/>
  <c r="BI1870" i="12"/>
  <c r="U1870" i="12"/>
  <c r="AE860" i="12"/>
  <c r="FO355" i="12"/>
  <c r="BI1365" i="12"/>
  <c r="GI1365" i="12"/>
  <c r="CM355" i="12"/>
  <c r="AO1870" i="12"/>
  <c r="FE1365" i="12"/>
  <c r="CM860" i="12"/>
  <c r="FE355" i="12"/>
  <c r="AE1870" i="12"/>
  <c r="DG1870" i="12"/>
  <c r="GI860" i="12"/>
  <c r="CC355" i="12"/>
  <c r="FE1870" i="12"/>
  <c r="AO860" i="12"/>
  <c r="DQ1365" i="12"/>
  <c r="A2375" i="12"/>
  <c r="AE355" i="12"/>
  <c r="AO1365" i="12"/>
  <c r="A355" i="12"/>
  <c r="DG136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DQ2376" i="12"/>
  <c r="AO2376" i="12"/>
  <c r="A861" i="12"/>
  <c r="CW356" i="12"/>
  <c r="AO1871" i="12"/>
  <c r="CC861" i="12"/>
  <c r="FE861" i="12"/>
  <c r="FY861" i="12"/>
  <c r="EU1366" i="12"/>
  <c r="FO1366" i="12"/>
  <c r="GI861" i="12"/>
  <c r="CM861" i="12"/>
  <c r="FO861" i="12"/>
  <c r="U1366" i="12"/>
  <c r="DG1871" i="12"/>
  <c r="GI2376" i="12"/>
  <c r="DQ861" i="12"/>
  <c r="DQ1366" i="12"/>
  <c r="CW861" i="12"/>
  <c r="A1871" i="12"/>
  <c r="EK356" i="12"/>
  <c r="FO1871" i="12"/>
  <c r="CC2376" i="12"/>
  <c r="A1366" i="12"/>
  <c r="EA1366" i="12"/>
  <c r="U861" i="12"/>
  <c r="K356" i="12"/>
  <c r="AY356" i="12"/>
  <c r="GI1366" i="12"/>
  <c r="FE1871" i="12"/>
  <c r="EK1366" i="12"/>
  <c r="AY1871" i="12"/>
  <c r="AE1871" i="12"/>
  <c r="EK861" i="12"/>
  <c r="CC356" i="12"/>
  <c r="FE356" i="12"/>
  <c r="K1366" i="12"/>
  <c r="U1871" i="12"/>
  <c r="CC1366" i="12"/>
  <c r="EK2376" i="12"/>
  <c r="DG2376" i="12"/>
  <c r="CW1366" i="12"/>
  <c r="FE2376" i="12"/>
  <c r="EK1871" i="12"/>
  <c r="AY2376" i="12"/>
  <c r="EA861" i="12"/>
  <c r="FO356" i="12"/>
  <c r="EA1871" i="12"/>
  <c r="EU1871" i="12"/>
  <c r="EA356" i="12"/>
  <c r="EU2376" i="12"/>
  <c r="CM1366" i="12"/>
  <c r="DG356" i="12"/>
  <c r="BI861" i="12"/>
  <c r="FY356" i="12"/>
  <c r="EA2376" i="12"/>
  <c r="BS861" i="12"/>
  <c r="BI2376" i="12"/>
  <c r="CW1871" i="12"/>
  <c r="CM1871" i="12"/>
  <c r="BS1871" i="12"/>
  <c r="BI1871" i="12"/>
  <c r="AO356" i="12"/>
  <c r="AE356" i="12"/>
  <c r="FO2376" i="12"/>
  <c r="BS356" i="12"/>
  <c r="FE1366" i="12"/>
  <c r="FY1366" i="12"/>
  <c r="DQ356" i="12"/>
  <c r="GI356" i="12"/>
  <c r="AO1366" i="12"/>
  <c r="DG861" i="12"/>
  <c r="GI1871" i="12"/>
  <c r="CW2376" i="12"/>
  <c r="DQ1871" i="12"/>
  <c r="DG1366" i="12"/>
  <c r="FY1871" i="12"/>
  <c r="AE2376" i="12"/>
  <c r="K1871" i="12"/>
  <c r="CM356" i="12"/>
  <c r="AO861" i="12"/>
  <c r="BI1366" i="12"/>
  <c r="K861" i="12"/>
  <c r="U2376" i="12"/>
  <c r="K2376" i="12"/>
  <c r="AE1366" i="12"/>
  <c r="BS1366" i="12"/>
  <c r="A2376" i="12"/>
  <c r="FY2376" i="12"/>
  <c r="U356" i="12"/>
  <c r="EU356" i="12"/>
  <c r="CC1871" i="12"/>
  <c r="AY1366" i="12"/>
  <c r="A356" i="12"/>
  <c r="BI356" i="12"/>
  <c r="CM2376" i="12"/>
  <c r="AY861" i="12"/>
  <c r="EU861" i="12"/>
  <c r="AE861" i="12"/>
  <c r="BS237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E2377" i="12"/>
  <c r="EA1367" i="12"/>
  <c r="A1872" i="12"/>
  <c r="U1367" i="12"/>
  <c r="CM1872" i="12"/>
  <c r="CC862" i="12"/>
  <c r="A2377" i="12"/>
  <c r="EA862" i="12"/>
  <c r="CW357" i="12"/>
  <c r="EK1367" i="12"/>
  <c r="EA357" i="12"/>
  <c r="CC1367" i="12"/>
  <c r="EA2377" i="12"/>
  <c r="EK2377" i="12"/>
  <c r="GI357" i="12"/>
  <c r="DQ2377" i="12"/>
  <c r="EK862" i="12"/>
  <c r="CW1872" i="12"/>
  <c r="CC1872" i="12"/>
  <c r="GI862" i="12"/>
  <c r="EU1872" i="12"/>
  <c r="FO1872" i="12"/>
  <c r="CW1367" i="12"/>
  <c r="CM357" i="12"/>
  <c r="BS1872" i="12"/>
  <c r="FE357" i="12"/>
  <c r="FY862" i="12"/>
  <c r="CM1367" i="12"/>
  <c r="FY1367" i="12"/>
  <c r="CC357" i="12"/>
  <c r="AO1872" i="12"/>
  <c r="DQ862" i="12"/>
  <c r="K862" i="12"/>
  <c r="BS1367" i="12"/>
  <c r="DQ357" i="12"/>
  <c r="AO1367" i="12"/>
  <c r="FO1367" i="12"/>
  <c r="BI357" i="12"/>
  <c r="U2377" i="12"/>
  <c r="DQ1872" i="12"/>
  <c r="AE862" i="12"/>
  <c r="AY2377" i="12"/>
  <c r="A1367" i="12"/>
  <c r="AE1367" i="12"/>
  <c r="BI1367" i="12"/>
  <c r="CW2377" i="12"/>
  <c r="A862" i="12"/>
  <c r="GI1367" i="12"/>
  <c r="AY1367" i="12"/>
  <c r="CC2377" i="12"/>
  <c r="FO862" i="12"/>
  <c r="U357" i="12"/>
  <c r="AY862" i="12"/>
  <c r="EK1872" i="12"/>
  <c r="FE862" i="12"/>
  <c r="K1367" i="12"/>
  <c r="DQ1367" i="12"/>
  <c r="FO2377" i="12"/>
  <c r="AE357" i="12"/>
  <c r="A357" i="12"/>
  <c r="BS357" i="12"/>
  <c r="EK357" i="12"/>
  <c r="AE2377" i="12"/>
  <c r="GI1872" i="12"/>
  <c r="BI862" i="12"/>
  <c r="EU1367" i="12"/>
  <c r="K2377" i="12"/>
  <c r="DG1872" i="12"/>
  <c r="EU862" i="12"/>
  <c r="AY357" i="12"/>
  <c r="EA1872" i="12"/>
  <c r="FE1872" i="12"/>
  <c r="EU2377" i="12"/>
  <c r="U1872" i="12"/>
  <c r="K1872" i="12"/>
  <c r="FY357" i="12"/>
  <c r="K357" i="12"/>
  <c r="AO2377" i="12"/>
  <c r="U862" i="12"/>
  <c r="FY2377" i="12"/>
  <c r="GI2377" i="12"/>
  <c r="FE1367" i="12"/>
  <c r="CM862" i="12"/>
  <c r="AO357" i="12"/>
  <c r="DG1367" i="12"/>
  <c r="DG357" i="12"/>
  <c r="BS862" i="12"/>
  <c r="CM2377" i="12"/>
  <c r="FO357" i="12"/>
  <c r="FY1872" i="12"/>
  <c r="CW862" i="12"/>
  <c r="AO862" i="12"/>
  <c r="AE1872" i="12"/>
  <c r="AY1872" i="12"/>
  <c r="BI2377" i="12"/>
  <c r="EU357" i="12"/>
  <c r="DG2377" i="12"/>
  <c r="BI1872" i="12"/>
  <c r="BS2377" i="12"/>
  <c r="DG862"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AY1368" i="12"/>
  <c r="BS358" i="12"/>
  <c r="EU1873" i="12"/>
  <c r="EA2378" i="12"/>
  <c r="EA358" i="12"/>
  <c r="CW1368" i="12"/>
  <c r="BI1873" i="12"/>
  <c r="EK863" i="12"/>
  <c r="EK1873" i="12"/>
  <c r="DQ1873" i="12"/>
  <c r="CW358" i="12"/>
  <c r="FY1368" i="12"/>
  <c r="AE863" i="12"/>
  <c r="CM1873" i="12"/>
  <c r="AO358" i="12"/>
  <c r="BI1368" i="12"/>
  <c r="U863" i="12"/>
  <c r="FE863" i="12"/>
  <c r="CC1873" i="12"/>
  <c r="FO1873" i="12"/>
  <c r="CM2378" i="12"/>
  <c r="FO2378" i="12"/>
  <c r="A863" i="12"/>
  <c r="K1873" i="12"/>
  <c r="BS863" i="12"/>
  <c r="K863" i="12"/>
  <c r="FY863" i="12"/>
  <c r="AO863" i="12"/>
  <c r="GI2378" i="12"/>
  <c r="GI358" i="12"/>
  <c r="EA1873" i="12"/>
  <c r="DQ358" i="12"/>
  <c r="GI863" i="12"/>
  <c r="BI358" i="12"/>
  <c r="FE358" i="12"/>
  <c r="CW863" i="12"/>
  <c r="DQ1368" i="12"/>
  <c r="CM358" i="12"/>
  <c r="FE2378" i="12"/>
  <c r="AY1873" i="12"/>
  <c r="A2378" i="12"/>
  <c r="DG358" i="12"/>
  <c r="CC863" i="12"/>
  <c r="DG863" i="12"/>
  <c r="K358" i="12"/>
  <c r="FE1368" i="12"/>
  <c r="AY358" i="12"/>
  <c r="BS1368" i="12"/>
  <c r="AE358" i="12"/>
  <c r="FO1368" i="12"/>
  <c r="K2378" i="12"/>
  <c r="U1873" i="12"/>
  <c r="U1368" i="12"/>
  <c r="EU2378" i="12"/>
  <c r="AY863" i="12"/>
  <c r="EU1368" i="12"/>
  <c r="CC2378" i="12"/>
  <c r="EU358" i="12"/>
  <c r="GI1873" i="12"/>
  <c r="DQ863" i="12"/>
  <c r="BS1873" i="12"/>
  <c r="FE1873" i="12"/>
  <c r="EK1368" i="12"/>
  <c r="BI863" i="12"/>
  <c r="EA1368" i="12"/>
  <c r="AO1873" i="12"/>
  <c r="BS2378" i="12"/>
  <c r="EU863" i="12"/>
  <c r="FO863" i="12"/>
  <c r="A358" i="12"/>
  <c r="DQ2378" i="12"/>
  <c r="CW1873" i="12"/>
  <c r="CM863" i="12"/>
  <c r="EA863" i="12"/>
  <c r="CW2378" i="12"/>
  <c r="AO2378" i="12"/>
  <c r="DG2378" i="12"/>
  <c r="DG1873" i="12"/>
  <c r="EK2378" i="12"/>
  <c r="GI1368" i="12"/>
  <c r="AY2378" i="12"/>
  <c r="DG1368" i="12"/>
  <c r="AE1873" i="12"/>
  <c r="EK358" i="12"/>
  <c r="U358" i="12"/>
  <c r="A1368" i="12"/>
  <c r="AE2378" i="12"/>
  <c r="U2378" i="12"/>
  <c r="CC1368" i="12"/>
  <c r="AO1368" i="12"/>
  <c r="CC358" i="12"/>
  <c r="FO358" i="12"/>
  <c r="FY358" i="12"/>
  <c r="A1873" i="12"/>
  <c r="FY1873" i="12"/>
  <c r="FY2378" i="12"/>
  <c r="AE1368" i="12"/>
  <c r="BI2378" i="12"/>
  <c r="K1368" i="12"/>
  <c r="CM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O1369" i="12"/>
  <c r="CM359" i="12"/>
  <c r="K864" i="12"/>
  <c r="CW864" i="12"/>
  <c r="AY1874" i="12"/>
  <c r="DQ1369" i="12"/>
  <c r="DQ1874" i="12"/>
  <c r="EU1369" i="12"/>
  <c r="EK864" i="12"/>
  <c r="A1369" i="12"/>
  <c r="CC2379" i="12"/>
  <c r="FY359" i="12"/>
  <c r="BI1874" i="12"/>
  <c r="U864" i="12"/>
  <c r="U1874" i="12"/>
  <c r="EK359" i="12"/>
  <c r="CC1874" i="12"/>
  <c r="U1369" i="12"/>
  <c r="DQ2379" i="12"/>
  <c r="BS2379" i="12"/>
  <c r="CM1874" i="12"/>
  <c r="DG2379" i="12"/>
  <c r="CM2379" i="12"/>
  <c r="FE359" i="12"/>
  <c r="FY1369" i="12"/>
  <c r="CM864" i="12"/>
  <c r="DG1369" i="12"/>
  <c r="CW1874" i="12"/>
  <c r="DG864" i="12"/>
  <c r="BS359" i="12"/>
  <c r="CC1369" i="12"/>
  <c r="CC864" i="12"/>
  <c r="AY2379" i="12"/>
  <c r="AY359" i="12"/>
  <c r="U359" i="12"/>
  <c r="EU1874" i="12"/>
  <c r="K2379" i="12"/>
  <c r="GI359" i="12"/>
  <c r="BI359" i="12"/>
  <c r="AE2379" i="12"/>
  <c r="U2379" i="12"/>
  <c r="GI1874" i="12"/>
  <c r="AY864" i="12"/>
  <c r="BI1369" i="12"/>
  <c r="AO359" i="12"/>
  <c r="BS864" i="12"/>
  <c r="BS1874" i="12"/>
  <c r="AO1369" i="12"/>
  <c r="FY1874" i="12"/>
  <c r="A864" i="12"/>
  <c r="K1369" i="12"/>
  <c r="DG359" i="12"/>
  <c r="EA359" i="12"/>
  <c r="AE1369" i="12"/>
  <c r="CW1369" i="12"/>
  <c r="AE1874" i="12"/>
  <c r="FE864" i="12"/>
  <c r="AO864" i="12"/>
  <c r="FO864" i="12"/>
  <c r="A2379" i="12"/>
  <c r="AE359" i="12"/>
  <c r="EK1369" i="12"/>
  <c r="FY864" i="12"/>
  <c r="A1874" i="12"/>
  <c r="AY1369" i="12"/>
  <c r="DQ359" i="12"/>
  <c r="DQ864" i="12"/>
  <c r="EA1369" i="12"/>
  <c r="FO359" i="12"/>
  <c r="GI1369" i="12"/>
  <c r="A359" i="12"/>
  <c r="EU2379" i="12"/>
  <c r="FY2379" i="12"/>
  <c r="K1874" i="12"/>
  <c r="EK2379" i="12"/>
  <c r="FE2379" i="12"/>
  <c r="FO1874" i="12"/>
  <c r="DG1874" i="12"/>
  <c r="EA2379" i="12"/>
  <c r="AO2379" i="12"/>
  <c r="BI2379" i="12"/>
  <c r="EA1874" i="12"/>
  <c r="EK1874" i="12"/>
  <c r="EA864" i="12"/>
  <c r="BI864" i="12"/>
  <c r="CW359" i="12"/>
  <c r="AO1874" i="12"/>
  <c r="BS1369" i="12"/>
  <c r="CM1369" i="12"/>
  <c r="GI2379" i="12"/>
  <c r="AE864" i="12"/>
  <c r="GI864" i="12"/>
  <c r="K359" i="12"/>
  <c r="EU864" i="12"/>
  <c r="CC359" i="12"/>
  <c r="FO2379" i="12"/>
  <c r="CW2379" i="12"/>
  <c r="EU359" i="12"/>
  <c r="FE1369" i="12"/>
  <c r="FE1874"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FY2380" i="12"/>
  <c r="A865" i="12"/>
  <c r="CW360" i="12"/>
  <c r="FE2380" i="12"/>
  <c r="BS1370" i="12"/>
  <c r="BI865" i="12"/>
  <c r="FY1875" i="12"/>
  <c r="AO360" i="12"/>
  <c r="EK1875" i="12"/>
  <c r="CW1370" i="12"/>
  <c r="AO1875" i="12"/>
  <c r="EU360" i="12"/>
  <c r="CC2380" i="12"/>
  <c r="BS865" i="12"/>
  <c r="U2380" i="12"/>
  <c r="BI1370" i="12"/>
  <c r="U1370" i="12"/>
  <c r="CM1370" i="12"/>
  <c r="CC360" i="12"/>
  <c r="BI1875" i="12"/>
  <c r="DQ360" i="12"/>
  <c r="EU865" i="12"/>
  <c r="DQ865" i="12"/>
  <c r="A1370" i="12"/>
  <c r="K865" i="12"/>
  <c r="EU2380" i="12"/>
  <c r="AY865" i="12"/>
  <c r="FO865" i="12"/>
  <c r="GI1875" i="12"/>
  <c r="CC865" i="12"/>
  <c r="DG1370" i="12"/>
  <c r="EU1370" i="12"/>
  <c r="CW1875" i="12"/>
  <c r="EK865" i="12"/>
  <c r="CW865" i="12"/>
  <c r="K2380" i="12"/>
  <c r="AE360" i="12"/>
  <c r="CM865" i="12"/>
  <c r="FY1370" i="12"/>
  <c r="EA865" i="12"/>
  <c r="FO1875" i="12"/>
  <c r="GI2380" i="12"/>
  <c r="BI2380" i="12"/>
  <c r="K1370" i="12"/>
  <c r="AO2380" i="12"/>
  <c r="AY1875" i="12"/>
  <c r="EU1875" i="12"/>
  <c r="BS2380" i="12"/>
  <c r="EA1875" i="12"/>
  <c r="DG360" i="12"/>
  <c r="U1875" i="12"/>
  <c r="FO1370" i="12"/>
  <c r="A2380" i="12"/>
  <c r="BS360" i="12"/>
  <c r="EK360" i="12"/>
  <c r="BS1875" i="12"/>
  <c r="CW2380" i="12"/>
  <c r="CC1370" i="12"/>
  <c r="CM1875" i="12"/>
  <c r="EA360" i="12"/>
  <c r="FE360" i="12"/>
  <c r="DQ1370" i="12"/>
  <c r="BI360" i="12"/>
  <c r="AY2380" i="12"/>
  <c r="GI1370" i="12"/>
  <c r="AE1875" i="12"/>
  <c r="DG865" i="12"/>
  <c r="AY360" i="12"/>
  <c r="FE1370" i="12"/>
  <c r="DG2380" i="12"/>
  <c r="AO1370" i="12"/>
  <c r="AY1370" i="12"/>
  <c r="CM360" i="12"/>
  <c r="AE865" i="12"/>
  <c r="CC1875" i="12"/>
  <c r="EA2380" i="12"/>
  <c r="K360" i="12"/>
  <c r="U865" i="12"/>
  <c r="FY865" i="12"/>
  <c r="GI865" i="12"/>
  <c r="A1875" i="12"/>
  <c r="FE865" i="12"/>
  <c r="A360" i="12"/>
  <c r="AE2380" i="12"/>
  <c r="FE1875" i="12"/>
  <c r="EK1370" i="12"/>
  <c r="GI360" i="12"/>
  <c r="EA1370" i="12"/>
  <c r="DQ2380" i="12"/>
  <c r="DQ1875" i="12"/>
  <c r="AO865" i="12"/>
  <c r="FO2380" i="12"/>
  <c r="K1875" i="12"/>
  <c r="EK2380" i="12"/>
  <c r="AE1370" i="12"/>
  <c r="DG1875" i="12"/>
  <c r="CM2380" i="12"/>
  <c r="U360" i="12"/>
  <c r="FO360" i="12"/>
  <c r="FY36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GI2381" i="12"/>
  <c r="AY1876" i="12"/>
  <c r="U2381" i="12"/>
  <c r="EK866" i="12"/>
  <c r="EU1371" i="12"/>
  <c r="FY361" i="12"/>
  <c r="CW2381" i="12"/>
  <c r="AO866" i="12"/>
  <c r="CM2381" i="12"/>
  <c r="EU361" i="12"/>
  <c r="FY866" i="12"/>
  <c r="FE361" i="12"/>
  <c r="CC1876" i="12"/>
  <c r="BS1876" i="12"/>
  <c r="AO1371" i="12"/>
  <c r="CM866" i="12"/>
  <c r="FY1371" i="12"/>
  <c r="AE361" i="12"/>
  <c r="DQ361" i="12"/>
  <c r="DQ866" i="12"/>
  <c r="A1371" i="12"/>
  <c r="A866" i="12"/>
  <c r="EA2381" i="12"/>
  <c r="EK1371" i="12"/>
  <c r="GI361" i="12"/>
  <c r="CM1371" i="12"/>
  <c r="DQ1876" i="12"/>
  <c r="CW361" i="12"/>
  <c r="EU866" i="12"/>
  <c r="EA1371" i="12"/>
  <c r="AE1371" i="12"/>
  <c r="EK1876" i="12"/>
  <c r="DQ1371" i="12"/>
  <c r="FO1371" i="12"/>
  <c r="A361" i="12"/>
  <c r="CM361" i="12"/>
  <c r="BI866" i="12"/>
  <c r="FO2381" i="12"/>
  <c r="BI1876" i="12"/>
  <c r="DG1876" i="12"/>
  <c r="AO2381" i="12"/>
  <c r="CC2381" i="12"/>
  <c r="FE866" i="12"/>
  <c r="EA361" i="12"/>
  <c r="FO866" i="12"/>
  <c r="A1876" i="12"/>
  <c r="K866" i="12"/>
  <c r="FO1876" i="12"/>
  <c r="EU2381" i="12"/>
  <c r="GI1876" i="12"/>
  <c r="CC866" i="12"/>
  <c r="A2381" i="12"/>
  <c r="DG361" i="12"/>
  <c r="FE1371" i="12"/>
  <c r="CW866" i="12"/>
  <c r="GI866" i="12"/>
  <c r="AY2381" i="12"/>
  <c r="AO1876" i="12"/>
  <c r="AE866" i="12"/>
  <c r="AE2381" i="12"/>
  <c r="BS1371" i="12"/>
  <c r="AY866" i="12"/>
  <c r="EA1876" i="12"/>
  <c r="K2381" i="12"/>
  <c r="CC1371" i="12"/>
  <c r="DQ2381" i="12"/>
  <c r="BI361" i="12"/>
  <c r="CM1876" i="12"/>
  <c r="BS866" i="12"/>
  <c r="BI2381" i="12"/>
  <c r="K361" i="12"/>
  <c r="U866" i="12"/>
  <c r="GI1371" i="12"/>
  <c r="U1371" i="12"/>
  <c r="U361" i="12"/>
  <c r="EK2381" i="12"/>
  <c r="DG1371" i="12"/>
  <c r="FE2381" i="12"/>
  <c r="BI1371" i="12"/>
  <c r="AE1876" i="12"/>
  <c r="EK361" i="12"/>
  <c r="AO361" i="12"/>
  <c r="AY1371" i="12"/>
  <c r="FY1876" i="12"/>
  <c r="DG866" i="12"/>
  <c r="BS361" i="12"/>
  <c r="BS2381" i="12"/>
  <c r="CW1371" i="12"/>
  <c r="AY361" i="12"/>
  <c r="CW1876" i="12"/>
  <c r="EU1876" i="12"/>
  <c r="U1876" i="12"/>
  <c r="CC361" i="12"/>
  <c r="DG2381" i="12"/>
  <c r="FY2381" i="12"/>
  <c r="K1371" i="12"/>
  <c r="EA866" i="12"/>
  <c r="FO361" i="12"/>
  <c r="K1876" i="12"/>
  <c r="FE187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BS2382" i="12"/>
  <c r="AO1877" i="12"/>
  <c r="FY362" i="12"/>
  <c r="U2382" i="12"/>
  <c r="AO2382" i="12"/>
  <c r="A1372" i="12"/>
  <c r="U1372" i="12"/>
  <c r="K362" i="12"/>
  <c r="CW867" i="12"/>
  <c r="DG867" i="12"/>
  <c r="EU2382" i="12"/>
  <c r="AY867" i="12"/>
  <c r="U867" i="12"/>
  <c r="EA1372" i="12"/>
  <c r="A867" i="12"/>
  <c r="U362" i="12"/>
  <c r="EK1372" i="12"/>
  <c r="BI1372" i="12"/>
  <c r="DG362" i="12"/>
  <c r="CM1372" i="12"/>
  <c r="AO362" i="12"/>
  <c r="BS1877" i="12"/>
  <c r="EK1877" i="12"/>
  <c r="CM362" i="12"/>
  <c r="CC2382" i="12"/>
  <c r="EA362" i="12"/>
  <c r="FY1372" i="12"/>
  <c r="AY2382" i="12"/>
  <c r="GI867" i="12"/>
  <c r="FO362" i="12"/>
  <c r="AE362" i="12"/>
  <c r="EU867" i="12"/>
  <c r="GI1372" i="12"/>
  <c r="FE1372" i="12"/>
  <c r="CC867" i="12"/>
  <c r="BS867" i="12"/>
  <c r="FE1877" i="12"/>
  <c r="FE362" i="12"/>
  <c r="CW2382" i="12"/>
  <c r="AE1372" i="12"/>
  <c r="CC362" i="12"/>
  <c r="AY362" i="12"/>
  <c r="FE867" i="12"/>
  <c r="AY1372" i="12"/>
  <c r="FY1877" i="12"/>
  <c r="FY2382" i="12"/>
  <c r="CC1372" i="12"/>
  <c r="EK2382" i="12"/>
  <c r="A2382" i="12"/>
  <c r="EK362" i="12"/>
  <c r="DG1372" i="12"/>
  <c r="FE2382" i="12"/>
  <c r="BI867" i="12"/>
  <c r="BI362" i="12"/>
  <c r="DG1877" i="12"/>
  <c r="K1877" i="12"/>
  <c r="U1877" i="12"/>
  <c r="CC1877" i="12"/>
  <c r="CM2382" i="12"/>
  <c r="EA1877" i="12"/>
  <c r="EK867" i="12"/>
  <c r="A362" i="12"/>
  <c r="EA867" i="12"/>
  <c r="FO1877" i="12"/>
  <c r="BI2382" i="12"/>
  <c r="FO1372" i="12"/>
  <c r="K2382" i="12"/>
  <c r="AE867" i="12"/>
  <c r="EU1877" i="12"/>
  <c r="K1372" i="12"/>
  <c r="CM1877" i="12"/>
  <c r="FO2382" i="12"/>
  <c r="EU362" i="12"/>
  <c r="AY1877" i="12"/>
  <c r="BS1372" i="12"/>
  <c r="DQ1877" i="12"/>
  <c r="GI362" i="12"/>
  <c r="FO867" i="12"/>
  <c r="CW1877" i="12"/>
  <c r="DQ1372" i="12"/>
  <c r="K867" i="12"/>
  <c r="A1877" i="12"/>
  <c r="DQ362" i="12"/>
  <c r="AO1372" i="12"/>
  <c r="AO867" i="12"/>
  <c r="AE2382" i="12"/>
  <c r="BS362" i="12"/>
  <c r="CM867" i="12"/>
  <c r="DG2382" i="12"/>
  <c r="BI1877" i="12"/>
  <c r="DQ867" i="12"/>
  <c r="EU1372" i="12"/>
  <c r="FY867" i="12"/>
  <c r="CW1372" i="12"/>
  <c r="AE1877" i="12"/>
  <c r="GI1877" i="12"/>
  <c r="GI2382" i="12"/>
  <c r="CW362" i="12"/>
  <c r="DQ2382" i="12"/>
  <c r="EA238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CC2383" i="12"/>
  <c r="K1878" i="12"/>
  <c r="FE1878" i="12"/>
  <c r="BI1373" i="12"/>
  <c r="AY363" i="12"/>
  <c r="CW363" i="12"/>
  <c r="EA1373" i="12"/>
  <c r="AE1373" i="12"/>
  <c r="GI1373" i="12"/>
  <c r="BI2383" i="12"/>
  <c r="FO868" i="12"/>
  <c r="A1373" i="12"/>
  <c r="FO363" i="12"/>
  <c r="EU2383" i="12"/>
  <c r="GI363" i="12"/>
  <c r="EK868" i="12"/>
  <c r="EK2383" i="12"/>
  <c r="FY1878" i="12"/>
  <c r="U363" i="12"/>
  <c r="K868" i="12"/>
  <c r="CM2383" i="12"/>
  <c r="EA868" i="12"/>
  <c r="A1878" i="12"/>
  <c r="BS868" i="12"/>
  <c r="DQ1878" i="12"/>
  <c r="FO1373" i="12"/>
  <c r="AO363" i="12"/>
  <c r="BS1878" i="12"/>
  <c r="DG363" i="12"/>
  <c r="BI363" i="12"/>
  <c r="CC363" i="12"/>
  <c r="U2383" i="12"/>
  <c r="FE868" i="12"/>
  <c r="CC868" i="12"/>
  <c r="AY868" i="12"/>
  <c r="U1373" i="12"/>
  <c r="CM868" i="12"/>
  <c r="AO2383" i="12"/>
  <c r="AO868" i="12"/>
  <c r="CM1878" i="12"/>
  <c r="DG1878" i="12"/>
  <c r="AE868" i="12"/>
  <c r="U868" i="12"/>
  <c r="EK1878" i="12"/>
  <c r="EA363" i="12"/>
  <c r="AY1878" i="12"/>
  <c r="EK363" i="12"/>
  <c r="CW1878" i="12"/>
  <c r="K2383" i="12"/>
  <c r="A363" i="12"/>
  <c r="DG1373" i="12"/>
  <c r="DQ363" i="12"/>
  <c r="FO1878" i="12"/>
  <c r="CW1373" i="12"/>
  <c r="BS363" i="12"/>
  <c r="DQ868" i="12"/>
  <c r="FE363" i="12"/>
  <c r="EU363" i="12"/>
  <c r="AO1878" i="12"/>
  <c r="K1373" i="12"/>
  <c r="CW868" i="12"/>
  <c r="DG2383" i="12"/>
  <c r="FO2383" i="12"/>
  <c r="A2383" i="12"/>
  <c r="FY363" i="12"/>
  <c r="EK1373" i="12"/>
  <c r="FY868" i="12"/>
  <c r="CM363" i="12"/>
  <c r="EU1373" i="12"/>
  <c r="BI1878" i="12"/>
  <c r="FY2383" i="12"/>
  <c r="AY1373" i="12"/>
  <c r="FE1373" i="12"/>
  <c r="CC1373" i="12"/>
  <c r="AO1373" i="12"/>
  <c r="DG868" i="12"/>
  <c r="DQ2383" i="12"/>
  <c r="FY1373" i="12"/>
  <c r="AE363" i="12"/>
  <c r="EA1878" i="12"/>
  <c r="AY2383" i="12"/>
  <c r="A868" i="12"/>
  <c r="GI868" i="12"/>
  <c r="GI2383" i="12"/>
  <c r="EU1878" i="12"/>
  <c r="CW2383" i="12"/>
  <c r="AE2383" i="12"/>
  <c r="BI868" i="12"/>
  <c r="AE1878" i="12"/>
  <c r="DQ1373" i="12"/>
  <c r="K363" i="12"/>
  <c r="CC1878" i="12"/>
  <c r="CM1373" i="12"/>
  <c r="GI1878" i="12"/>
  <c r="U1878" i="12"/>
  <c r="BS1373" i="12"/>
  <c r="BS2383" i="12"/>
  <c r="EU868" i="12"/>
  <c r="EA2383" i="12"/>
  <c r="FE238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EU2384" i="12"/>
  <c r="CW1374" i="12"/>
  <c r="FO364" i="12"/>
  <c r="CC869" i="12"/>
  <c r="U869" i="12"/>
  <c r="EU364" i="12"/>
  <c r="CM869" i="12"/>
  <c r="GI869" i="12"/>
  <c r="FO1879" i="12"/>
  <c r="BI1374" i="12"/>
  <c r="K1374" i="12"/>
  <c r="CM1879" i="12"/>
  <c r="A1879" i="12"/>
  <c r="DG1374" i="12"/>
  <c r="U1374" i="12"/>
  <c r="AO2384" i="12"/>
  <c r="CC1374" i="12"/>
  <c r="CM1374" i="12"/>
  <c r="A869" i="12"/>
  <c r="FY1879" i="12"/>
  <c r="AO869" i="12"/>
  <c r="AO364" i="12"/>
  <c r="AY869" i="12"/>
  <c r="GI1879" i="12"/>
  <c r="FY869" i="12"/>
  <c r="FO869" i="12"/>
  <c r="FE1374" i="12"/>
  <c r="FE2384" i="12"/>
  <c r="EK2384" i="12"/>
  <c r="DQ2384" i="12"/>
  <c r="EA364" i="12"/>
  <c r="FE869" i="12"/>
  <c r="DQ869" i="12"/>
  <c r="BI2384" i="12"/>
  <c r="EA1879" i="12"/>
  <c r="AY1879" i="12"/>
  <c r="EK869" i="12"/>
  <c r="DQ1374" i="12"/>
  <c r="AY364" i="12"/>
  <c r="U1879" i="12"/>
  <c r="BS1879" i="12"/>
  <c r="CC364" i="12"/>
  <c r="FE364" i="12"/>
  <c r="EK1374" i="12"/>
  <c r="EU869" i="12"/>
  <c r="AY1374" i="12"/>
  <c r="FO2384" i="12"/>
  <c r="K364" i="12"/>
  <c r="CC2384" i="12"/>
  <c r="EA2384" i="12"/>
  <c r="FY1374" i="12"/>
  <c r="A1374" i="12"/>
  <c r="CC1879" i="12"/>
  <c r="U2384" i="12"/>
  <c r="BI869" i="12"/>
  <c r="A2384" i="12"/>
  <c r="U364" i="12"/>
  <c r="K2384" i="12"/>
  <c r="CW2384" i="12"/>
  <c r="EA1374" i="12"/>
  <c r="EK364" i="12"/>
  <c r="EA869" i="12"/>
  <c r="AE364" i="12"/>
  <c r="DG2384" i="12"/>
  <c r="AE2384" i="12"/>
  <c r="EU1374" i="12"/>
  <c r="AE869" i="12"/>
  <c r="AE1374" i="12"/>
  <c r="EU1879" i="12"/>
  <c r="CM364" i="12"/>
  <c r="AO1374" i="12"/>
  <c r="BS1374" i="12"/>
  <c r="BS869" i="12"/>
  <c r="BS364" i="12"/>
  <c r="FY2384" i="12"/>
  <c r="EK1879" i="12"/>
  <c r="CM2384" i="12"/>
  <c r="GI1374" i="12"/>
  <c r="A364" i="12"/>
  <c r="BS2384" i="12"/>
  <c r="GI364" i="12"/>
  <c r="FE1879" i="12"/>
  <c r="CW869" i="12"/>
  <c r="FY364" i="12"/>
  <c r="GI2384" i="12"/>
  <c r="DG1879" i="12"/>
  <c r="CW364" i="12"/>
  <c r="BI1879" i="12"/>
  <c r="AE1879" i="12"/>
  <c r="AO1879" i="12"/>
  <c r="FO1374" i="12"/>
  <c r="K1879" i="12"/>
  <c r="DQ364" i="12"/>
  <c r="CW1879" i="12"/>
  <c r="AY2384" i="12"/>
  <c r="DG869" i="12"/>
  <c r="BI364" i="12"/>
  <c r="DQ1879" i="12"/>
  <c r="DG364" i="12"/>
  <c r="K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CW1375" i="12"/>
  <c r="FY1880" i="12"/>
  <c r="CM870" i="12"/>
  <c r="GI870" i="12"/>
  <c r="CM1375" i="12"/>
  <c r="AE2385" i="12"/>
  <c r="BI2385" i="12"/>
  <c r="K365" i="12"/>
  <c r="FO1375" i="12"/>
  <c r="DG2385" i="12"/>
  <c r="EK1375" i="12"/>
  <c r="AY1375" i="12"/>
  <c r="AY870" i="12"/>
  <c r="AY2385" i="12"/>
  <c r="CC1375" i="12"/>
  <c r="BI1375" i="12"/>
  <c r="AE870" i="12"/>
  <c r="EK2385" i="12"/>
  <c r="EA2385" i="12"/>
  <c r="DQ870" i="12"/>
  <c r="CC870" i="12"/>
  <c r="FE365" i="12"/>
  <c r="FE870" i="12"/>
  <c r="A1880" i="12"/>
  <c r="EA365" i="12"/>
  <c r="AY365" i="12"/>
  <c r="CM2385" i="12"/>
  <c r="CW1880" i="12"/>
  <c r="AO870" i="12"/>
  <c r="EU1375" i="12"/>
  <c r="EK365" i="12"/>
  <c r="AO1880" i="12"/>
  <c r="EU365" i="12"/>
  <c r="GI2385" i="12"/>
  <c r="AE1375" i="12"/>
  <c r="CM365" i="12"/>
  <c r="CW870" i="12"/>
  <c r="BI365" i="12"/>
  <c r="CC1880" i="12"/>
  <c r="CC365" i="12"/>
  <c r="FO365" i="12"/>
  <c r="A365" i="12"/>
  <c r="K1880" i="12"/>
  <c r="CM1880" i="12"/>
  <c r="EK1880" i="12"/>
  <c r="AO365" i="12"/>
  <c r="EU870" i="12"/>
  <c r="CC2385" i="12"/>
  <c r="DG365" i="12"/>
  <c r="DG1880" i="12"/>
  <c r="BS1880" i="12"/>
  <c r="U1880" i="12"/>
  <c r="EA870" i="12"/>
  <c r="AE365" i="12"/>
  <c r="BI870" i="12"/>
  <c r="BS870" i="12"/>
  <c r="FE1375" i="12"/>
  <c r="U365" i="12"/>
  <c r="K1375" i="12"/>
  <c r="FY2385" i="12"/>
  <c r="FO2385" i="12"/>
  <c r="AE1880" i="12"/>
  <c r="A870" i="12"/>
  <c r="BI1880" i="12"/>
  <c r="AY1880" i="12"/>
  <c r="U870" i="12"/>
  <c r="GI1375" i="12"/>
  <c r="GI1880" i="12"/>
  <c r="EA1880" i="12"/>
  <c r="CW365" i="12"/>
  <c r="FE1880" i="12"/>
  <c r="FY1375" i="12"/>
  <c r="BS2385" i="12"/>
  <c r="U1375" i="12"/>
  <c r="FO870" i="12"/>
  <c r="EA1375" i="12"/>
  <c r="DG870" i="12"/>
  <c r="AO2385" i="12"/>
  <c r="FY365" i="12"/>
  <c r="FE2385" i="12"/>
  <c r="BS1375" i="12"/>
  <c r="GI365" i="12"/>
  <c r="DQ2385" i="12"/>
  <c r="U2385" i="12"/>
  <c r="AO1375" i="12"/>
  <c r="DQ1880" i="12"/>
  <c r="CW2385" i="12"/>
  <c r="DQ365" i="12"/>
  <c r="EU1880" i="12"/>
  <c r="A2385" i="12"/>
  <c r="EU2385" i="12"/>
  <c r="DG1375" i="12"/>
  <c r="EK870" i="12"/>
  <c r="FO1880" i="12"/>
  <c r="A1375" i="12"/>
  <c r="DQ1375" i="12"/>
  <c r="FY870" i="12"/>
  <c r="K870" i="12"/>
  <c r="BS365" i="12"/>
  <c r="K238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AE2386" i="12"/>
  <c r="AO2386" i="12"/>
  <c r="A1881" i="12"/>
  <c r="FO1881" i="12"/>
  <c r="AE871" i="12"/>
  <c r="DQ2386" i="12"/>
  <c r="K1376" i="12"/>
  <c r="EA366" i="12"/>
  <c r="AY2386" i="12"/>
  <c r="FY366" i="12"/>
  <c r="EK871" i="12"/>
  <c r="CM871" i="12"/>
  <c r="K2386" i="12"/>
  <c r="DG2386" i="12"/>
  <c r="CM366" i="12"/>
  <c r="U1881" i="12"/>
  <c r="AY366" i="12"/>
  <c r="AO1376" i="12"/>
  <c r="DQ1881" i="12"/>
  <c r="GI2386" i="12"/>
  <c r="FO1376" i="12"/>
  <c r="AO871" i="12"/>
  <c r="DG871" i="12"/>
  <c r="FO871" i="12"/>
  <c r="CW366" i="12"/>
  <c r="GI871" i="12"/>
  <c r="AO1881" i="12"/>
  <c r="EA1881" i="12"/>
  <c r="CM1881" i="12"/>
  <c r="CW1881" i="12"/>
  <c r="CC871" i="12"/>
  <c r="U871" i="12"/>
  <c r="CW1376" i="12"/>
  <c r="FY871" i="12"/>
  <c r="CW2386" i="12"/>
  <c r="A871" i="12"/>
  <c r="CC1376" i="12"/>
  <c r="CC2386" i="12"/>
  <c r="FE1376" i="12"/>
  <c r="CC1881" i="12"/>
  <c r="FY2386" i="12"/>
  <c r="EU366" i="12"/>
  <c r="CC366" i="12"/>
  <c r="DQ871" i="12"/>
  <c r="BS366" i="12"/>
  <c r="EK366" i="12"/>
  <c r="FO366" i="12"/>
  <c r="U1376" i="12"/>
  <c r="EA871" i="12"/>
  <c r="AE366" i="12"/>
  <c r="CW871" i="12"/>
  <c r="BS871" i="12"/>
  <c r="EU1376" i="12"/>
  <c r="BI366" i="12"/>
  <c r="BS2386" i="12"/>
  <c r="U2386" i="12"/>
  <c r="GI1881" i="12"/>
  <c r="AY871" i="12"/>
  <c r="AY1881" i="12"/>
  <c r="GI1376" i="12"/>
  <c r="AE1376" i="12"/>
  <c r="A1376" i="12"/>
  <c r="DG366" i="12"/>
  <c r="EU2386" i="12"/>
  <c r="EK1376" i="12"/>
  <c r="FE1881" i="12"/>
  <c r="FE2386" i="12"/>
  <c r="BI1376" i="12"/>
  <c r="K871" i="12"/>
  <c r="EK2386" i="12"/>
  <c r="U366" i="12"/>
  <c r="FY1881" i="12"/>
  <c r="K1881" i="12"/>
  <c r="DQ366" i="12"/>
  <c r="DG1881" i="12"/>
  <c r="AE1881" i="12"/>
  <c r="BI2386" i="12"/>
  <c r="EK1881" i="12"/>
  <c r="BI1881" i="12"/>
  <c r="BI871" i="12"/>
  <c r="A366" i="12"/>
  <c r="GI366" i="12"/>
  <c r="BS1376" i="12"/>
  <c r="EA1376" i="12"/>
  <c r="CM1376" i="12"/>
  <c r="EU871" i="12"/>
  <c r="AO366" i="12"/>
  <c r="FY1376" i="12"/>
  <c r="CM2386" i="12"/>
  <c r="DG1376" i="12"/>
  <c r="BS1881" i="12"/>
  <c r="EU1881" i="12"/>
  <c r="EA2386" i="12"/>
  <c r="FE366" i="12"/>
  <c r="DQ1376" i="12"/>
  <c r="FE871" i="12"/>
  <c r="AY1376" i="12"/>
  <c r="FO2386" i="12"/>
  <c r="K366" i="12"/>
  <c r="A238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EU1882" i="12"/>
  <c r="CC2387" i="12"/>
  <c r="DG1377" i="12"/>
  <c r="GI367" i="12"/>
  <c r="EA1882" i="12"/>
  <c r="AO872" i="12"/>
  <c r="BS367" i="12"/>
  <c r="DG872" i="12"/>
  <c r="K872" i="12"/>
  <c r="FO1377" i="12"/>
  <c r="CW1377" i="12"/>
  <c r="GI872" i="12"/>
  <c r="DQ367" i="12"/>
  <c r="DQ1377" i="12"/>
  <c r="EK872" i="12"/>
  <c r="DG1882" i="12"/>
  <c r="CW2387" i="12"/>
  <c r="EK2387" i="12"/>
  <c r="FY1882" i="12"/>
  <c r="U2387" i="12"/>
  <c r="FE1882" i="12"/>
  <c r="GI2387" i="12"/>
  <c r="U872" i="12"/>
  <c r="CM872" i="12"/>
  <c r="A1377" i="12"/>
  <c r="BI872" i="12"/>
  <c r="DG2387" i="12"/>
  <c r="EU2387" i="12"/>
  <c r="FO872" i="12"/>
  <c r="AY1377" i="12"/>
  <c r="AE1882" i="12"/>
  <c r="BI1377" i="12"/>
  <c r="CM1377" i="12"/>
  <c r="EU872" i="12"/>
  <c r="AE872" i="12"/>
  <c r="FY1377" i="12"/>
  <c r="CC872" i="12"/>
  <c r="AY367" i="12"/>
  <c r="K1377" i="12"/>
  <c r="DQ1882" i="12"/>
  <c r="BS1882" i="12"/>
  <c r="K1882" i="12"/>
  <c r="GI1882" i="12"/>
  <c r="BS1377" i="12"/>
  <c r="EU367" i="12"/>
  <c r="U1377" i="12"/>
  <c r="AO1377" i="12"/>
  <c r="EK1882" i="12"/>
  <c r="CW872" i="12"/>
  <c r="CW367" i="12"/>
  <c r="A367" i="12"/>
  <c r="BS872" i="12"/>
  <c r="BI2387" i="12"/>
  <c r="U1882" i="12"/>
  <c r="FY367" i="12"/>
  <c r="BI367" i="12"/>
  <c r="AE1377" i="12"/>
  <c r="CM2387" i="12"/>
  <c r="A1882" i="12"/>
  <c r="CC1377" i="12"/>
  <c r="EU1377" i="12"/>
  <c r="DQ2387" i="12"/>
  <c r="AY2387" i="12"/>
  <c r="A2387" i="12"/>
  <c r="K367" i="12"/>
  <c r="EA367" i="12"/>
  <c r="CW1882" i="12"/>
  <c r="AO1882" i="12"/>
  <c r="CC1882" i="12"/>
  <c r="FE367" i="12"/>
  <c r="FO2387" i="12"/>
  <c r="CM1882" i="12"/>
  <c r="EA2387" i="12"/>
  <c r="A872" i="12"/>
  <c r="AY872" i="12"/>
  <c r="EK1377" i="12"/>
  <c r="AO2387" i="12"/>
  <c r="CC367" i="12"/>
  <c r="BS2387" i="12"/>
  <c r="FE872" i="12"/>
  <c r="FE1377" i="12"/>
  <c r="AY1882" i="12"/>
  <c r="K2387" i="12"/>
  <c r="AE367" i="12"/>
  <c r="DG367" i="12"/>
  <c r="EK367" i="12"/>
  <c r="FO1882" i="12"/>
  <c r="EA1377" i="12"/>
  <c r="CM367" i="12"/>
  <c r="U367" i="12"/>
  <c r="FE2387" i="12"/>
  <c r="BI1882" i="12"/>
  <c r="DQ872" i="12"/>
  <c r="AO367" i="12"/>
  <c r="FO367" i="12"/>
  <c r="FY2387" i="12"/>
  <c r="GI1377" i="12"/>
  <c r="EA872" i="12"/>
  <c r="FY872" i="12"/>
  <c r="AE238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AE873" i="12"/>
  <c r="AY2388" i="12"/>
  <c r="EK368" i="12"/>
  <c r="FO873" i="12"/>
  <c r="AE368" i="12"/>
  <c r="AY368" i="12"/>
  <c r="CC368" i="12"/>
  <c r="BI368" i="12"/>
  <c r="CC1883" i="12"/>
  <c r="FO2388" i="12"/>
  <c r="AY873" i="12"/>
  <c r="CM1378" i="12"/>
  <c r="K1378" i="12"/>
  <c r="EU1883" i="12"/>
  <c r="CW2388" i="12"/>
  <c r="DQ873" i="12"/>
  <c r="FE873" i="12"/>
  <c r="CW873" i="12"/>
  <c r="FY2388" i="12"/>
  <c r="DG1378" i="12"/>
  <c r="EU368" i="12"/>
  <c r="K2388" i="12"/>
  <c r="AE1883" i="12"/>
  <c r="K368" i="12"/>
  <c r="EK2388" i="12"/>
  <c r="CW368" i="12"/>
  <c r="A368" i="12"/>
  <c r="EA1883" i="12"/>
  <c r="CM873" i="12"/>
  <c r="CM2388" i="12"/>
  <c r="A1883" i="12"/>
  <c r="U368" i="12"/>
  <c r="DQ368" i="12"/>
  <c r="DG1883" i="12"/>
  <c r="DQ1378" i="12"/>
  <c r="FO1883" i="12"/>
  <c r="EU1378" i="12"/>
  <c r="DG2388" i="12"/>
  <c r="AO1883" i="12"/>
  <c r="EA1378" i="12"/>
  <c r="CC873" i="12"/>
  <c r="AY1883" i="12"/>
  <c r="BI2388" i="12"/>
  <c r="U1378" i="12"/>
  <c r="DQ2388" i="12"/>
  <c r="EA873" i="12"/>
  <c r="DG368" i="12"/>
  <c r="BS1378" i="12"/>
  <c r="A873" i="12"/>
  <c r="EU873" i="12"/>
  <c r="DQ1883" i="12"/>
  <c r="FE1883" i="12"/>
  <c r="GI1883" i="12"/>
  <c r="A2388" i="12"/>
  <c r="BI1883" i="12"/>
  <c r="EU2388" i="12"/>
  <c r="A1378" i="12"/>
  <c r="EK1883" i="12"/>
  <c r="CW1883" i="12"/>
  <c r="FY873" i="12"/>
  <c r="CC2388" i="12"/>
  <c r="EA2388" i="12"/>
  <c r="FY1378" i="12"/>
  <c r="FE2388" i="12"/>
  <c r="BS873" i="12"/>
  <c r="FO368" i="12"/>
  <c r="GI368" i="12"/>
  <c r="K1883" i="12"/>
  <c r="FE368" i="12"/>
  <c r="CM368" i="12"/>
  <c r="EA368" i="12"/>
  <c r="BS368" i="12"/>
  <c r="BI1378" i="12"/>
  <c r="CW1378" i="12"/>
  <c r="FO1378" i="12"/>
  <c r="U1883" i="12"/>
  <c r="BS2388" i="12"/>
  <c r="AO1378" i="12"/>
  <c r="AE2388" i="12"/>
  <c r="AO873" i="12"/>
  <c r="CC1378" i="12"/>
  <c r="EK873" i="12"/>
  <c r="CM1883" i="12"/>
  <c r="DG873" i="12"/>
  <c r="U2388" i="12"/>
  <c r="AO2388" i="12"/>
  <c r="U873" i="12"/>
  <c r="BI873" i="12"/>
  <c r="GI873" i="12"/>
  <c r="GI1378" i="12"/>
  <c r="FE1378" i="12"/>
  <c r="FY1883" i="12"/>
  <c r="K873" i="12"/>
  <c r="AY1378" i="12"/>
  <c r="AO368" i="12"/>
  <c r="EK1378" i="12"/>
  <c r="FY368" i="12"/>
  <c r="GI2388" i="12"/>
  <c r="BS1883" i="12"/>
  <c r="AE137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EU1379" i="12"/>
  <c r="AO369" i="12"/>
  <c r="A2389" i="12"/>
  <c r="DG369" i="12"/>
  <c r="AO874" i="12"/>
  <c r="EK369" i="12"/>
  <c r="FE2389" i="12"/>
  <c r="AY1379" i="12"/>
  <c r="FY874" i="12"/>
  <c r="AE874" i="12"/>
  <c r="FY1884" i="12"/>
  <c r="CM874" i="12"/>
  <c r="BI1884" i="12"/>
  <c r="AY2389" i="12"/>
  <c r="K874" i="12"/>
  <c r="AY369" i="12"/>
  <c r="EU369" i="12"/>
  <c r="AE2389" i="12"/>
  <c r="EA2389" i="12"/>
  <c r="GI1379" i="12"/>
  <c r="CC874" i="12"/>
  <c r="FO1884" i="12"/>
  <c r="FY369" i="12"/>
  <c r="BS2389" i="12"/>
  <c r="K369" i="12"/>
  <c r="GI1884" i="12"/>
  <c r="EA1379" i="12"/>
  <c r="BS1884" i="12"/>
  <c r="DG2389" i="12"/>
  <c r="CC369" i="12"/>
  <c r="EU1884" i="12"/>
  <c r="AE1379" i="12"/>
  <c r="CC2389" i="12"/>
  <c r="AE1884" i="12"/>
  <c r="CW369" i="12"/>
  <c r="CM369" i="12"/>
  <c r="BI874" i="12"/>
  <c r="FO2389" i="12"/>
  <c r="DQ369" i="12"/>
  <c r="CW1379" i="12"/>
  <c r="DG1379" i="12"/>
  <c r="FE1379" i="12"/>
  <c r="CM1884" i="12"/>
  <c r="FY2389" i="12"/>
  <c r="EK2389" i="12"/>
  <c r="K1884" i="12"/>
  <c r="AO1379" i="12"/>
  <c r="DQ1379" i="12"/>
  <c r="EU874" i="12"/>
  <c r="AY874" i="12"/>
  <c r="GI2389" i="12"/>
  <c r="DQ1884" i="12"/>
  <c r="A1884" i="12"/>
  <c r="FO369" i="12"/>
  <c r="CW1884" i="12"/>
  <c r="EK1884" i="12"/>
  <c r="EU2389" i="12"/>
  <c r="CC1884" i="12"/>
  <c r="CW2389" i="12"/>
  <c r="K1379" i="12"/>
  <c r="CC1379" i="12"/>
  <c r="BS369" i="12"/>
  <c r="EK874" i="12"/>
  <c r="DQ874" i="12"/>
  <c r="AE369" i="12"/>
  <c r="A874" i="12"/>
  <c r="CM1379" i="12"/>
  <c r="CW874" i="12"/>
  <c r="U2389" i="12"/>
  <c r="U1884" i="12"/>
  <c r="FE1884" i="12"/>
  <c r="EA369" i="12"/>
  <c r="BI2389" i="12"/>
  <c r="DQ2389" i="12"/>
  <c r="FY1379" i="12"/>
  <c r="EA1884" i="12"/>
  <c r="U1379" i="12"/>
  <c r="GI874" i="12"/>
  <c r="GI369" i="12"/>
  <c r="BI369" i="12"/>
  <c r="AO2389" i="12"/>
  <c r="A1379" i="12"/>
  <c r="BS874" i="12"/>
  <c r="U369" i="12"/>
  <c r="U874" i="12"/>
  <c r="BS1379" i="12"/>
  <c r="BI1379" i="12"/>
  <c r="AY1884" i="12"/>
  <c r="CM2389" i="12"/>
  <c r="K2389" i="12"/>
  <c r="EA874" i="12"/>
  <c r="FO874" i="12"/>
  <c r="FO1379" i="12"/>
  <c r="A369" i="12"/>
  <c r="EK1379" i="12"/>
  <c r="DG874" i="12"/>
  <c r="FE874" i="12"/>
  <c r="AO1884" i="12"/>
  <c r="FE369" i="12"/>
  <c r="DG188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U2390" i="12"/>
  <c r="FE2390" i="12"/>
  <c r="K370" i="12"/>
  <c r="DQ875" i="12"/>
  <c r="BS875" i="12"/>
  <c r="BI1885" i="12"/>
  <c r="AE1380" i="12"/>
  <c r="A1380" i="12"/>
  <c r="GI875" i="12"/>
  <c r="A2390" i="12"/>
  <c r="CW370" i="12"/>
  <c r="K2390" i="12"/>
  <c r="FY2390" i="12"/>
  <c r="A1885" i="12"/>
  <c r="AY370" i="12"/>
  <c r="CM2390" i="12"/>
  <c r="CC875" i="12"/>
  <c r="BI1380" i="12"/>
  <c r="AO2390" i="12"/>
  <c r="K1380" i="12"/>
  <c r="AE2390" i="12"/>
  <c r="U1885" i="12"/>
  <c r="FY875" i="12"/>
  <c r="CM875" i="12"/>
  <c r="AE875" i="12"/>
  <c r="EK875" i="12"/>
  <c r="GI1885" i="12"/>
  <c r="K875" i="12"/>
  <c r="CM1885" i="12"/>
  <c r="CC370" i="12"/>
  <c r="CM370" i="12"/>
  <c r="FO2390" i="12"/>
  <c r="DG1380" i="12"/>
  <c r="DG875" i="12"/>
  <c r="BS370" i="12"/>
  <c r="AO875" i="12"/>
  <c r="EA1380" i="12"/>
  <c r="AY1380" i="12"/>
  <c r="EU1380" i="12"/>
  <c r="CW1380" i="12"/>
  <c r="FE1885" i="12"/>
  <c r="FE875" i="12"/>
  <c r="A370" i="12"/>
  <c r="BS2390" i="12"/>
  <c r="FE370" i="12"/>
  <c r="FO875" i="12"/>
  <c r="AY875" i="12"/>
  <c r="DG370" i="12"/>
  <c r="CM1380" i="12"/>
  <c r="EA370" i="12"/>
  <c r="EA1885" i="12"/>
  <c r="EK370" i="12"/>
  <c r="CC1380" i="12"/>
  <c r="DQ1885" i="12"/>
  <c r="EA875" i="12"/>
  <c r="FO1885" i="12"/>
  <c r="FY1885" i="12"/>
  <c r="DQ1380" i="12"/>
  <c r="FY1380" i="12"/>
  <c r="CC1885" i="12"/>
  <c r="AY1885" i="12"/>
  <c r="EU2390" i="12"/>
  <c r="U1380" i="12"/>
  <c r="EU1885" i="12"/>
  <c r="A875" i="12"/>
  <c r="DG1885" i="12"/>
  <c r="GI370" i="12"/>
  <c r="GI1380" i="12"/>
  <c r="DQ370" i="12"/>
  <c r="EU875" i="12"/>
  <c r="U370" i="12"/>
  <c r="CW875" i="12"/>
  <c r="K1885" i="12"/>
  <c r="AE1885" i="12"/>
  <c r="EK1380" i="12"/>
  <c r="U875" i="12"/>
  <c r="BS1380" i="12"/>
  <c r="EK2390" i="12"/>
  <c r="FY370" i="12"/>
  <c r="FO370" i="12"/>
  <c r="AO1885" i="12"/>
  <c r="BI2390" i="12"/>
  <c r="EU370" i="12"/>
  <c r="AE370" i="12"/>
  <c r="BI875" i="12"/>
  <c r="EK1885" i="12"/>
  <c r="EA2390" i="12"/>
  <c r="BI370" i="12"/>
  <c r="CC2390" i="12"/>
  <c r="FO1380" i="12"/>
  <c r="DQ2390" i="12"/>
  <c r="AO1380" i="12"/>
  <c r="FE1380" i="12"/>
  <c r="GI2390" i="12"/>
  <c r="DG2390" i="12"/>
  <c r="AY2390" i="12"/>
  <c r="BS1885" i="12"/>
  <c r="CW2390" i="12"/>
  <c r="CW1885" i="12"/>
  <c r="AO37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DG1381" i="12"/>
  <c r="AE876" i="12"/>
  <c r="FE371" i="12"/>
  <c r="GI2391" i="12"/>
  <c r="AE2391" i="12"/>
  <c r="AO1381" i="12"/>
  <c r="A876" i="12"/>
  <c r="CW1381" i="12"/>
  <c r="DQ876" i="12"/>
  <c r="CW371" i="12"/>
  <c r="DG876" i="12"/>
  <c r="FE876" i="12"/>
  <c r="AY2391" i="12"/>
  <c r="A1886" i="12"/>
  <c r="BS1381" i="12"/>
  <c r="DG2391" i="12"/>
  <c r="EU1381" i="12"/>
  <c r="EU876" i="12"/>
  <c r="FY1381" i="12"/>
  <c r="AE1886" i="12"/>
  <c r="AO371" i="12"/>
  <c r="EK1886" i="12"/>
  <c r="FO876" i="12"/>
  <c r="K1381" i="12"/>
  <c r="CC2391" i="12"/>
  <c r="U1886" i="12"/>
  <c r="EK371" i="12"/>
  <c r="CM2391" i="12"/>
  <c r="EU1886" i="12"/>
  <c r="U1381" i="12"/>
  <c r="EU371" i="12"/>
  <c r="AO2391" i="12"/>
  <c r="GI1381" i="12"/>
  <c r="K1886" i="12"/>
  <c r="CC371" i="12"/>
  <c r="FE1886" i="12"/>
  <c r="AO876" i="12"/>
  <c r="DQ2391" i="12"/>
  <c r="FO371" i="12"/>
  <c r="CW876" i="12"/>
  <c r="BI1886" i="12"/>
  <c r="EA2391" i="12"/>
  <c r="BS1886" i="12"/>
  <c r="CM1381" i="12"/>
  <c r="FO1381" i="12"/>
  <c r="K371" i="12"/>
  <c r="K2391" i="12"/>
  <c r="EK876" i="12"/>
  <c r="EK2391" i="12"/>
  <c r="BS371" i="12"/>
  <c r="BI371" i="12"/>
  <c r="CW1886" i="12"/>
  <c r="DQ1886" i="12"/>
  <c r="DG371" i="12"/>
  <c r="FO1886" i="12"/>
  <c r="EK1381" i="12"/>
  <c r="BI876" i="12"/>
  <c r="A2391" i="12"/>
  <c r="CW2391" i="12"/>
  <c r="EA1886" i="12"/>
  <c r="BI2391" i="12"/>
  <c r="EU2391" i="12"/>
  <c r="DG1886" i="12"/>
  <c r="A1381" i="12"/>
  <c r="U876" i="12"/>
  <c r="CM876" i="12"/>
  <c r="FE2391" i="12"/>
  <c r="GI1886" i="12"/>
  <c r="GI371" i="12"/>
  <c r="GI876" i="12"/>
  <c r="AY1381" i="12"/>
  <c r="BS876" i="12"/>
  <c r="CM1886" i="12"/>
  <c r="BI1381" i="12"/>
  <c r="FO2391" i="12"/>
  <c r="BS2391" i="12"/>
  <c r="FE1381" i="12"/>
  <c r="AE371" i="12"/>
  <c r="CC1381" i="12"/>
  <c r="CC1886" i="12"/>
  <c r="K876" i="12"/>
  <c r="CM371" i="12"/>
  <c r="A371" i="12"/>
  <c r="DQ1381" i="12"/>
  <c r="FY1886" i="12"/>
  <c r="AE1381" i="12"/>
  <c r="AY1886" i="12"/>
  <c r="FY876" i="12"/>
  <c r="CC876" i="12"/>
  <c r="EA876" i="12"/>
  <c r="AY876" i="12"/>
  <c r="EA371" i="12"/>
  <c r="AY371" i="12"/>
  <c r="EA1381" i="12"/>
  <c r="FY371" i="12"/>
  <c r="DQ371" i="12"/>
  <c r="U2391" i="12"/>
  <c r="AO1886" i="12"/>
  <c r="U371" i="12"/>
  <c r="FY239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GI877" i="12"/>
  <c r="CM372" i="12"/>
  <c r="GI1887" i="12"/>
  <c r="DQ877" i="12"/>
  <c r="EA1887" i="12"/>
  <c r="AO2392" i="12"/>
  <c r="A1382" i="12"/>
  <c r="CC2392" i="12"/>
  <c r="EA1382" i="12"/>
  <c r="BS2392" i="12"/>
  <c r="CW1382" i="12"/>
  <c r="EU877" i="12"/>
  <c r="FO1887" i="12"/>
  <c r="EA877" i="12"/>
  <c r="BS1887" i="12"/>
  <c r="AE1382" i="12"/>
  <c r="A2392" i="12"/>
  <c r="FO1382" i="12"/>
  <c r="AO1887" i="12"/>
  <c r="BS1382" i="12"/>
  <c r="DG1382" i="12"/>
  <c r="DG372" i="12"/>
  <c r="AO1382" i="12"/>
  <c r="BI1887" i="12"/>
  <c r="EK2392" i="12"/>
  <c r="U1887" i="12"/>
  <c r="DQ1382" i="12"/>
  <c r="AY2392" i="12"/>
  <c r="DQ1887" i="12"/>
  <c r="AY372" i="12"/>
  <c r="A372" i="12"/>
  <c r="EA2392" i="12"/>
  <c r="GI372" i="12"/>
  <c r="U372" i="12"/>
  <c r="BI2392" i="12"/>
  <c r="FY1382" i="12"/>
  <c r="AO877" i="12"/>
  <c r="BI1382" i="12"/>
  <c r="CW1887" i="12"/>
  <c r="BI877" i="12"/>
  <c r="A877" i="12"/>
  <c r="AY1887" i="12"/>
  <c r="CC877" i="12"/>
  <c r="BS877" i="12"/>
  <c r="EK1382" i="12"/>
  <c r="DG2392" i="12"/>
  <c r="GI2392" i="12"/>
  <c r="K1382" i="12"/>
  <c r="FE2392" i="12"/>
  <c r="AE372" i="12"/>
  <c r="FY2392" i="12"/>
  <c r="K1887" i="12"/>
  <c r="EU1382" i="12"/>
  <c r="AO372" i="12"/>
  <c r="DQ372" i="12"/>
  <c r="EK877" i="12"/>
  <c r="EU372" i="12"/>
  <c r="CC1887" i="12"/>
  <c r="CM1887" i="12"/>
  <c r="FY877" i="12"/>
  <c r="A1887" i="12"/>
  <c r="FO2392" i="12"/>
  <c r="FO372" i="12"/>
  <c r="CM2392" i="12"/>
  <c r="BI372" i="12"/>
  <c r="EU1887" i="12"/>
  <c r="CW372" i="12"/>
  <c r="K2392" i="12"/>
  <c r="CW2392" i="12"/>
  <c r="DG877" i="12"/>
  <c r="U2392" i="12"/>
  <c r="U877" i="12"/>
  <c r="CM1382" i="12"/>
  <c r="FE1887" i="12"/>
  <c r="FE1382" i="12"/>
  <c r="DG1887" i="12"/>
  <c r="K877" i="12"/>
  <c r="FE372" i="12"/>
  <c r="AE1887" i="12"/>
  <c r="CM877" i="12"/>
  <c r="FE877" i="12"/>
  <c r="AY1382" i="12"/>
  <c r="GI1382" i="12"/>
  <c r="DQ2392" i="12"/>
  <c r="U1382" i="12"/>
  <c r="EK1887" i="12"/>
  <c r="AY877" i="12"/>
  <c r="FO877" i="12"/>
  <c r="FY1887" i="12"/>
  <c r="CC372" i="12"/>
  <c r="AE2392" i="12"/>
  <c r="EA372" i="12"/>
  <c r="K372" i="12"/>
  <c r="CW877" i="12"/>
  <c r="EK372" i="12"/>
  <c r="BS372" i="12"/>
  <c r="AE877" i="12"/>
  <c r="FY372" i="12"/>
  <c r="EU2392" i="12"/>
  <c r="CC138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EU1383" i="12"/>
  <c r="BI1888" i="12"/>
  <c r="AY2393" i="12"/>
  <c r="BS1383" i="12"/>
  <c r="CW1888" i="12"/>
  <c r="BS1888" i="12"/>
  <c r="AE2393" i="12"/>
  <c r="CW1383" i="12"/>
  <c r="CW878" i="12"/>
  <c r="AE1383" i="12"/>
  <c r="DG373" i="12"/>
  <c r="CC1888" i="12"/>
  <c r="AE878" i="12"/>
  <c r="EA2393" i="12"/>
  <c r="A1383" i="12"/>
  <c r="DQ2393" i="12"/>
  <c r="DQ878" i="12"/>
  <c r="CM373" i="12"/>
  <c r="GI373" i="12"/>
  <c r="DG878" i="12"/>
  <c r="EA373" i="12"/>
  <c r="EU373" i="12"/>
  <c r="CC1383" i="12"/>
  <c r="GI1383" i="12"/>
  <c r="FO878" i="12"/>
  <c r="DG2393" i="12"/>
  <c r="EA1383" i="12"/>
  <c r="FY878" i="12"/>
  <c r="AO2393" i="12"/>
  <c r="DG1888" i="12"/>
  <c r="FO2393" i="12"/>
  <c r="FO1888" i="12"/>
  <c r="FO1383" i="12"/>
  <c r="FE373" i="12"/>
  <c r="EK2393" i="12"/>
  <c r="CM2393" i="12"/>
  <c r="AY1383" i="12"/>
  <c r="BI373" i="12"/>
  <c r="DQ1888" i="12"/>
  <c r="A373" i="12"/>
  <c r="DQ373" i="12"/>
  <c r="AE373" i="12"/>
  <c r="A1888" i="12"/>
  <c r="BI1383" i="12"/>
  <c r="BI878" i="12"/>
  <c r="FE1888" i="12"/>
  <c r="EK1383" i="12"/>
  <c r="GI2393" i="12"/>
  <c r="AO1383" i="12"/>
  <c r="A878" i="12"/>
  <c r="EK1888" i="12"/>
  <c r="AY373" i="12"/>
  <c r="A2393" i="12"/>
  <c r="AO373" i="12"/>
  <c r="FY1888" i="12"/>
  <c r="FY2393" i="12"/>
  <c r="AY1888" i="12"/>
  <c r="EK373" i="12"/>
  <c r="K373" i="12"/>
  <c r="FE878" i="12"/>
  <c r="CW2393" i="12"/>
  <c r="GI878" i="12"/>
  <c r="AO878" i="12"/>
  <c r="K1383" i="12"/>
  <c r="EK878" i="12"/>
  <c r="FO373" i="12"/>
  <c r="CC2393" i="12"/>
  <c r="BS373" i="12"/>
  <c r="EA878" i="12"/>
  <c r="FE1383" i="12"/>
  <c r="CM878" i="12"/>
  <c r="U1888" i="12"/>
  <c r="K878" i="12"/>
  <c r="K1888" i="12"/>
  <c r="FE2393" i="12"/>
  <c r="EU1888" i="12"/>
  <c r="FY373" i="12"/>
  <c r="K2393" i="12"/>
  <c r="U373" i="12"/>
  <c r="BS878" i="12"/>
  <c r="U2393" i="12"/>
  <c r="CC878" i="12"/>
  <c r="EA1888" i="12"/>
  <c r="DQ1383" i="12"/>
  <c r="EU2393" i="12"/>
  <c r="CC373" i="12"/>
  <c r="GI1888" i="12"/>
  <c r="U878" i="12"/>
  <c r="CW373" i="12"/>
  <c r="AE1888" i="12"/>
  <c r="DG1383" i="12"/>
  <c r="BS2393" i="12"/>
  <c r="EU878" i="12"/>
  <c r="U1383" i="12"/>
  <c r="CM1383" i="12"/>
  <c r="BI2393" i="12"/>
  <c r="CM1888" i="12"/>
  <c r="FY1383" i="12"/>
  <c r="AO1888" i="12"/>
  <c r="AY87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G374" i="12"/>
  <c r="FE1889" i="12"/>
  <c r="FY879" i="12"/>
  <c r="DG1889" i="12"/>
  <c r="K1889" i="12"/>
  <c r="CM374" i="12"/>
  <c r="CW2394" i="12"/>
  <c r="CW879" i="12"/>
  <c r="FY374" i="12"/>
  <c r="EU374" i="12"/>
  <c r="EK2394" i="12"/>
  <c r="BS879" i="12"/>
  <c r="AE879" i="12"/>
  <c r="EU1384" i="12"/>
  <c r="GI1384" i="12"/>
  <c r="AO2394" i="12"/>
  <c r="EA1384" i="12"/>
  <c r="DG2394" i="12"/>
  <c r="CM1889" i="12"/>
  <c r="BS1384" i="12"/>
  <c r="BI1384" i="12"/>
  <c r="GI1889" i="12"/>
  <c r="AE1889" i="12"/>
  <c r="DG1384" i="12"/>
  <c r="CC1384" i="12"/>
  <c r="FE2394" i="12"/>
  <c r="K2394" i="12"/>
  <c r="DQ1889" i="12"/>
  <c r="CW374" i="12"/>
  <c r="CC1889" i="12"/>
  <c r="AO374" i="12"/>
  <c r="EK1889" i="12"/>
  <c r="BS374" i="12"/>
  <c r="GI2394" i="12"/>
  <c r="GI374" i="12"/>
  <c r="CW1384" i="12"/>
  <c r="U1384" i="12"/>
  <c r="A374" i="12"/>
  <c r="K879" i="12"/>
  <c r="EK879" i="12"/>
  <c r="BI1889" i="12"/>
  <c r="AO1384" i="12"/>
  <c r="DQ2394" i="12"/>
  <c r="AO1889" i="12"/>
  <c r="FE879" i="12"/>
  <c r="EK1384" i="12"/>
  <c r="A1384" i="12"/>
  <c r="CC2394" i="12"/>
  <c r="CM1384" i="12"/>
  <c r="AE1384" i="12"/>
  <c r="EA2394" i="12"/>
  <c r="AY1889" i="12"/>
  <c r="K374" i="12"/>
  <c r="AY2394" i="12"/>
  <c r="CM2394" i="12"/>
  <c r="FE374" i="12"/>
  <c r="CM879" i="12"/>
  <c r="BI879" i="12"/>
  <c r="FO1384" i="12"/>
  <c r="DQ1384" i="12"/>
  <c r="U879" i="12"/>
  <c r="GI879" i="12"/>
  <c r="CW1889" i="12"/>
  <c r="FY1384" i="12"/>
  <c r="EA879" i="12"/>
  <c r="BS1889" i="12"/>
  <c r="U2394" i="12"/>
  <c r="A879" i="12"/>
  <c r="U1889" i="12"/>
  <c r="EU879" i="12"/>
  <c r="DG879" i="12"/>
  <c r="CC374" i="12"/>
  <c r="DQ374" i="12"/>
  <c r="BI374" i="12"/>
  <c r="FY1889" i="12"/>
  <c r="EA374" i="12"/>
  <c r="FO1889" i="12"/>
  <c r="AY374" i="12"/>
  <c r="EU1889" i="12"/>
  <c r="A1889" i="12"/>
  <c r="FO2394" i="12"/>
  <c r="A2394" i="12"/>
  <c r="FO879" i="12"/>
  <c r="DQ879" i="12"/>
  <c r="CC879" i="12"/>
  <c r="EU2394" i="12"/>
  <c r="EK374" i="12"/>
  <c r="FO374" i="12"/>
  <c r="K1384" i="12"/>
  <c r="AE374" i="12"/>
  <c r="BI2394" i="12"/>
  <c r="AY879" i="12"/>
  <c r="FY2394" i="12"/>
  <c r="AO879" i="12"/>
  <c r="BS2394" i="12"/>
  <c r="U374" i="12"/>
  <c r="AE2394" i="12"/>
  <c r="AY1384" i="12"/>
  <c r="FE1384" i="12"/>
  <c r="EA1889"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DG375" i="12"/>
  <c r="CM2395" i="12"/>
  <c r="BS880" i="12"/>
  <c r="AE375" i="12"/>
  <c r="EA1890" i="12"/>
  <c r="FE1385" i="12"/>
  <c r="DQ375" i="12"/>
  <c r="DQ880" i="12"/>
  <c r="CM1890" i="12"/>
  <c r="BI375" i="12"/>
  <c r="AE1890" i="12"/>
  <c r="K880" i="12"/>
  <c r="FE880" i="12"/>
  <c r="U375" i="12"/>
  <c r="BS375" i="12"/>
  <c r="FO1890" i="12"/>
  <c r="BI880" i="12"/>
  <c r="DQ1890" i="12"/>
  <c r="FO2395" i="12"/>
  <c r="EA375" i="12"/>
  <c r="CM1385" i="12"/>
  <c r="CM880" i="12"/>
  <c r="GI1385" i="12"/>
  <c r="CC1385" i="12"/>
  <c r="BS1385" i="12"/>
  <c r="DG2395" i="12"/>
  <c r="EU1385" i="12"/>
  <c r="DQ1385" i="12"/>
  <c r="FO880" i="12"/>
  <c r="EU880" i="12"/>
  <c r="AO1890" i="12"/>
  <c r="GI2395" i="12"/>
  <c r="FY1385" i="12"/>
  <c r="FE2395" i="12"/>
  <c r="BI1890" i="12"/>
  <c r="CW375" i="12"/>
  <c r="K1385" i="12"/>
  <c r="FY1890" i="12"/>
  <c r="AY2395" i="12"/>
  <c r="AY1890" i="12"/>
  <c r="U2395" i="12"/>
  <c r="K375" i="12"/>
  <c r="A375" i="12"/>
  <c r="EK880" i="12"/>
  <c r="DG1385" i="12"/>
  <c r="GI880" i="12"/>
  <c r="U1890" i="12"/>
  <c r="A1385" i="12"/>
  <c r="BI1385" i="12"/>
  <c r="CC880" i="12"/>
  <c r="DQ2395" i="12"/>
  <c r="CC1890" i="12"/>
  <c r="U1385" i="12"/>
  <c r="EA880" i="12"/>
  <c r="EK2395" i="12"/>
  <c r="AO1385" i="12"/>
  <c r="AY1385" i="12"/>
  <c r="FO375" i="12"/>
  <c r="AO880" i="12"/>
  <c r="EU1890" i="12"/>
  <c r="AE1385" i="12"/>
  <c r="AE2395" i="12"/>
  <c r="A1890" i="12"/>
  <c r="CW2395" i="12"/>
  <c r="CM375" i="12"/>
  <c r="BI2395" i="12"/>
  <c r="EK375" i="12"/>
  <c r="CW1890" i="12"/>
  <c r="CC375" i="12"/>
  <c r="BS1890" i="12"/>
  <c r="U880" i="12"/>
  <c r="FY375" i="12"/>
  <c r="K1890" i="12"/>
  <c r="FY880" i="12"/>
  <c r="AY375" i="12"/>
  <c r="AO375" i="12"/>
  <c r="GI375" i="12"/>
  <c r="AE880" i="12"/>
  <c r="FO1385" i="12"/>
  <c r="CW1385" i="12"/>
  <c r="BS2395" i="12"/>
  <c r="A2395" i="12"/>
  <c r="AO2395" i="12"/>
  <c r="EK1890" i="12"/>
  <c r="EK1385" i="12"/>
  <c r="GI1890" i="12"/>
  <c r="CC2395" i="12"/>
  <c r="A880" i="12"/>
  <c r="EA1385" i="12"/>
  <c r="DG1890" i="12"/>
  <c r="FE375" i="12"/>
  <c r="FE1890" i="12"/>
  <c r="AY880" i="12"/>
  <c r="K2395" i="12"/>
  <c r="FY2395" i="12"/>
  <c r="EA2395" i="12"/>
  <c r="EU375" i="12"/>
  <c r="DG880" i="12"/>
  <c r="EU2395" i="12"/>
  <c r="CW88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CW376" i="12"/>
  <c r="EK376" i="12"/>
  <c r="EU376" i="12"/>
  <c r="FO1891" i="12"/>
  <c r="AE2396" i="12"/>
  <c r="K881" i="12"/>
  <c r="CC1386" i="12"/>
  <c r="AE1386" i="12"/>
  <c r="CM1386" i="12"/>
  <c r="K1891" i="12"/>
  <c r="AO1891" i="12"/>
  <c r="FE1891" i="12"/>
  <c r="EA1891" i="12"/>
  <c r="BI376" i="12"/>
  <c r="U1386" i="12"/>
  <c r="K1386" i="12"/>
  <c r="AO1386" i="12"/>
  <c r="A1386" i="12"/>
  <c r="BI1386" i="12"/>
  <c r="EU1891" i="12"/>
  <c r="AY1891" i="12"/>
  <c r="FY376" i="12"/>
  <c r="FO881" i="12"/>
  <c r="FY881" i="12"/>
  <c r="AY881" i="12"/>
  <c r="BS881" i="12"/>
  <c r="DG1386" i="12"/>
  <c r="FE2396" i="12"/>
  <c r="AE376" i="12"/>
  <c r="DG1891" i="12"/>
  <c r="EA376" i="12"/>
  <c r="AE1891" i="12"/>
  <c r="DG881" i="12"/>
  <c r="EK1386" i="12"/>
  <c r="DQ1386" i="12"/>
  <c r="BS1891" i="12"/>
  <c r="AO2396" i="12"/>
  <c r="DQ2396" i="12"/>
  <c r="CM376" i="12"/>
  <c r="U1891" i="12"/>
  <c r="EK1891" i="12"/>
  <c r="CM2396" i="12"/>
  <c r="AY1386" i="12"/>
  <c r="FE1386" i="12"/>
  <c r="BS376" i="12"/>
  <c r="BS2396" i="12"/>
  <c r="CC376" i="12"/>
  <c r="FY2396" i="12"/>
  <c r="BI881" i="12"/>
  <c r="BI2396" i="12"/>
  <c r="EU2396" i="12"/>
  <c r="U376" i="12"/>
  <c r="CW1386" i="12"/>
  <c r="BS1386" i="12"/>
  <c r="A881" i="12"/>
  <c r="K2396" i="12"/>
  <c r="CM1891" i="12"/>
  <c r="GI1386" i="12"/>
  <c r="GI2396" i="12"/>
  <c r="A1891" i="12"/>
  <c r="CC881" i="12"/>
  <c r="EA881" i="12"/>
  <c r="AE881" i="12"/>
  <c r="FE881" i="12"/>
  <c r="CC2396" i="12"/>
  <c r="A376" i="12"/>
  <c r="CW881" i="12"/>
  <c r="EU1386" i="12"/>
  <c r="FE376" i="12"/>
  <c r="A2396" i="12"/>
  <c r="DQ1891" i="12"/>
  <c r="DQ376" i="12"/>
  <c r="GI1891" i="12"/>
  <c r="DQ881" i="12"/>
  <c r="EU881" i="12"/>
  <c r="AY2396" i="12"/>
  <c r="DG376" i="12"/>
  <c r="AO881" i="12"/>
  <c r="AY376" i="12"/>
  <c r="CW1891" i="12"/>
  <c r="EK881" i="12"/>
  <c r="U2396" i="12"/>
  <c r="U881" i="12"/>
  <c r="AO376" i="12"/>
  <c r="EA2396" i="12"/>
  <c r="EA1386" i="12"/>
  <c r="DG2396" i="12"/>
  <c r="CM881" i="12"/>
  <c r="GI376" i="12"/>
  <c r="CC1891" i="12"/>
  <c r="FY1891" i="12"/>
  <c r="GI881" i="12"/>
  <c r="BI1891" i="12"/>
  <c r="FO2396" i="12"/>
  <c r="K376" i="12"/>
  <c r="FO1386" i="12"/>
  <c r="CW2396" i="12"/>
  <c r="FY1386" i="12"/>
  <c r="EK2396" i="12"/>
  <c r="FO37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FY377" i="12"/>
  <c r="K1387" i="12"/>
  <c r="AE1387" i="12"/>
  <c r="DQ1892" i="12"/>
  <c r="FE377" i="12"/>
  <c r="EU1387" i="12"/>
  <c r="GI2397" i="12"/>
  <c r="CW2397" i="12"/>
  <c r="BS1892" i="12"/>
  <c r="CM1892" i="12"/>
  <c r="CM377" i="12"/>
  <c r="EA1892" i="12"/>
  <c r="AY882" i="12"/>
  <c r="EA2397" i="12"/>
  <c r="EA377" i="12"/>
  <c r="A2397" i="12"/>
  <c r="FE1387" i="12"/>
  <c r="GI1892" i="12"/>
  <c r="BI1387" i="12"/>
  <c r="BS377" i="12"/>
  <c r="FY1387" i="12"/>
  <c r="U377" i="12"/>
  <c r="U1892" i="12"/>
  <c r="AO377" i="12"/>
  <c r="A1892" i="12"/>
  <c r="FY882" i="12"/>
  <c r="AY2397" i="12"/>
  <c r="K1892" i="12"/>
  <c r="EU2397" i="12"/>
  <c r="AE1892" i="12"/>
  <c r="AY377" i="12"/>
  <c r="CM1387" i="12"/>
  <c r="K377" i="12"/>
  <c r="AE377" i="12"/>
  <c r="EU377" i="12"/>
  <c r="FE1892" i="12"/>
  <c r="EK1892" i="12"/>
  <c r="AO1387" i="12"/>
  <c r="BI2397" i="12"/>
  <c r="AY1892" i="12"/>
  <c r="U2397" i="12"/>
  <c r="DG377" i="12"/>
  <c r="GI377" i="12"/>
  <c r="DG882" i="12"/>
  <c r="CC1892" i="12"/>
  <c r="EK377" i="12"/>
  <c r="CM2397" i="12"/>
  <c r="CM882" i="12"/>
  <c r="CW882" i="12"/>
  <c r="DG1892" i="12"/>
  <c r="BI377" i="12"/>
  <c r="CC2397" i="12"/>
  <c r="FY2397" i="12"/>
  <c r="AE882" i="12"/>
  <c r="AY1387" i="12"/>
  <c r="CW377" i="12"/>
  <c r="AE2397" i="12"/>
  <c r="U882" i="12"/>
  <c r="DQ882" i="12"/>
  <c r="CW1892" i="12"/>
  <c r="FE882" i="12"/>
  <c r="BS882" i="12"/>
  <c r="CW1387" i="12"/>
  <c r="K882" i="12"/>
  <c r="EU882" i="12"/>
  <c r="AO882" i="12"/>
  <c r="BS2397" i="12"/>
  <c r="EK2397" i="12"/>
  <c r="A882" i="12"/>
  <c r="DG1387" i="12"/>
  <c r="FO2397" i="12"/>
  <c r="FO1892" i="12"/>
  <c r="CC882" i="12"/>
  <c r="EA882" i="12"/>
  <c r="AO1892" i="12"/>
  <c r="FO377" i="12"/>
  <c r="BS1387" i="12"/>
  <c r="EU1892" i="12"/>
  <c r="EK1387" i="12"/>
  <c r="FO882" i="12"/>
  <c r="FY1892" i="12"/>
  <c r="CC377" i="12"/>
  <c r="BI882" i="12"/>
  <c r="BI1892" i="12"/>
  <c r="GI1387" i="12"/>
  <c r="U1387" i="12"/>
  <c r="CC1387" i="12"/>
  <c r="A1387" i="12"/>
  <c r="DG2397" i="12"/>
  <c r="FE2397" i="12"/>
  <c r="DQ2397" i="12"/>
  <c r="GI882" i="12"/>
  <c r="DQ377" i="12"/>
  <c r="AO2397" i="12"/>
  <c r="DQ1387" i="12"/>
  <c r="EA1387" i="12"/>
  <c r="K2397" i="12"/>
  <c r="EK882" i="12"/>
  <c r="A377" i="12"/>
  <c r="FO138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A883" i="12"/>
  <c r="AY2398" i="12"/>
  <c r="CW1388" i="12"/>
  <c r="A1893" i="12"/>
  <c r="FY2398" i="12"/>
  <c r="K378" i="12"/>
  <c r="EU1893" i="12"/>
  <c r="CM2398" i="12"/>
  <c r="CM378" i="12"/>
  <c r="AE883" i="12"/>
  <c r="DQ378" i="12"/>
  <c r="FO1893" i="12"/>
  <c r="CW883" i="12"/>
  <c r="CC1388" i="12"/>
  <c r="DG378" i="12"/>
  <c r="GI1893" i="12"/>
  <c r="FY883" i="12"/>
  <c r="U883" i="12"/>
  <c r="AO2398" i="12"/>
  <c r="CC1893" i="12"/>
  <c r="K1893" i="12"/>
  <c r="U378" i="12"/>
  <c r="AO1893" i="12"/>
  <c r="A1388" i="12"/>
  <c r="DG1893" i="12"/>
  <c r="FY1388" i="12"/>
  <c r="EU2398" i="12"/>
  <c r="AE378" i="12"/>
  <c r="K2398" i="12"/>
  <c r="AY378" i="12"/>
  <c r="BI883" i="12"/>
  <c r="CW2398" i="12"/>
  <c r="EU1388" i="12"/>
  <c r="A378" i="12"/>
  <c r="K1388" i="12"/>
  <c r="CM883" i="12"/>
  <c r="FE1388" i="12"/>
  <c r="FO378" i="12"/>
  <c r="EA1893" i="12"/>
  <c r="EK378" i="12"/>
  <c r="FE2398" i="12"/>
  <c r="EA378" i="12"/>
  <c r="BS1893" i="12"/>
  <c r="BI378" i="12"/>
  <c r="AO1388" i="12"/>
  <c r="EU378" i="12"/>
  <c r="DG883" i="12"/>
  <c r="DQ1388" i="12"/>
  <c r="EK883" i="12"/>
  <c r="EA1388" i="12"/>
  <c r="BI2398" i="12"/>
  <c r="U1893" i="12"/>
  <c r="CM1893" i="12"/>
  <c r="EK1388" i="12"/>
  <c r="EK1893" i="12"/>
  <c r="AY1893" i="12"/>
  <c r="DG1388" i="12"/>
  <c r="FY1893" i="12"/>
  <c r="CW1893" i="12"/>
  <c r="CW378" i="12"/>
  <c r="U2398" i="12"/>
  <c r="A2398" i="12"/>
  <c r="BI1893" i="12"/>
  <c r="DG2398" i="12"/>
  <c r="FE883" i="12"/>
  <c r="CC378" i="12"/>
  <c r="GI883" i="12"/>
  <c r="A883" i="12"/>
  <c r="AE2398" i="12"/>
  <c r="AE1893" i="12"/>
  <c r="FO883" i="12"/>
  <c r="EA2398" i="12"/>
  <c r="FO2398" i="12"/>
  <c r="EK2398" i="12"/>
  <c r="FY378" i="12"/>
  <c r="EU883" i="12"/>
  <c r="CC883" i="12"/>
  <c r="DQ2398" i="12"/>
  <c r="FO1388" i="12"/>
  <c r="CC2398" i="12"/>
  <c r="FE378" i="12"/>
  <c r="U1388" i="12"/>
  <c r="DQ1893" i="12"/>
  <c r="AY883" i="12"/>
  <c r="GI2398" i="12"/>
  <c r="BS2398" i="12"/>
  <c r="BS378" i="12"/>
  <c r="AO883" i="12"/>
  <c r="GI1388" i="12"/>
  <c r="CM1388" i="12"/>
  <c r="K883" i="12"/>
  <c r="BS883" i="12"/>
  <c r="GI378" i="12"/>
  <c r="AO378" i="12"/>
  <c r="AY1388" i="12"/>
  <c r="FE1893" i="12"/>
  <c r="DQ883" i="12"/>
  <c r="BI1388" i="12"/>
  <c r="AE1388" i="12"/>
  <c r="BS138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DQ2399" i="12"/>
  <c r="EU379" i="12"/>
  <c r="AE2399" i="12"/>
  <c r="CM2399" i="12"/>
  <c r="FY1389" i="12"/>
  <c r="EA379" i="12"/>
  <c r="BS1894" i="12"/>
  <c r="DG1894" i="12"/>
  <c r="AY884" i="12"/>
  <c r="U2399" i="12"/>
  <c r="FO2399" i="12"/>
  <c r="BS379" i="12"/>
  <c r="BS884" i="12"/>
  <c r="BI379" i="12"/>
  <c r="A379" i="12"/>
  <c r="A884" i="12"/>
  <c r="BI1389" i="12"/>
  <c r="FO379" i="12"/>
  <c r="EU884" i="12"/>
  <c r="CM884" i="12"/>
  <c r="FE1894" i="12"/>
  <c r="DQ1389" i="12"/>
  <c r="K1389" i="12"/>
  <c r="U1389" i="12"/>
  <c r="FY379" i="12"/>
  <c r="U379" i="12"/>
  <c r="AO884" i="12"/>
  <c r="BI884" i="12"/>
  <c r="FO884" i="12"/>
  <c r="DQ884" i="12"/>
  <c r="GI379" i="12"/>
  <c r="EU1894" i="12"/>
  <c r="FE2399" i="12"/>
  <c r="CC1894" i="12"/>
  <c r="EK1894" i="12"/>
  <c r="DQ379" i="12"/>
  <c r="GI1894" i="12"/>
  <c r="FY2399" i="12"/>
  <c r="GI2399" i="12"/>
  <c r="DQ1894" i="12"/>
  <c r="A1894" i="12"/>
  <c r="EK884" i="12"/>
  <c r="DG379" i="12"/>
  <c r="BS1389" i="12"/>
  <c r="FO1389" i="12"/>
  <c r="CC2399" i="12"/>
  <c r="CM1389" i="12"/>
  <c r="BI1894" i="12"/>
  <c r="CC379" i="12"/>
  <c r="EK2399" i="12"/>
  <c r="DG2399" i="12"/>
  <c r="AY379" i="12"/>
  <c r="CW379" i="12"/>
  <c r="AO379" i="12"/>
  <c r="K1894" i="12"/>
  <c r="EK379" i="12"/>
  <c r="AY2399" i="12"/>
  <c r="FE884" i="12"/>
  <c r="AO1894" i="12"/>
  <c r="BI2399" i="12"/>
  <c r="EA1894" i="12"/>
  <c r="AE1894" i="12"/>
  <c r="CW884" i="12"/>
  <c r="GI884" i="12"/>
  <c r="EU2399" i="12"/>
  <c r="GI1389" i="12"/>
  <c r="CM379" i="12"/>
  <c r="FE379" i="12"/>
  <c r="CC884" i="12"/>
  <c r="EA884" i="12"/>
  <c r="AE884" i="12"/>
  <c r="U1894" i="12"/>
  <c r="K379" i="12"/>
  <c r="BS2399" i="12"/>
  <c r="CM1894" i="12"/>
  <c r="CC1389" i="12"/>
  <c r="AY1894" i="12"/>
  <c r="EA1389" i="12"/>
  <c r="K2399" i="12"/>
  <c r="EA2399" i="12"/>
  <c r="A1389" i="12"/>
  <c r="DG1389" i="12"/>
  <c r="EU1389" i="12"/>
  <c r="CW2399" i="12"/>
  <c r="AO1389" i="12"/>
  <c r="A2399" i="12"/>
  <c r="AE379" i="12"/>
  <c r="K884" i="12"/>
  <c r="FY884" i="12"/>
  <c r="FE1389" i="12"/>
  <c r="AY1389" i="12"/>
  <c r="FY1894" i="12"/>
  <c r="CW1389" i="12"/>
  <c r="DG884" i="12"/>
  <c r="EK1389" i="12"/>
  <c r="AO2399" i="12"/>
  <c r="U884" i="12"/>
  <c r="CW1894" i="12"/>
  <c r="FO1894" i="12"/>
  <c r="AE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EU380" i="12"/>
  <c r="AO2400" i="12"/>
  <c r="BI885" i="12"/>
  <c r="CM1895" i="12"/>
  <c r="FE1390" i="12"/>
  <c r="FY380" i="12"/>
  <c r="FE1895" i="12"/>
  <c r="AY885" i="12"/>
  <c r="EK1390" i="12"/>
  <c r="CM1390" i="12"/>
  <c r="DQ885" i="12"/>
  <c r="K380" i="12"/>
  <c r="K1895" i="12"/>
  <c r="CC885" i="12"/>
  <c r="AY380" i="12"/>
  <c r="EK2400" i="12"/>
  <c r="EU885" i="12"/>
  <c r="AY2400" i="12"/>
  <c r="FO2400" i="12"/>
  <c r="FO885" i="12"/>
  <c r="DG1895" i="12"/>
  <c r="U885" i="12"/>
  <c r="FY2400" i="12"/>
  <c r="AE2400" i="12"/>
  <c r="U380" i="12"/>
  <c r="U1390" i="12"/>
  <c r="AE380" i="12"/>
  <c r="DQ380" i="12"/>
  <c r="EU1895" i="12"/>
  <c r="FY1390" i="12"/>
  <c r="AE1895" i="12"/>
  <c r="A2400" i="12"/>
  <c r="BI1895" i="12"/>
  <c r="U2400" i="12"/>
  <c r="DG2400" i="12"/>
  <c r="EK380" i="12"/>
  <c r="GI1895" i="12"/>
  <c r="FE380" i="12"/>
  <c r="AO1895" i="12"/>
  <c r="AE1390" i="12"/>
  <c r="FO1390" i="12"/>
  <c r="GI2400" i="12"/>
  <c r="AO380" i="12"/>
  <c r="A885" i="12"/>
  <c r="GI1390" i="12"/>
  <c r="U1895" i="12"/>
  <c r="EA1895" i="12"/>
  <c r="GI885" i="12"/>
  <c r="CC1895" i="12"/>
  <c r="AO885" i="12"/>
  <c r="BS1895" i="12"/>
  <c r="CW2400" i="12"/>
  <c r="FO1895" i="12"/>
  <c r="EU1390" i="12"/>
  <c r="FY1895" i="12"/>
  <c r="EA380" i="12"/>
  <c r="K885" i="12"/>
  <c r="BI1390" i="12"/>
  <c r="EK885" i="12"/>
  <c r="CC1390" i="12"/>
  <c r="EA885" i="12"/>
  <c r="AE885" i="12"/>
  <c r="AY1390" i="12"/>
  <c r="CC2400" i="12"/>
  <c r="BI2400" i="12"/>
  <c r="FE2400" i="12"/>
  <c r="CW1895" i="12"/>
  <c r="DG380" i="12"/>
  <c r="DQ1895" i="12"/>
  <c r="AY1895" i="12"/>
  <c r="BS1390" i="12"/>
  <c r="BS380" i="12"/>
  <c r="BI380" i="12"/>
  <c r="BS2400" i="12"/>
  <c r="A380" i="12"/>
  <c r="DG1390" i="12"/>
  <c r="EU2400" i="12"/>
  <c r="CM885" i="12"/>
  <c r="A1390" i="12"/>
  <c r="FY885" i="12"/>
  <c r="FE885" i="12"/>
  <c r="AO1390" i="12"/>
  <c r="DG885" i="12"/>
  <c r="EA1390" i="12"/>
  <c r="CW1390" i="12"/>
  <c r="GI380" i="12"/>
  <c r="DQ1390" i="12"/>
  <c r="FO380" i="12"/>
  <c r="CC380" i="12"/>
  <c r="K1390" i="12"/>
  <c r="DQ2400" i="12"/>
  <c r="EA2400" i="12"/>
  <c r="CM2400" i="12"/>
  <c r="CM380" i="12"/>
  <c r="CW380" i="12"/>
  <c r="BS885" i="12"/>
  <c r="A1895" i="12"/>
  <c r="K2400" i="12"/>
  <c r="EK1895" i="12"/>
  <c r="CW88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M886" i="12"/>
  <c r="GI381" i="12"/>
  <c r="FY2401" i="12"/>
  <c r="AE1391" i="12"/>
  <c r="BI886" i="12"/>
  <c r="CM381" i="12"/>
  <c r="EU886" i="12"/>
  <c r="CC2401" i="12"/>
  <c r="A1391" i="12"/>
  <c r="EK1391" i="12"/>
  <c r="CM1391" i="12"/>
  <c r="K1391" i="12"/>
  <c r="BI381" i="12"/>
  <c r="DG1896" i="12"/>
  <c r="EU1896" i="12"/>
  <c r="BI1391" i="12"/>
  <c r="FY381" i="12"/>
  <c r="EU1391" i="12"/>
  <c r="AY886" i="12"/>
  <c r="CC886" i="12"/>
  <c r="BS886" i="12"/>
  <c r="DQ381" i="12"/>
  <c r="AY1896" i="12"/>
  <c r="EA1391" i="12"/>
  <c r="AE2401" i="12"/>
  <c r="EU381" i="12"/>
  <c r="AE886" i="12"/>
  <c r="GI1896" i="12"/>
  <c r="GI2401" i="12"/>
  <c r="DG1391" i="12"/>
  <c r="EK886" i="12"/>
  <c r="CW2401" i="12"/>
  <c r="CW381" i="12"/>
  <c r="AE1896" i="12"/>
  <c r="AY2401" i="12"/>
  <c r="BS1896" i="12"/>
  <c r="FO1391" i="12"/>
  <c r="U886" i="12"/>
  <c r="K381" i="12"/>
  <c r="FO1896" i="12"/>
  <c r="AE381" i="12"/>
  <c r="DG381" i="12"/>
  <c r="FE2401" i="12"/>
  <c r="EK1896" i="12"/>
  <c r="FE1896" i="12"/>
  <c r="DQ886" i="12"/>
  <c r="U2401" i="12"/>
  <c r="CW1896" i="12"/>
  <c r="K2401" i="12"/>
  <c r="DQ2401" i="12"/>
  <c r="AY381" i="12"/>
  <c r="DQ1391" i="12"/>
  <c r="CM2401" i="12"/>
  <c r="BI2401" i="12"/>
  <c r="BS1391" i="12"/>
  <c r="AO381" i="12"/>
  <c r="CC1391" i="12"/>
  <c r="BS381" i="12"/>
  <c r="U1896" i="12"/>
  <c r="DG2401" i="12"/>
  <c r="U1391" i="12"/>
  <c r="AO2401" i="12"/>
  <c r="AO1896" i="12"/>
  <c r="CM1896" i="12"/>
  <c r="BI1896" i="12"/>
  <c r="DQ1896" i="12"/>
  <c r="FO381" i="12"/>
  <c r="EK381" i="12"/>
  <c r="AO1391" i="12"/>
  <c r="EK2401" i="12"/>
  <c r="CW886" i="12"/>
  <c r="FO886" i="12"/>
  <c r="AO886" i="12"/>
  <c r="U381" i="12"/>
  <c r="AY1391" i="12"/>
  <c r="FY886" i="12"/>
  <c r="DG886" i="12"/>
  <c r="A886" i="12"/>
  <c r="FE1391" i="12"/>
  <c r="FO2401" i="12"/>
  <c r="EA886" i="12"/>
  <c r="EA381" i="12"/>
  <c r="CC1896" i="12"/>
  <c r="FY1896" i="12"/>
  <c r="GI1391" i="12"/>
  <c r="A381" i="12"/>
  <c r="FY1391" i="12"/>
  <c r="CW1391" i="12"/>
  <c r="FE381" i="12"/>
  <c r="FE886" i="12"/>
  <c r="K886" i="12"/>
  <c r="CC381" i="12"/>
  <c r="A2401" i="12"/>
  <c r="A1896" i="12"/>
  <c r="EA2401" i="12"/>
  <c r="EA1896" i="12"/>
  <c r="BS2401" i="12"/>
  <c r="K1896" i="12"/>
  <c r="EU2401" i="12"/>
  <c r="GI88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AO1392" i="12"/>
  <c r="CW887" i="12"/>
  <c r="AO382" i="12"/>
  <c r="A2402" i="12"/>
  <c r="FO382" i="12"/>
  <c r="A382" i="12"/>
  <c r="FY887" i="12"/>
  <c r="K1897" i="12"/>
  <c r="EK2402" i="12"/>
  <c r="BS1897" i="12"/>
  <c r="BI887" i="12"/>
  <c r="A1897" i="12"/>
  <c r="CC382" i="12"/>
  <c r="BI1897" i="12"/>
  <c r="A887" i="12"/>
  <c r="FE1897" i="12"/>
  <c r="AY1897" i="12"/>
  <c r="AY1392" i="12"/>
  <c r="FE887" i="12"/>
  <c r="DG2402" i="12"/>
  <c r="FE1392" i="12"/>
  <c r="DG1897" i="12"/>
  <c r="FY1392" i="12"/>
  <c r="AY887" i="12"/>
  <c r="GI1897" i="12"/>
  <c r="EU1897" i="12"/>
  <c r="EU2402" i="12"/>
  <c r="AE1392" i="12"/>
  <c r="DQ1897" i="12"/>
  <c r="U2402" i="12"/>
  <c r="FY382" i="12"/>
  <c r="FY1897" i="12"/>
  <c r="AE382" i="12"/>
  <c r="AY382" i="12"/>
  <c r="AE887" i="12"/>
  <c r="BS382" i="12"/>
  <c r="EK1897" i="12"/>
  <c r="CC887" i="12"/>
  <c r="EU382" i="12"/>
  <c r="DG1392" i="12"/>
  <c r="K2402" i="12"/>
  <c r="AE2402" i="12"/>
  <c r="CM2402" i="12"/>
  <c r="AO887" i="12"/>
  <c r="AO1897" i="12"/>
  <c r="DQ2402" i="12"/>
  <c r="AE1897" i="12"/>
  <c r="DQ382" i="12"/>
  <c r="GI887" i="12"/>
  <c r="CC2402" i="12"/>
  <c r="U887" i="12"/>
  <c r="EK1392" i="12"/>
  <c r="FO1392" i="12"/>
  <c r="GI382" i="12"/>
  <c r="FO1897" i="12"/>
  <c r="FE382" i="12"/>
  <c r="FY2402" i="12"/>
  <c r="K382" i="12"/>
  <c r="CW1897" i="12"/>
  <c r="CC1897" i="12"/>
  <c r="CM887" i="12"/>
  <c r="EU887" i="12"/>
  <c r="CW382" i="12"/>
  <c r="EA887" i="12"/>
  <c r="EA382" i="12"/>
  <c r="CW2402" i="12"/>
  <c r="BI382" i="12"/>
  <c r="EK887" i="12"/>
  <c r="FO2402" i="12"/>
  <c r="GI2402" i="12"/>
  <c r="CM1897" i="12"/>
  <c r="CW1392" i="12"/>
  <c r="AO2402" i="12"/>
  <c r="U382" i="12"/>
  <c r="CC1392" i="12"/>
  <c r="FE2402" i="12"/>
  <c r="EK382" i="12"/>
  <c r="DG382" i="12"/>
  <c r="BS1392" i="12"/>
  <c r="U1897" i="12"/>
  <c r="EA2402" i="12"/>
  <c r="DQ1392" i="12"/>
  <c r="GI1392" i="12"/>
  <c r="DG887" i="12"/>
  <c r="A1392" i="12"/>
  <c r="CM1392" i="12"/>
  <c r="EA1392" i="12"/>
  <c r="K887" i="12"/>
  <c r="BI2402" i="12"/>
  <c r="BI1392" i="12"/>
  <c r="DQ887" i="12"/>
  <c r="CM382" i="12"/>
  <c r="BS2402" i="12"/>
  <c r="K1392" i="12"/>
  <c r="AY2402" i="12"/>
  <c r="EA1897" i="12"/>
  <c r="EU1392" i="12"/>
  <c r="FO887" i="12"/>
  <c r="BS887" i="12"/>
  <c r="U139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BS1393" i="12"/>
  <c r="K888" i="12"/>
  <c r="AO2403" i="12"/>
  <c r="FE888" i="12"/>
  <c r="FY383" i="12"/>
  <c r="A1898" i="12"/>
  <c r="AE1393" i="12"/>
  <c r="AY1898" i="12"/>
  <c r="AE888" i="12"/>
  <c r="BI2403" i="12"/>
  <c r="AY383" i="12"/>
  <c r="EK1393" i="12"/>
  <c r="DQ2403" i="12"/>
  <c r="BS383" i="12"/>
  <c r="A2403" i="12"/>
  <c r="BS1898" i="12"/>
  <c r="CW1393" i="12"/>
  <c r="BS888" i="12"/>
  <c r="K383" i="12"/>
  <c r="CC383" i="12"/>
  <c r="CW2403" i="12"/>
  <c r="GI1898" i="12"/>
  <c r="AY1393" i="12"/>
  <c r="EK888" i="12"/>
  <c r="CM383" i="12"/>
  <c r="A383" i="12"/>
  <c r="CM888" i="12"/>
  <c r="GI1393" i="12"/>
  <c r="EU383" i="12"/>
  <c r="U1393" i="12"/>
  <c r="DG2403" i="12"/>
  <c r="EA1393" i="12"/>
  <c r="EK2403" i="12"/>
  <c r="DG888" i="12"/>
  <c r="AO1393" i="12"/>
  <c r="CC1393" i="12"/>
  <c r="FY1898" i="12"/>
  <c r="U1898" i="12"/>
  <c r="EU1393" i="12"/>
  <c r="FO1393" i="12"/>
  <c r="BI1898" i="12"/>
  <c r="FO383" i="12"/>
  <c r="FE1898" i="12"/>
  <c r="EU888" i="12"/>
  <c r="FO888" i="12"/>
  <c r="DG1393" i="12"/>
  <c r="CW888" i="12"/>
  <c r="FO1898" i="12"/>
  <c r="CW383" i="12"/>
  <c r="CM2403" i="12"/>
  <c r="K1898" i="12"/>
  <c r="FY2403" i="12"/>
  <c r="A1393" i="12"/>
  <c r="DQ1898" i="12"/>
  <c r="CM1898" i="12"/>
  <c r="EA1898" i="12"/>
  <c r="FY1393" i="12"/>
  <c r="GI888" i="12"/>
  <c r="DQ888" i="12"/>
  <c r="AO1898" i="12"/>
  <c r="BI1393" i="12"/>
  <c r="AE1898" i="12"/>
  <c r="K2403" i="12"/>
  <c r="AO383" i="12"/>
  <c r="FE2403" i="12"/>
  <c r="CC1898" i="12"/>
  <c r="FO2403" i="12"/>
  <c r="GI2403" i="12"/>
  <c r="U888" i="12"/>
  <c r="EA2403" i="12"/>
  <c r="FE1393" i="12"/>
  <c r="BI888" i="12"/>
  <c r="CC2403" i="12"/>
  <c r="BS2403" i="12"/>
  <c r="U383" i="12"/>
  <c r="EA383" i="12"/>
  <c r="CW1898" i="12"/>
  <c r="AY888" i="12"/>
  <c r="DQ1393" i="12"/>
  <c r="DG383" i="12"/>
  <c r="CM1393" i="12"/>
  <c r="DG1898" i="12"/>
  <c r="U2403" i="12"/>
  <c r="A888" i="12"/>
  <c r="K1393" i="12"/>
  <c r="AE383" i="12"/>
  <c r="EA888" i="12"/>
  <c r="FE383" i="12"/>
  <c r="FY888" i="12"/>
  <c r="AE2403" i="12"/>
  <c r="EU1898" i="12"/>
  <c r="AO888" i="12"/>
  <c r="BI383" i="12"/>
  <c r="CC888" i="12"/>
  <c r="AY2403" i="12"/>
  <c r="EK1898" i="12"/>
  <c r="GI383" i="12"/>
  <c r="EU2403" i="12"/>
  <c r="DQ383" i="12"/>
  <c r="EK38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Y889" i="12"/>
  <c r="U2404" i="12"/>
  <c r="CW2404" i="12"/>
  <c r="A2404" i="12"/>
  <c r="EA1899" i="12"/>
  <c r="DQ384" i="12"/>
  <c r="DG1899" i="12"/>
  <c r="CC2404" i="12"/>
  <c r="BS889" i="12"/>
  <c r="BS1394" i="12"/>
  <c r="A1899" i="12"/>
  <c r="EA2404" i="12"/>
  <c r="AY889" i="12"/>
  <c r="A889" i="12"/>
  <c r="CM2404" i="12"/>
  <c r="FY1899" i="12"/>
  <c r="FO1394" i="12"/>
  <c r="EK384" i="12"/>
  <c r="FE384" i="12"/>
  <c r="FE2404" i="12"/>
  <c r="EU1899" i="12"/>
  <c r="AE1899" i="12"/>
  <c r="CM1394" i="12"/>
  <c r="EU2404" i="12"/>
  <c r="K889" i="12"/>
  <c r="EA384" i="12"/>
  <c r="BS1899" i="12"/>
  <c r="DG384" i="12"/>
  <c r="AE1394" i="12"/>
  <c r="GI1899" i="12"/>
  <c r="GI2404" i="12"/>
  <c r="BI1899" i="12"/>
  <c r="FO2404" i="12"/>
  <c r="BI1394" i="12"/>
  <c r="EK889" i="12"/>
  <c r="AY1394" i="12"/>
  <c r="FY2404" i="12"/>
  <c r="K384" i="12"/>
  <c r="EU384" i="12"/>
  <c r="BI889" i="12"/>
  <c r="AO1394" i="12"/>
  <c r="FY1394" i="12"/>
  <c r="EK2404" i="12"/>
  <c r="AO384" i="12"/>
  <c r="EK1394" i="12"/>
  <c r="EU889" i="12"/>
  <c r="FE1394" i="12"/>
  <c r="U384" i="12"/>
  <c r="AE2404" i="12"/>
  <c r="GI1394" i="12"/>
  <c r="GI384" i="12"/>
  <c r="CW1394" i="12"/>
  <c r="DG889" i="12"/>
  <c r="AY2404" i="12"/>
  <c r="CC889" i="12"/>
  <c r="AE384" i="12"/>
  <c r="EA1394" i="12"/>
  <c r="FO889" i="12"/>
  <c r="FE1899" i="12"/>
  <c r="CM1899" i="12"/>
  <c r="FY384" i="12"/>
  <c r="AY1899" i="12"/>
  <c r="CM384" i="12"/>
  <c r="DQ2404" i="12"/>
  <c r="U1394" i="12"/>
  <c r="AO2404" i="12"/>
  <c r="CM889" i="12"/>
  <c r="AE889" i="12"/>
  <c r="AO1899" i="12"/>
  <c r="FE889" i="12"/>
  <c r="DG1394" i="12"/>
  <c r="BS384" i="12"/>
  <c r="DQ1899" i="12"/>
  <c r="CW384" i="12"/>
  <c r="AO889" i="12"/>
  <c r="EU1394" i="12"/>
  <c r="CW889" i="12"/>
  <c r="DG2404" i="12"/>
  <c r="U889" i="12"/>
  <c r="A1394" i="12"/>
  <c r="GI889" i="12"/>
  <c r="FO1899" i="12"/>
  <c r="CC1394" i="12"/>
  <c r="FO384" i="12"/>
  <c r="BI2404" i="12"/>
  <c r="DQ889" i="12"/>
  <c r="K2404" i="12"/>
  <c r="CC1899" i="12"/>
  <c r="A384" i="12"/>
  <c r="EK1899" i="12"/>
  <c r="CW1899" i="12"/>
  <c r="U1899" i="12"/>
  <c r="AY384" i="12"/>
  <c r="K1394" i="12"/>
  <c r="DQ1394" i="12"/>
  <c r="CC384" i="12"/>
  <c r="EA889" i="12"/>
  <c r="BI384" i="12"/>
  <c r="K1899" i="12"/>
  <c r="BS240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K1395" i="12"/>
  <c r="U1900" i="12"/>
  <c r="BS1900" i="12"/>
  <c r="DQ1395" i="12"/>
  <c r="AE890" i="12"/>
  <c r="FO890" i="12"/>
  <c r="FO2405" i="12"/>
  <c r="BI890" i="12"/>
  <c r="K2405" i="12"/>
  <c r="GI2405" i="12"/>
  <c r="FE890" i="12"/>
  <c r="AE2405" i="12"/>
  <c r="BS1395" i="12"/>
  <c r="A1900" i="12"/>
  <c r="CC2405" i="12"/>
  <c r="BI1900" i="12"/>
  <c r="DG385" i="12"/>
  <c r="K1900" i="12"/>
  <c r="AY1900" i="12"/>
  <c r="DQ890" i="12"/>
  <c r="A1395" i="12"/>
  <c r="AO1900" i="12"/>
  <c r="EA1395" i="12"/>
  <c r="CW1395" i="12"/>
  <c r="BS2405" i="12"/>
  <c r="BI1395" i="12"/>
  <c r="EU385" i="12"/>
  <c r="BI2405" i="12"/>
  <c r="CC1395" i="12"/>
  <c r="CW385" i="12"/>
  <c r="EK385" i="12"/>
  <c r="DG2405" i="12"/>
  <c r="FO1395" i="12"/>
  <c r="FY1900" i="12"/>
  <c r="BS385" i="12"/>
  <c r="CM2405" i="12"/>
  <c r="A890" i="12"/>
  <c r="EK1900" i="12"/>
  <c r="CM890" i="12"/>
  <c r="EK890" i="12"/>
  <c r="A2405" i="12"/>
  <c r="FO385" i="12"/>
  <c r="CC1900" i="12"/>
  <c r="EA1900" i="12"/>
  <c r="DG890" i="12"/>
  <c r="AO1395" i="12"/>
  <c r="CW890" i="12"/>
  <c r="A385" i="12"/>
  <c r="EK2405" i="12"/>
  <c r="CM1900" i="12"/>
  <c r="AE1395" i="12"/>
  <c r="BI385" i="12"/>
  <c r="GI385" i="12"/>
  <c r="EU2405" i="12"/>
  <c r="FY890" i="12"/>
  <c r="CW2405" i="12"/>
  <c r="DQ2405" i="12"/>
  <c r="FY385" i="12"/>
  <c r="AY1395" i="12"/>
  <c r="DG1900" i="12"/>
  <c r="U890" i="12"/>
  <c r="EU1900" i="12"/>
  <c r="CC890" i="12"/>
  <c r="AY2405" i="12"/>
  <c r="AO2405" i="12"/>
  <c r="GI1900" i="12"/>
  <c r="GI890" i="12"/>
  <c r="U385" i="12"/>
  <c r="FO1900" i="12"/>
  <c r="FE1395" i="12"/>
  <c r="DG1395" i="12"/>
  <c r="K385" i="12"/>
  <c r="EU1395" i="12"/>
  <c r="FY2405" i="12"/>
  <c r="CM1395" i="12"/>
  <c r="U1395" i="12"/>
  <c r="BS890" i="12"/>
  <c r="EK1395" i="12"/>
  <c r="AY890" i="12"/>
  <c r="FE385" i="12"/>
  <c r="AY385" i="12"/>
  <c r="EA890" i="12"/>
  <c r="AO890" i="12"/>
  <c r="AE1900" i="12"/>
  <c r="FE2405" i="12"/>
  <c r="DQ385" i="12"/>
  <c r="CM385" i="12"/>
  <c r="FE1900" i="12"/>
  <c r="EU890" i="12"/>
  <c r="CC385" i="12"/>
  <c r="EA385" i="12"/>
  <c r="AO385" i="12"/>
  <c r="AE385" i="12"/>
  <c r="FY1395" i="12"/>
  <c r="EA2405" i="12"/>
  <c r="GI1395" i="12"/>
  <c r="U2405" i="12"/>
  <c r="DQ1900" i="12"/>
  <c r="CW1900" i="12"/>
  <c r="K89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BI2406" i="12"/>
  <c r="AO386" i="12"/>
  <c r="DG386" i="12"/>
  <c r="K1396" i="12"/>
  <c r="CC891" i="12"/>
  <c r="FY2406" i="12"/>
  <c r="EU386" i="12"/>
  <c r="FO1901" i="12"/>
  <c r="FE1901" i="12"/>
  <c r="EK1901" i="12"/>
  <c r="EA891" i="12"/>
  <c r="FY1396" i="12"/>
  <c r="DG891" i="12"/>
  <c r="FE2406" i="12"/>
  <c r="FY1901" i="12"/>
  <c r="BI1396" i="12"/>
  <c r="GI891" i="12"/>
  <c r="CW1396" i="12"/>
  <c r="CM2406" i="12"/>
  <c r="DQ1901" i="12"/>
  <c r="CM1901" i="12"/>
  <c r="GI386" i="12"/>
  <c r="K386" i="12"/>
  <c r="EU1396" i="12"/>
  <c r="BS1396" i="12"/>
  <c r="EA1396" i="12"/>
  <c r="BI891" i="12"/>
  <c r="FE891" i="12"/>
  <c r="U1396" i="12"/>
  <c r="DQ2406" i="12"/>
  <c r="CM386" i="12"/>
  <c r="BI1901" i="12"/>
  <c r="CW2406" i="12"/>
  <c r="DG2406" i="12"/>
  <c r="CW891" i="12"/>
  <c r="EK386" i="12"/>
  <c r="AE386" i="12"/>
  <c r="A891" i="12"/>
  <c r="CC2406" i="12"/>
  <c r="AO891" i="12"/>
  <c r="BS2406" i="12"/>
  <c r="A1396" i="12"/>
  <c r="FO891" i="12"/>
  <c r="CM1396" i="12"/>
  <c r="BS1901" i="12"/>
  <c r="A386" i="12"/>
  <c r="AY891" i="12"/>
  <c r="K2406" i="12"/>
  <c r="FE386" i="12"/>
  <c r="GI1901" i="12"/>
  <c r="DQ1396" i="12"/>
  <c r="AE1396" i="12"/>
  <c r="AY2406" i="12"/>
  <c r="CC386" i="12"/>
  <c r="CW1901" i="12"/>
  <c r="DQ891" i="12"/>
  <c r="EU1901" i="12"/>
  <c r="EU2406" i="12"/>
  <c r="U1901" i="12"/>
  <c r="CC1396" i="12"/>
  <c r="BS891" i="12"/>
  <c r="FY386" i="12"/>
  <c r="FE1396" i="12"/>
  <c r="AE891" i="12"/>
  <c r="EA2406" i="12"/>
  <c r="CC1901" i="12"/>
  <c r="CW386" i="12"/>
  <c r="AE2406" i="12"/>
  <c r="U386" i="12"/>
  <c r="DQ386" i="12"/>
  <c r="AO2406" i="12"/>
  <c r="BS386" i="12"/>
  <c r="AY1396" i="12"/>
  <c r="AO1901" i="12"/>
  <c r="EU891" i="12"/>
  <c r="CM891" i="12"/>
  <c r="AE1901" i="12"/>
  <c r="GI1396" i="12"/>
  <c r="FO386" i="12"/>
  <c r="EK1396" i="12"/>
  <c r="EA1901" i="12"/>
  <c r="EK2406" i="12"/>
  <c r="U891" i="12"/>
  <c r="EK891" i="12"/>
  <c r="AY1901" i="12"/>
  <c r="BI386" i="12"/>
  <c r="AO1396" i="12"/>
  <c r="FO1396" i="12"/>
  <c r="FO2406" i="12"/>
  <c r="A2406" i="12"/>
  <c r="K1901" i="12"/>
  <c r="A1901" i="12"/>
  <c r="AY386" i="12"/>
  <c r="EA386" i="12"/>
  <c r="DG1901" i="12"/>
  <c r="FY891" i="12"/>
  <c r="U2406" i="12"/>
  <c r="GI2406" i="12"/>
  <c r="DG1396" i="12"/>
  <c r="K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BS1902" i="12"/>
  <c r="DQ1397" i="12"/>
  <c r="DQ892" i="12"/>
  <c r="FY892" i="12"/>
  <c r="EU387" i="12"/>
  <c r="DG892" i="12"/>
  <c r="A2407" i="12"/>
  <c r="BI1397" i="12"/>
  <c r="AE892" i="12"/>
  <c r="U387" i="12"/>
  <c r="CW1902" i="12"/>
  <c r="EA1902" i="12"/>
  <c r="DQ387" i="12"/>
  <c r="CC1397" i="12"/>
  <c r="K1397" i="12"/>
  <c r="BS387" i="12"/>
  <c r="CM387" i="12"/>
  <c r="BI1902" i="12"/>
  <c r="CM892" i="12"/>
  <c r="FY387" i="12"/>
  <c r="CW892" i="12"/>
  <c r="FO1397" i="12"/>
  <c r="EU2407" i="12"/>
  <c r="EU1397" i="12"/>
  <c r="A1397" i="12"/>
  <c r="BI892" i="12"/>
  <c r="CM1397" i="12"/>
  <c r="CC387" i="12"/>
  <c r="CC1902" i="12"/>
  <c r="U892" i="12"/>
  <c r="GI892" i="12"/>
  <c r="FY1902" i="12"/>
  <c r="AY892" i="12"/>
  <c r="FY1397" i="12"/>
  <c r="EA2407" i="12"/>
  <c r="AE1902" i="12"/>
  <c r="FO892" i="12"/>
  <c r="A1902" i="12"/>
  <c r="EK387" i="12"/>
  <c r="AY1902" i="12"/>
  <c r="CC892" i="12"/>
  <c r="GI1397" i="12"/>
  <c r="K892" i="12"/>
  <c r="DQ1902" i="12"/>
  <c r="AO387" i="12"/>
  <c r="CW387" i="12"/>
  <c r="FE1397" i="12"/>
  <c r="EA892" i="12"/>
  <c r="EA1397" i="12"/>
  <c r="AY1397" i="12"/>
  <c r="U2407" i="12"/>
  <c r="EK892" i="12"/>
  <c r="FO2407" i="12"/>
  <c r="BS2407" i="12"/>
  <c r="FY2407" i="12"/>
  <c r="GI387" i="12"/>
  <c r="FO387" i="12"/>
  <c r="K387" i="12"/>
  <c r="AY2407" i="12"/>
  <c r="FE892" i="12"/>
  <c r="DG2407" i="12"/>
  <c r="AO1902" i="12"/>
  <c r="EA387" i="12"/>
  <c r="DQ2407" i="12"/>
  <c r="BS1397" i="12"/>
  <c r="AE1397" i="12"/>
  <c r="EU1902" i="12"/>
  <c r="FO1902" i="12"/>
  <c r="K1902" i="12"/>
  <c r="FE387" i="12"/>
  <c r="K2407" i="12"/>
  <c r="CM1902" i="12"/>
  <c r="AY387" i="12"/>
  <c r="GI2407" i="12"/>
  <c r="A892" i="12"/>
  <c r="DG1397" i="12"/>
  <c r="GI1902" i="12"/>
  <c r="BS892" i="12"/>
  <c r="DG387" i="12"/>
  <c r="AO1397" i="12"/>
  <c r="AO2407" i="12"/>
  <c r="CM2407" i="12"/>
  <c r="BI2407" i="12"/>
  <c r="EK1902" i="12"/>
  <c r="FE1902" i="12"/>
  <c r="EU892" i="12"/>
  <c r="AE2407" i="12"/>
  <c r="U1397" i="12"/>
  <c r="EK1397" i="12"/>
  <c r="BI387" i="12"/>
  <c r="U1902" i="12"/>
  <c r="EK2407" i="12"/>
  <c r="CC2407" i="12"/>
  <c r="A387" i="12"/>
  <c r="AE387" i="12"/>
  <c r="DG1902" i="12"/>
  <c r="AO892" i="12"/>
  <c r="CW1397" i="12"/>
  <c r="FE2407" i="12"/>
  <c r="CW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AO2408" i="12"/>
  <c r="DQ388" i="12"/>
  <c r="AY893" i="12"/>
  <c r="CM388" i="12"/>
  <c r="U1398" i="12"/>
  <c r="AY1398" i="12"/>
  <c r="FY893" i="12"/>
  <c r="DG2408" i="12"/>
  <c r="FE388" i="12"/>
  <c r="AO388" i="12"/>
  <c r="DG1903" i="12"/>
  <c r="K1398" i="12"/>
  <c r="U388" i="12"/>
  <c r="DQ893" i="12"/>
  <c r="CW1398" i="12"/>
  <c r="AE893" i="12"/>
  <c r="EU388" i="12"/>
  <c r="FO1903" i="12"/>
  <c r="BS2408" i="12"/>
  <c r="EK1398" i="12"/>
  <c r="GI1398" i="12"/>
  <c r="EK388" i="12"/>
  <c r="AO893" i="12"/>
  <c r="DG1398" i="12"/>
  <c r="AE388" i="12"/>
  <c r="CW388" i="12"/>
  <c r="K1903" i="12"/>
  <c r="U893" i="12"/>
  <c r="AE1903" i="12"/>
  <c r="EK2408" i="12"/>
  <c r="CC1903" i="12"/>
  <c r="BS388" i="12"/>
  <c r="FY2408" i="12"/>
  <c r="FY1903" i="12"/>
  <c r="EU893" i="12"/>
  <c r="FO2408" i="12"/>
  <c r="FO893" i="12"/>
  <c r="GI1903" i="12"/>
  <c r="FE2408" i="12"/>
  <c r="EU2408" i="12"/>
  <c r="CW1903" i="12"/>
  <c r="BI2408" i="12"/>
  <c r="FE1903" i="12"/>
  <c r="EA2408" i="12"/>
  <c r="BI1903" i="12"/>
  <c r="CC1398" i="12"/>
  <c r="EK1903" i="12"/>
  <c r="AY1903" i="12"/>
  <c r="FY1398" i="12"/>
  <c r="GI893" i="12"/>
  <c r="FO1398" i="12"/>
  <c r="EA893" i="12"/>
  <c r="CM2408" i="12"/>
  <c r="EA1398" i="12"/>
  <c r="DG388" i="12"/>
  <c r="EA1903" i="12"/>
  <c r="A2408" i="12"/>
  <c r="DQ1903" i="12"/>
  <c r="U2408" i="12"/>
  <c r="CW2408" i="12"/>
  <c r="AY2408" i="12"/>
  <c r="K388" i="12"/>
  <c r="CM1903" i="12"/>
  <c r="DQ2408" i="12"/>
  <c r="AY388" i="12"/>
  <c r="AO1398" i="12"/>
  <c r="GI2408" i="12"/>
  <c r="A893" i="12"/>
  <c r="CC388" i="12"/>
  <c r="AE1398" i="12"/>
  <c r="BS893" i="12"/>
  <c r="A1398" i="12"/>
  <c r="BS1903" i="12"/>
  <c r="FY388" i="12"/>
  <c r="BI388" i="12"/>
  <c r="A1903" i="12"/>
  <c r="CC893" i="12"/>
  <c r="CM1398" i="12"/>
  <c r="EU1903" i="12"/>
  <c r="BS1398" i="12"/>
  <c r="BI1398" i="12"/>
  <c r="FE1398" i="12"/>
  <c r="BI893" i="12"/>
  <c r="CC2408" i="12"/>
  <c r="K893" i="12"/>
  <c r="DQ1398" i="12"/>
  <c r="AE2408" i="12"/>
  <c r="DG893" i="12"/>
  <c r="A388" i="12"/>
  <c r="K2408" i="12"/>
  <c r="EK893" i="12"/>
  <c r="FE893" i="12"/>
  <c r="EU1398" i="12"/>
  <c r="FO388" i="12"/>
  <c r="CM893" i="12"/>
  <c r="GI388" i="12"/>
  <c r="CW893" i="12"/>
  <c r="U1903" i="12"/>
  <c r="AO1903" i="12"/>
  <c r="EA38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AO389" i="12"/>
  <c r="BS2409" i="12"/>
  <c r="CC1399" i="12"/>
  <c r="BI389" i="12"/>
  <c r="GI389" i="12"/>
  <c r="U2409" i="12"/>
  <c r="FE894" i="12"/>
  <c r="AY1399" i="12"/>
  <c r="BS1399" i="12"/>
  <c r="U389" i="12"/>
  <c r="AE2409" i="12"/>
  <c r="CW894" i="12"/>
  <c r="AO894" i="12"/>
  <c r="DQ1904" i="12"/>
  <c r="CM2409" i="12"/>
  <c r="AY1904" i="12"/>
  <c r="FO389" i="12"/>
  <c r="AE389" i="12"/>
  <c r="FY1904" i="12"/>
  <c r="K1904" i="12"/>
  <c r="AE1399" i="12"/>
  <c r="AO2409" i="12"/>
  <c r="CM389" i="12"/>
  <c r="DQ894" i="12"/>
  <c r="EU1904" i="12"/>
  <c r="EK389" i="12"/>
  <c r="BS894" i="12"/>
  <c r="K2409" i="12"/>
  <c r="FE1904" i="12"/>
  <c r="DG1904" i="12"/>
  <c r="CC389" i="12"/>
  <c r="EU1399" i="12"/>
  <c r="A1399" i="12"/>
  <c r="BS1904" i="12"/>
  <c r="BI1904" i="12"/>
  <c r="BI1399" i="12"/>
  <c r="K894" i="12"/>
  <c r="CC1904" i="12"/>
  <c r="CW1399" i="12"/>
  <c r="CM894" i="12"/>
  <c r="EU389" i="12"/>
  <c r="CM1904" i="12"/>
  <c r="EK1904" i="12"/>
  <c r="DG389" i="12"/>
  <c r="EU2409" i="12"/>
  <c r="DQ389" i="12"/>
  <c r="FO1399" i="12"/>
  <c r="FY389" i="12"/>
  <c r="EK1399" i="12"/>
  <c r="EA894" i="12"/>
  <c r="GI2409" i="12"/>
  <c r="AE1904" i="12"/>
  <c r="AY389" i="12"/>
  <c r="CC894" i="12"/>
  <c r="AO1904" i="12"/>
  <c r="EK894" i="12"/>
  <c r="DG894" i="12"/>
  <c r="FY894" i="12"/>
  <c r="U894" i="12"/>
  <c r="EA1904" i="12"/>
  <c r="DQ2409" i="12"/>
  <c r="CW2409" i="12"/>
  <c r="AE894" i="12"/>
  <c r="U1904" i="12"/>
  <c r="K389" i="12"/>
  <c r="CC2409" i="12"/>
  <c r="BS389" i="12"/>
  <c r="U1399" i="12"/>
  <c r="CM1399" i="12"/>
  <c r="A1904" i="12"/>
  <c r="GI894" i="12"/>
  <c r="GI1904" i="12"/>
  <c r="FY2409" i="12"/>
  <c r="FO1904" i="12"/>
  <c r="DQ1399" i="12"/>
  <c r="FE1399" i="12"/>
  <c r="AY2409" i="12"/>
  <c r="K1399" i="12"/>
  <c r="EK2409" i="12"/>
  <c r="BI2409" i="12"/>
  <c r="EA389" i="12"/>
  <c r="DG1399" i="12"/>
  <c r="EA1399" i="12"/>
  <c r="EU894" i="12"/>
  <c r="FO2409" i="12"/>
  <c r="CW389" i="12"/>
  <c r="BI894" i="12"/>
  <c r="A894" i="12"/>
  <c r="A2409" i="12"/>
  <c r="FE2409" i="12"/>
  <c r="AO1399" i="12"/>
  <c r="CW1904" i="12"/>
  <c r="FE389" i="12"/>
  <c r="GI1399" i="12"/>
  <c r="DG2409" i="12"/>
  <c r="AY894" i="12"/>
  <c r="EA2409" i="12"/>
  <c r="A389" i="12"/>
  <c r="FO894" i="12"/>
  <c r="FY139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BI1905" i="12"/>
  <c r="U1905" i="12"/>
  <c r="AE895" i="12"/>
  <c r="CC1905" i="12"/>
  <c r="DG2410" i="12"/>
  <c r="FO1905" i="12"/>
  <c r="AE1905" i="12"/>
  <c r="FO2410" i="12"/>
  <c r="CM1400" i="12"/>
  <c r="FE895" i="12"/>
  <c r="DQ1905" i="12"/>
  <c r="AY895" i="12"/>
  <c r="CM1905" i="12"/>
  <c r="EK1400" i="12"/>
  <c r="CW1905" i="12"/>
  <c r="CW1400" i="12"/>
  <c r="U1400" i="12"/>
  <c r="A895" i="12"/>
  <c r="DQ1400" i="12"/>
  <c r="BS895" i="12"/>
  <c r="AO1400" i="12"/>
  <c r="BI390" i="12"/>
  <c r="CM390" i="12"/>
  <c r="EA390" i="12"/>
  <c r="DQ390" i="12"/>
  <c r="U895" i="12"/>
  <c r="BI895" i="12"/>
  <c r="FO390" i="12"/>
  <c r="CC1400" i="12"/>
  <c r="DQ2410" i="12"/>
  <c r="FO1400" i="12"/>
  <c r="AE2410" i="12"/>
  <c r="EA2410" i="12"/>
  <c r="CM895" i="12"/>
  <c r="A1400" i="12"/>
  <c r="AO390" i="12"/>
  <c r="CM2410" i="12"/>
  <c r="CC895" i="12"/>
  <c r="AY1905" i="12"/>
  <c r="FY390" i="12"/>
  <c r="FO895" i="12"/>
  <c r="EU1400" i="12"/>
  <c r="FY1400" i="12"/>
  <c r="U390" i="12"/>
  <c r="BI1400" i="12"/>
  <c r="AO1905" i="12"/>
  <c r="DG1905" i="12"/>
  <c r="FE1400" i="12"/>
  <c r="K2410" i="12"/>
  <c r="AY1400" i="12"/>
  <c r="EK2410" i="12"/>
  <c r="DG1400" i="12"/>
  <c r="EA1905" i="12"/>
  <c r="AE1400" i="12"/>
  <c r="U2410" i="12"/>
  <c r="EU1905" i="12"/>
  <c r="EK1905" i="12"/>
  <c r="EA895" i="12"/>
  <c r="AY2410" i="12"/>
  <c r="BS2410" i="12"/>
  <c r="FE1905" i="12"/>
  <c r="BS390" i="12"/>
  <c r="CC390" i="12"/>
  <c r="K895" i="12"/>
  <c r="A2410" i="12"/>
  <c r="AE390" i="12"/>
  <c r="GI1905" i="12"/>
  <c r="CW895" i="12"/>
  <c r="A390" i="12"/>
  <c r="BI2410" i="12"/>
  <c r="EU390" i="12"/>
  <c r="GI1400" i="12"/>
  <c r="GI2410" i="12"/>
  <c r="FY895" i="12"/>
  <c r="GI895" i="12"/>
  <c r="EU2410" i="12"/>
  <c r="AO2410" i="12"/>
  <c r="EK390" i="12"/>
  <c r="K1905" i="12"/>
  <c r="EU895" i="12"/>
  <c r="K1400" i="12"/>
  <c r="EA1400" i="12"/>
  <c r="CC2410" i="12"/>
  <c r="FE2410" i="12"/>
  <c r="CW2410" i="12"/>
  <c r="K390" i="12"/>
  <c r="FY2410" i="12"/>
  <c r="A1905" i="12"/>
  <c r="DQ895" i="12"/>
  <c r="DG390" i="12"/>
  <c r="DG895" i="12"/>
  <c r="CW390" i="12"/>
  <c r="AY390" i="12"/>
  <c r="BS1400" i="12"/>
  <c r="AO895" i="12"/>
  <c r="FE390" i="12"/>
  <c r="FY1905" i="12"/>
  <c r="EK895" i="12"/>
  <c r="BS1905" i="12"/>
  <c r="GI39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GI896" i="12"/>
  <c r="AE1401" i="12"/>
  <c r="CC391" i="12"/>
  <c r="DQ1906" i="12"/>
  <c r="AE1906" i="12"/>
  <c r="DG896" i="12"/>
  <c r="CC896" i="12"/>
  <c r="U391" i="12"/>
  <c r="A2411" i="12"/>
  <c r="U1401" i="12"/>
  <c r="BS391" i="12"/>
  <c r="BI2411" i="12"/>
  <c r="EK2411" i="12"/>
  <c r="EA1906" i="12"/>
  <c r="BI1401" i="12"/>
  <c r="CW1401" i="12"/>
  <c r="AY896" i="12"/>
  <c r="FE1401" i="12"/>
  <c r="U1906" i="12"/>
  <c r="FE1906" i="12"/>
  <c r="CC1906" i="12"/>
  <c r="CW896" i="12"/>
  <c r="A391" i="12"/>
  <c r="U896" i="12"/>
  <c r="DG2411" i="12"/>
  <c r="EA391" i="12"/>
  <c r="AO1906" i="12"/>
  <c r="BS896" i="12"/>
  <c r="EA896" i="12"/>
  <c r="BS2411" i="12"/>
  <c r="EK896" i="12"/>
  <c r="AE896" i="12"/>
  <c r="FY391" i="12"/>
  <c r="K896" i="12"/>
  <c r="K2411" i="12"/>
  <c r="CM896" i="12"/>
  <c r="AO1401" i="12"/>
  <c r="FO1401" i="12"/>
  <c r="FY896" i="12"/>
  <c r="EK1906" i="12"/>
  <c r="DG1401" i="12"/>
  <c r="FO1906" i="12"/>
  <c r="GI2411" i="12"/>
  <c r="A1906" i="12"/>
  <c r="BS1906" i="12"/>
  <c r="CM391" i="12"/>
  <c r="AO896" i="12"/>
  <c r="EU896" i="12"/>
  <c r="FO2411" i="12"/>
  <c r="EK1401" i="12"/>
  <c r="EU2411" i="12"/>
  <c r="CC2411" i="12"/>
  <c r="CW2411" i="12"/>
  <c r="FE2411" i="12"/>
  <c r="BI391" i="12"/>
  <c r="FO896" i="12"/>
  <c r="FY1906" i="12"/>
  <c r="EA1401" i="12"/>
  <c r="AE2411" i="12"/>
  <c r="CM1401" i="12"/>
  <c r="DG391" i="12"/>
  <c r="CW1906" i="12"/>
  <c r="AO2411" i="12"/>
  <c r="GI391" i="12"/>
  <c r="AY1906" i="12"/>
  <c r="DG1906" i="12"/>
  <c r="CM1906" i="12"/>
  <c r="EA2411" i="12"/>
  <c r="AY2411" i="12"/>
  <c r="EU1906" i="12"/>
  <c r="GI1906" i="12"/>
  <c r="FE391" i="12"/>
  <c r="FY1401" i="12"/>
  <c r="FO391" i="12"/>
  <c r="K1401" i="12"/>
  <c r="AE391" i="12"/>
  <c r="AY1401" i="12"/>
  <c r="CM2411" i="12"/>
  <c r="EU391" i="12"/>
  <c r="U2411" i="12"/>
  <c r="DQ896" i="12"/>
  <c r="AO391" i="12"/>
  <c r="DQ391" i="12"/>
  <c r="BS1401" i="12"/>
  <c r="K1906" i="12"/>
  <c r="DQ1401" i="12"/>
  <c r="CC1401" i="12"/>
  <c r="BI1906" i="12"/>
  <c r="CW391" i="12"/>
  <c r="BI896" i="12"/>
  <c r="DQ2411" i="12"/>
  <c r="EK391" i="12"/>
  <c r="GI1401" i="12"/>
  <c r="FE896" i="12"/>
  <c r="FY2411" i="12"/>
  <c r="A896" i="12"/>
  <c r="K391" i="12"/>
  <c r="A1401" i="12"/>
  <c r="EU1401" i="12"/>
  <c r="AY39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GI897" i="12"/>
  <c r="CW2412" i="12"/>
  <c r="BS897" i="12"/>
  <c r="U1907" i="12"/>
  <c r="FY2412" i="12"/>
  <c r="CM897" i="12"/>
  <c r="FE897" i="12"/>
  <c r="GI1402" i="12"/>
  <c r="U392" i="12"/>
  <c r="EK1402" i="12"/>
  <c r="CM1402" i="12"/>
  <c r="BS1402" i="12"/>
  <c r="A1907" i="12"/>
  <c r="GI392" i="12"/>
  <c r="DQ897" i="12"/>
  <c r="FY1907" i="12"/>
  <c r="GI1907" i="12"/>
  <c r="AO1907" i="12"/>
  <c r="AY897" i="12"/>
  <c r="BS1907" i="12"/>
  <c r="FE2412" i="12"/>
  <c r="A897" i="12"/>
  <c r="FO2412" i="12"/>
  <c r="AE897" i="12"/>
  <c r="AO897" i="12"/>
  <c r="AY1402" i="12"/>
  <c r="AY1907" i="12"/>
  <c r="DQ1402" i="12"/>
  <c r="CW897" i="12"/>
  <c r="K2412" i="12"/>
  <c r="EK2412" i="12"/>
  <c r="CW392" i="12"/>
  <c r="FY392" i="12"/>
  <c r="CC392" i="12"/>
  <c r="EU1907" i="12"/>
  <c r="DG1402" i="12"/>
  <c r="A392" i="12"/>
  <c r="FO1402" i="12"/>
  <c r="DQ2412" i="12"/>
  <c r="EU392" i="12"/>
  <c r="EK392" i="12"/>
  <c r="EU897" i="12"/>
  <c r="CC897" i="12"/>
  <c r="DG897" i="12"/>
  <c r="DG2412" i="12"/>
  <c r="K1402" i="12"/>
  <c r="BI1402" i="12"/>
  <c r="FY1402" i="12"/>
  <c r="EU1402" i="12"/>
  <c r="AE1402" i="12"/>
  <c r="FO1907" i="12"/>
  <c r="EK897" i="12"/>
  <c r="BI392" i="12"/>
  <c r="EU2412" i="12"/>
  <c r="CC1402" i="12"/>
  <c r="EA392" i="12"/>
  <c r="AO1402" i="12"/>
  <c r="K392" i="12"/>
  <c r="BI897" i="12"/>
  <c r="K1907" i="12"/>
  <c r="CM1907" i="12"/>
  <c r="CC1907" i="12"/>
  <c r="CC2412" i="12"/>
  <c r="AE1907" i="12"/>
  <c r="AE2412" i="12"/>
  <c r="BS2412" i="12"/>
  <c r="DG392" i="12"/>
  <c r="EK1907" i="12"/>
  <c r="DQ1907" i="12"/>
  <c r="EA2412" i="12"/>
  <c r="EA1907" i="12"/>
  <c r="DG1907" i="12"/>
  <c r="FO392" i="12"/>
  <c r="K897" i="12"/>
  <c r="AY2412" i="12"/>
  <c r="CM2412" i="12"/>
  <c r="FE1402" i="12"/>
  <c r="A1402" i="12"/>
  <c r="FE392" i="12"/>
  <c r="AY392" i="12"/>
  <c r="FO897" i="12"/>
  <c r="GI2412" i="12"/>
  <c r="EA1402" i="12"/>
  <c r="BI2412" i="12"/>
  <c r="U1402" i="12"/>
  <c r="EA897" i="12"/>
  <c r="U897" i="12"/>
  <c r="BS392" i="12"/>
  <c r="FY897" i="12"/>
  <c r="DQ392" i="12"/>
  <c r="BI1907" i="12"/>
  <c r="A2412" i="12"/>
  <c r="CM392" i="12"/>
  <c r="CW1907" i="12"/>
  <c r="AO392" i="12"/>
  <c r="AO2412" i="12"/>
  <c r="AE392" i="12"/>
  <c r="CW1402" i="12"/>
  <c r="U2412" i="12"/>
  <c r="FE1907"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DG1908" i="12"/>
  <c r="BS393" i="12"/>
  <c r="DQ1403" i="12"/>
  <c r="A898" i="12"/>
  <c r="U898" i="12"/>
  <c r="EU393" i="12"/>
  <c r="BS1403" i="12"/>
  <c r="BI898" i="12"/>
  <c r="EK1403" i="12"/>
  <c r="K898" i="12"/>
  <c r="AE1403" i="12"/>
  <c r="K1403" i="12"/>
  <c r="DQ2413" i="12"/>
  <c r="U1403" i="12"/>
  <c r="GI1908" i="12"/>
  <c r="AO393" i="12"/>
  <c r="FE1403" i="12"/>
  <c r="A2413" i="12"/>
  <c r="BS898" i="12"/>
  <c r="K2413" i="12"/>
  <c r="CW1908" i="12"/>
  <c r="EU1403" i="12"/>
  <c r="DQ393" i="12"/>
  <c r="EU2413" i="12"/>
  <c r="CW2413" i="12"/>
  <c r="EK1908" i="12"/>
  <c r="FO393" i="12"/>
  <c r="FE1908" i="12"/>
  <c r="K1908" i="12"/>
  <c r="A393" i="12"/>
  <c r="EA2413" i="12"/>
  <c r="BS1908" i="12"/>
  <c r="A1403" i="12"/>
  <c r="AY393" i="12"/>
  <c r="FO1403" i="12"/>
  <c r="DG898" i="12"/>
  <c r="AO898" i="12"/>
  <c r="GI1403" i="12"/>
  <c r="FO2413" i="12"/>
  <c r="CC898" i="12"/>
  <c r="AE898" i="12"/>
  <c r="EA898" i="12"/>
  <c r="EU898" i="12"/>
  <c r="FY1908" i="12"/>
  <c r="K393" i="12"/>
  <c r="CM898" i="12"/>
  <c r="FY393" i="12"/>
  <c r="CC2413" i="12"/>
  <c r="AY898" i="12"/>
  <c r="CW1403" i="12"/>
  <c r="BI393" i="12"/>
  <c r="GI393" i="12"/>
  <c r="AO1403" i="12"/>
  <c r="BS2413" i="12"/>
  <c r="AE1908" i="12"/>
  <c r="U393" i="12"/>
  <c r="DG1403" i="12"/>
  <c r="BI1403" i="12"/>
  <c r="FY898" i="12"/>
  <c r="DQ1908" i="12"/>
  <c r="CM1403" i="12"/>
  <c r="BI2413" i="12"/>
  <c r="CW898" i="12"/>
  <c r="CC393" i="12"/>
  <c r="CM2413" i="12"/>
  <c r="DG2413" i="12"/>
  <c r="U2413" i="12"/>
  <c r="FE393" i="12"/>
  <c r="CM1908" i="12"/>
  <c r="FO1908" i="12"/>
  <c r="AY1908" i="12"/>
  <c r="AY1403" i="12"/>
  <c r="EA1908" i="12"/>
  <c r="DG393" i="12"/>
  <c r="AY2413" i="12"/>
  <c r="CC1908" i="12"/>
  <c r="AO1908" i="12"/>
  <c r="AE393" i="12"/>
  <c r="CM393" i="12"/>
  <c r="EK2413" i="12"/>
  <c r="BI1908" i="12"/>
  <c r="EA1403" i="12"/>
  <c r="FE898" i="12"/>
  <c r="FE2413" i="12"/>
  <c r="GI898" i="12"/>
  <c r="CW393" i="12"/>
  <c r="CC1403" i="12"/>
  <c r="FO898" i="12"/>
  <c r="EU1908" i="12"/>
  <c r="EK393" i="12"/>
  <c r="EA393" i="12"/>
  <c r="EK898" i="12"/>
  <c r="DQ898" i="12"/>
  <c r="FY1403" i="12"/>
  <c r="FY2413" i="12"/>
  <c r="A1908" i="12"/>
  <c r="AE2413" i="12"/>
  <c r="AO2413" i="12"/>
  <c r="GI2413" i="12"/>
  <c r="U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AE1404" i="12"/>
  <c r="CC899" i="12"/>
  <c r="BS1404" i="12"/>
  <c r="DQ899" i="12"/>
  <c r="CM2414" i="12"/>
  <c r="DQ1404" i="12"/>
  <c r="AE899" i="12"/>
  <c r="A1909" i="12"/>
  <c r="FY1404" i="12"/>
  <c r="DG899" i="12"/>
  <c r="BI1404" i="12"/>
  <c r="CW1404" i="12"/>
  <c r="GI1909" i="12"/>
  <c r="AY394" i="12"/>
  <c r="AE2414" i="12"/>
  <c r="FE1404" i="12"/>
  <c r="DQ1909" i="12"/>
  <c r="EA394" i="12"/>
  <c r="BS1909" i="12"/>
  <c r="FO2414" i="12"/>
  <c r="BS899" i="12"/>
  <c r="BS394" i="12"/>
  <c r="FE899" i="12"/>
  <c r="DQ2414" i="12"/>
  <c r="FE1909" i="12"/>
  <c r="EA1404" i="12"/>
  <c r="AY1909" i="12"/>
  <c r="CW2414" i="12"/>
  <c r="AO1909" i="12"/>
  <c r="K1909" i="12"/>
  <c r="FY1909" i="12"/>
  <c r="FY394" i="12"/>
  <c r="CC394" i="12"/>
  <c r="AY899" i="12"/>
  <c r="AO1404" i="12"/>
  <c r="FO899" i="12"/>
  <c r="CM1909" i="12"/>
  <c r="FY2414" i="12"/>
  <c r="A1404" i="12"/>
  <c r="FE2414" i="12"/>
  <c r="A394" i="12"/>
  <c r="K899" i="12"/>
  <c r="EA2414" i="12"/>
  <c r="EU1909" i="12"/>
  <c r="EU1404" i="12"/>
  <c r="EK2414" i="12"/>
  <c r="EK394" i="12"/>
  <c r="GI394" i="12"/>
  <c r="A2414" i="12"/>
  <c r="AO899" i="12"/>
  <c r="CC1404" i="12"/>
  <c r="U1909" i="12"/>
  <c r="DG394" i="12"/>
  <c r="AE394" i="12"/>
  <c r="FO1404" i="12"/>
  <c r="BI899" i="12"/>
  <c r="CC2414" i="12"/>
  <c r="EA899" i="12"/>
  <c r="EK899" i="12"/>
  <c r="BI394" i="12"/>
  <c r="BI2414" i="12"/>
  <c r="AE1909" i="12"/>
  <c r="DG1404" i="12"/>
  <c r="GI899" i="12"/>
  <c r="U2414" i="12"/>
  <c r="CM394" i="12"/>
  <c r="CW394" i="12"/>
  <c r="BS2414" i="12"/>
  <c r="U394" i="12"/>
  <c r="CM899" i="12"/>
  <c r="U1404" i="12"/>
  <c r="U899" i="12"/>
  <c r="FY899" i="12"/>
  <c r="CM1404" i="12"/>
  <c r="EU2414" i="12"/>
  <c r="GI2414" i="12"/>
  <c r="EU899" i="12"/>
  <c r="EU394" i="12"/>
  <c r="AO2414" i="12"/>
  <c r="CW1909" i="12"/>
  <c r="K394" i="12"/>
  <c r="DG2414" i="12"/>
  <c r="K1404" i="12"/>
  <c r="EA1909" i="12"/>
  <c r="CW899" i="12"/>
  <c r="AO394" i="12"/>
  <c r="FE394" i="12"/>
  <c r="GI1404" i="12"/>
  <c r="DQ394" i="12"/>
  <c r="A899" i="12"/>
  <c r="BI1909" i="12"/>
  <c r="EK1909" i="12"/>
  <c r="AY1404" i="12"/>
  <c r="DG1909" i="12"/>
  <c r="CC1909" i="12"/>
  <c r="AY2414" i="12"/>
  <c r="EK1404" i="12"/>
  <c r="FO1909" i="12"/>
  <c r="FO394" i="12"/>
  <c r="K241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BS395" i="12"/>
  <c r="AE2415" i="12"/>
  <c r="BI2415" i="12"/>
  <c r="EK2415" i="12"/>
  <c r="DQ900" i="12"/>
  <c r="AO1910" i="12"/>
  <c r="FE900" i="12"/>
  <c r="EK1405" i="12"/>
  <c r="BS2415" i="12"/>
  <c r="BS1910" i="12"/>
  <c r="AY395" i="12"/>
  <c r="DQ395" i="12"/>
  <c r="FY395" i="12"/>
  <c r="AE900" i="12"/>
  <c r="CM1405" i="12"/>
  <c r="FY2415" i="12"/>
  <c r="GI1405" i="12"/>
  <c r="CW1910" i="12"/>
  <c r="DG1405" i="12"/>
  <c r="A395" i="12"/>
  <c r="EA1405" i="12"/>
  <c r="AO395" i="12"/>
  <c r="FO395" i="12"/>
  <c r="GI1910" i="12"/>
  <c r="U900" i="12"/>
  <c r="EA2415" i="12"/>
  <c r="CC900" i="12"/>
  <c r="CM900" i="12"/>
  <c r="BI1910" i="12"/>
  <c r="CC395" i="12"/>
  <c r="CC1405" i="12"/>
  <c r="K1910" i="12"/>
  <c r="FO1910" i="12"/>
  <c r="CW395" i="12"/>
  <c r="EU1910" i="12"/>
  <c r="FO900" i="12"/>
  <c r="FY1910" i="12"/>
  <c r="EA900" i="12"/>
  <c r="EU900" i="12"/>
  <c r="AO1405" i="12"/>
  <c r="DQ1405" i="12"/>
  <c r="U2415" i="12"/>
  <c r="EU2415" i="12"/>
  <c r="U1910" i="12"/>
  <c r="CM395" i="12"/>
  <c r="K900" i="12"/>
  <c r="DG395" i="12"/>
  <c r="BI1405" i="12"/>
  <c r="FO2415" i="12"/>
  <c r="GI395" i="12"/>
  <c r="DQ1910" i="12"/>
  <c r="AY900" i="12"/>
  <c r="K1405" i="12"/>
  <c r="AE1910" i="12"/>
  <c r="BI900" i="12"/>
  <c r="BS900" i="12"/>
  <c r="CM1910" i="12"/>
  <c r="FE2415" i="12"/>
  <c r="BI395" i="12"/>
  <c r="DQ2415" i="12"/>
  <c r="CC1910" i="12"/>
  <c r="FE395" i="12"/>
  <c r="A1910" i="12"/>
  <c r="GI900" i="12"/>
  <c r="EK1910" i="12"/>
  <c r="FE1405" i="12"/>
  <c r="CM2415" i="12"/>
  <c r="EA1910" i="12"/>
  <c r="GI2415" i="12"/>
  <c r="CW900" i="12"/>
  <c r="AE1405" i="12"/>
  <c r="FY900" i="12"/>
  <c r="A900" i="12"/>
  <c r="CW1405" i="12"/>
  <c r="U1405" i="12"/>
  <c r="U395" i="12"/>
  <c r="AY1910" i="12"/>
  <c r="CC2415" i="12"/>
  <c r="EK395" i="12"/>
  <c r="FY1405" i="12"/>
  <c r="BS1405" i="12"/>
  <c r="DG900" i="12"/>
  <c r="AE395" i="12"/>
  <c r="FO1405" i="12"/>
  <c r="DG1910" i="12"/>
  <c r="AY1405" i="12"/>
  <c r="A1405" i="12"/>
  <c r="AY2415" i="12"/>
  <c r="EK900" i="12"/>
  <c r="EA395" i="12"/>
  <c r="CW2415" i="12"/>
  <c r="K2415" i="12"/>
  <c r="K395" i="12"/>
  <c r="EU395" i="12"/>
  <c r="AO900" i="12"/>
  <c r="FE1910" i="12"/>
  <c r="DG2415" i="12"/>
  <c r="A2415" i="12"/>
  <c r="AO2415" i="12"/>
  <c r="EU140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DG1911" i="12"/>
  <c r="CC396" i="12"/>
  <c r="DG2416" i="12"/>
  <c r="DQ901" i="12"/>
  <c r="AE396" i="12"/>
  <c r="EA396" i="12"/>
  <c r="BS1911" i="12"/>
  <c r="FO1911" i="12"/>
  <c r="DG396" i="12"/>
  <c r="GI1406" i="12"/>
  <c r="FO1406" i="12"/>
  <c r="EK901" i="12"/>
  <c r="A2416" i="12"/>
  <c r="CW901" i="12"/>
  <c r="AY1911" i="12"/>
  <c r="K396" i="12"/>
  <c r="GI1911" i="12"/>
  <c r="U901" i="12"/>
  <c r="CC1911" i="12"/>
  <c r="CW396" i="12"/>
  <c r="AE1406" i="12"/>
  <c r="EU1911" i="12"/>
  <c r="EU1406" i="12"/>
  <c r="EA901" i="12"/>
  <c r="CC901" i="12"/>
  <c r="CC1406" i="12"/>
  <c r="K1911" i="12"/>
  <c r="DQ1911" i="12"/>
  <c r="K1406" i="12"/>
  <c r="CM2416" i="12"/>
  <c r="AO1406" i="12"/>
  <c r="FE2416" i="12"/>
  <c r="FY901" i="12"/>
  <c r="FY1911" i="12"/>
  <c r="BI1406" i="12"/>
  <c r="CW2416" i="12"/>
  <c r="FY1406" i="12"/>
  <c r="DQ396" i="12"/>
  <c r="CW1406" i="12"/>
  <c r="DQ1406" i="12"/>
  <c r="AE1911" i="12"/>
  <c r="AE901" i="12"/>
  <c r="EA1911" i="12"/>
  <c r="EA1406" i="12"/>
  <c r="FY396" i="12"/>
  <c r="GI901" i="12"/>
  <c r="A1911" i="12"/>
  <c r="AY396" i="12"/>
  <c r="BI901" i="12"/>
  <c r="A901" i="12"/>
  <c r="BS2416" i="12"/>
  <c r="U1911" i="12"/>
  <c r="AO2416" i="12"/>
  <c r="DQ2416" i="12"/>
  <c r="GI2416" i="12"/>
  <c r="FE901" i="12"/>
  <c r="EU901" i="12"/>
  <c r="CM396" i="12"/>
  <c r="CM1911" i="12"/>
  <c r="BS1406" i="12"/>
  <c r="DG1406" i="12"/>
  <c r="BI1911" i="12"/>
  <c r="EU2416" i="12"/>
  <c r="FO2416" i="12"/>
  <c r="K2416" i="12"/>
  <c r="EK1406" i="12"/>
  <c r="EK1911" i="12"/>
  <c r="EK396" i="12"/>
  <c r="K901" i="12"/>
  <c r="BI396" i="12"/>
  <c r="BS396" i="12"/>
  <c r="EU396" i="12"/>
  <c r="BS901" i="12"/>
  <c r="BI2416" i="12"/>
  <c r="EA2416" i="12"/>
  <c r="GI396" i="12"/>
  <c r="FO901" i="12"/>
  <c r="CC2416" i="12"/>
  <c r="CW1911" i="12"/>
  <c r="FO396" i="12"/>
  <c r="AO1911" i="12"/>
  <c r="A1406" i="12"/>
  <c r="AE2416" i="12"/>
  <c r="U396" i="12"/>
  <c r="FE1406" i="12"/>
  <c r="AY1406" i="12"/>
  <c r="AO396" i="12"/>
  <c r="FY2416" i="12"/>
  <c r="DG901" i="12"/>
  <c r="AO901" i="12"/>
  <c r="FE1911" i="12"/>
  <c r="CM1406" i="12"/>
  <c r="A396" i="12"/>
  <c r="FE396" i="12"/>
  <c r="U1406" i="12"/>
  <c r="CM901" i="12"/>
  <c r="U2416" i="12"/>
  <c r="AY2416" i="12"/>
  <c r="EK2416" i="12"/>
  <c r="AY901"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EA902" i="12"/>
  <c r="K1912" i="12"/>
  <c r="CC2417" i="12"/>
  <c r="GI2417" i="12"/>
  <c r="CW1912" i="12"/>
  <c r="CM902" i="12"/>
  <c r="AE902" i="12"/>
  <c r="K397" i="12"/>
  <c r="CW2417" i="12"/>
  <c r="DG397" i="12"/>
  <c r="U902" i="12"/>
  <c r="AY1407" i="12"/>
  <c r="FY1407" i="12"/>
  <c r="GI902" i="12"/>
  <c r="DQ397" i="12"/>
  <c r="EK2417" i="12"/>
  <c r="FO397" i="12"/>
  <c r="AO902" i="12"/>
  <c r="FE397" i="12"/>
  <c r="K902" i="12"/>
  <c r="AY902" i="12"/>
  <c r="A1407" i="12"/>
  <c r="EU902" i="12"/>
  <c r="AE1912" i="12"/>
  <c r="FE1407" i="12"/>
  <c r="EA2417" i="12"/>
  <c r="U1407" i="12"/>
  <c r="DG902" i="12"/>
  <c r="BI1407" i="12"/>
  <c r="BS397" i="12"/>
  <c r="CM1912" i="12"/>
  <c r="EU2417" i="12"/>
  <c r="FY2417" i="12"/>
  <c r="EK397" i="12"/>
  <c r="DQ1407" i="12"/>
  <c r="A902" i="12"/>
  <c r="EK1407" i="12"/>
  <c r="GI397" i="12"/>
  <c r="FE2417" i="12"/>
  <c r="FO902" i="12"/>
  <c r="AY397" i="12"/>
  <c r="BI2417" i="12"/>
  <c r="AO2417" i="12"/>
  <c r="FO1912" i="12"/>
  <c r="CC902" i="12"/>
  <c r="FE902" i="12"/>
  <c r="BS1407" i="12"/>
  <c r="BI902" i="12"/>
  <c r="EU1407" i="12"/>
  <c r="BS902" i="12"/>
  <c r="A397" i="12"/>
  <c r="CC1912" i="12"/>
  <c r="EU397" i="12"/>
  <c r="CC1407" i="12"/>
  <c r="GI1912" i="12"/>
  <c r="BI397" i="12"/>
  <c r="AY2417" i="12"/>
  <c r="AY1912" i="12"/>
  <c r="FY902" i="12"/>
  <c r="BS1912" i="12"/>
  <c r="AO397" i="12"/>
  <c r="FE1912" i="12"/>
  <c r="DQ1912" i="12"/>
  <c r="EK902" i="12"/>
  <c r="AE397" i="12"/>
  <c r="CW1407" i="12"/>
  <c r="CM2417" i="12"/>
  <c r="FY397" i="12"/>
  <c r="EA397" i="12"/>
  <c r="DQ2417" i="12"/>
  <c r="EK1912" i="12"/>
  <c r="BI1912" i="12"/>
  <c r="EA1407" i="12"/>
  <c r="CM397" i="12"/>
  <c r="FY1912" i="12"/>
  <c r="CC397" i="12"/>
  <c r="DG2417" i="12"/>
  <c r="CW902" i="12"/>
  <c r="AO1407" i="12"/>
  <c r="GI1407" i="12"/>
  <c r="DG1407" i="12"/>
  <c r="CM1407" i="12"/>
  <c r="A2417" i="12"/>
  <c r="BS2417" i="12"/>
  <c r="U2417" i="12"/>
  <c r="EU1912" i="12"/>
  <c r="EA1912" i="12"/>
  <c r="AE2417" i="12"/>
  <c r="CW397" i="12"/>
  <c r="K1407" i="12"/>
  <c r="K2417" i="12"/>
  <c r="AO1912" i="12"/>
  <c r="U397" i="12"/>
  <c r="U1912" i="12"/>
  <c r="FO1407" i="12"/>
  <c r="FO2417" i="12"/>
  <c r="DQ902" i="12"/>
  <c r="AE1407" i="12"/>
  <c r="A1912" i="12"/>
  <c r="DG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U2418" i="12"/>
  <c r="FO1408" i="12"/>
  <c r="DG2418" i="12"/>
  <c r="AE398" i="12"/>
  <c r="EK2418" i="12"/>
  <c r="K2418" i="12"/>
  <c r="U398" i="12"/>
  <c r="EK903" i="12"/>
  <c r="CW1408" i="12"/>
  <c r="CC1913" i="12"/>
  <c r="CM398" i="12"/>
  <c r="K903" i="12"/>
  <c r="GI1913" i="12"/>
  <c r="EU1913" i="12"/>
  <c r="EK1408" i="12"/>
  <c r="FE1913" i="12"/>
  <c r="AO1408" i="12"/>
  <c r="BI398" i="12"/>
  <c r="EA1408" i="12"/>
  <c r="FY398" i="12"/>
  <c r="K1408" i="12"/>
  <c r="A1913" i="12"/>
  <c r="CW398" i="12"/>
  <c r="BS1408" i="12"/>
  <c r="U903" i="12"/>
  <c r="CW903" i="12"/>
  <c r="U1408" i="12"/>
  <c r="FE2418" i="12"/>
  <c r="CM903" i="12"/>
  <c r="FE903" i="12"/>
  <c r="AY1913" i="12"/>
  <c r="AE903" i="12"/>
  <c r="DG398" i="12"/>
  <c r="CC1408" i="12"/>
  <c r="AY903" i="12"/>
  <c r="K1913" i="12"/>
  <c r="DQ1913" i="12"/>
  <c r="EA398" i="12"/>
  <c r="EA903" i="12"/>
  <c r="FO2418" i="12"/>
  <c r="AY398" i="12"/>
  <c r="AO1913" i="12"/>
  <c r="K398" i="12"/>
  <c r="FO398" i="12"/>
  <c r="GI903" i="12"/>
  <c r="DG1408" i="12"/>
  <c r="CW1913" i="12"/>
  <c r="BS903" i="12"/>
  <c r="CC398" i="12"/>
  <c r="FY2418" i="12"/>
  <c r="BS1913" i="12"/>
  <c r="CM1913" i="12"/>
  <c r="BI1408" i="12"/>
  <c r="U1913" i="12"/>
  <c r="FY1913" i="12"/>
  <c r="AE2418" i="12"/>
  <c r="A1408" i="12"/>
  <c r="CC903" i="12"/>
  <c r="EK1913" i="12"/>
  <c r="FE398" i="12"/>
  <c r="GI398" i="12"/>
  <c r="BS398" i="12"/>
  <c r="A398" i="12"/>
  <c r="BI2418" i="12"/>
  <c r="EA2418" i="12"/>
  <c r="A903" i="12"/>
  <c r="AO903" i="12"/>
  <c r="DG1913" i="12"/>
  <c r="EA1913" i="12"/>
  <c r="FY903" i="12"/>
  <c r="CM1408" i="12"/>
  <c r="BI903" i="12"/>
  <c r="DQ2418" i="12"/>
  <c r="AO2418" i="12"/>
  <c r="FO903" i="12"/>
  <c r="AO398" i="12"/>
  <c r="EU903" i="12"/>
  <c r="EU2418" i="12"/>
  <c r="A2418" i="12"/>
  <c r="BS2418" i="12"/>
  <c r="AE1408" i="12"/>
  <c r="FY1408" i="12"/>
  <c r="AE1913" i="12"/>
  <c r="GI2418" i="12"/>
  <c r="AY1408" i="12"/>
  <c r="EK398" i="12"/>
  <c r="BI1913" i="12"/>
  <c r="AY2418" i="12"/>
  <c r="FE1408" i="12"/>
  <c r="DG903" i="12"/>
  <c r="DQ398" i="12"/>
  <c r="DQ903" i="12"/>
  <c r="FO1913" i="12"/>
  <c r="GI1408" i="12"/>
  <c r="EU398" i="12"/>
  <c r="CM2418" i="12"/>
  <c r="CC2418" i="12"/>
  <c r="CW2418" i="12"/>
  <c r="EU1408" i="12"/>
  <c r="DQ140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CW1409" i="12"/>
  <c r="GI1914" i="12"/>
  <c r="FY2419" i="12"/>
  <c r="EU1914" i="12"/>
  <c r="DQ1914" i="12"/>
  <c r="BI399" i="12"/>
  <c r="GI399" i="12"/>
  <c r="CC904" i="12"/>
  <c r="EA2419" i="12"/>
  <c r="DG1409" i="12"/>
  <c r="FE904" i="12"/>
  <c r="EK904" i="12"/>
  <c r="DG399" i="12"/>
  <c r="FE2419" i="12"/>
  <c r="EU399" i="12"/>
  <c r="FE1914" i="12"/>
  <c r="AE2419" i="12"/>
  <c r="BS1409" i="12"/>
  <c r="CC1409" i="12"/>
  <c r="A399" i="12"/>
  <c r="EU904" i="12"/>
  <c r="BS399" i="12"/>
  <c r="FO2419" i="12"/>
  <c r="CW2419" i="12"/>
  <c r="AO399" i="12"/>
  <c r="GI1409" i="12"/>
  <c r="DQ904" i="12"/>
  <c r="AE399" i="12"/>
  <c r="BS2419" i="12"/>
  <c r="AY1914" i="12"/>
  <c r="CM904" i="12"/>
  <c r="BI2419" i="12"/>
  <c r="FO904" i="12"/>
  <c r="U399" i="12"/>
  <c r="BI904" i="12"/>
  <c r="EK1914" i="12"/>
  <c r="U1914" i="12"/>
  <c r="CM399" i="12"/>
  <c r="DQ2419" i="12"/>
  <c r="A1914" i="12"/>
  <c r="AO2419" i="12"/>
  <c r="FY904" i="12"/>
  <c r="CC1914" i="12"/>
  <c r="EK2419" i="12"/>
  <c r="BI1409" i="12"/>
  <c r="AO904" i="12"/>
  <c r="CM1914" i="12"/>
  <c r="EU1409" i="12"/>
  <c r="DQ399" i="12"/>
  <c r="BS904" i="12"/>
  <c r="FY1409" i="12"/>
  <c r="EA399" i="12"/>
  <c r="AY2419" i="12"/>
  <c r="AY904" i="12"/>
  <c r="A904" i="12"/>
  <c r="DG1914" i="12"/>
  <c r="A2419" i="12"/>
  <c r="U1409" i="12"/>
  <c r="AE1914" i="12"/>
  <c r="EA904" i="12"/>
  <c r="K2419" i="12"/>
  <c r="U904" i="12"/>
  <c r="AE904" i="12"/>
  <c r="GI2419" i="12"/>
  <c r="EK399" i="12"/>
  <c r="K1914" i="12"/>
  <c r="EA1914" i="12"/>
  <c r="FO1409" i="12"/>
  <c r="AE1409" i="12"/>
  <c r="K904" i="12"/>
  <c r="BS1914" i="12"/>
  <c r="FO399" i="12"/>
  <c r="CM2419" i="12"/>
  <c r="EK1409" i="12"/>
  <c r="EA1409" i="12"/>
  <c r="EU2419" i="12"/>
  <c r="U2419" i="12"/>
  <c r="AO1409" i="12"/>
  <c r="AY399" i="12"/>
  <c r="CW399" i="12"/>
  <c r="FO1914" i="12"/>
  <c r="AY1409" i="12"/>
  <c r="FE399" i="12"/>
  <c r="DG904" i="12"/>
  <c r="DQ1409" i="12"/>
  <c r="BI1914" i="12"/>
  <c r="CC399" i="12"/>
  <c r="K399" i="12"/>
  <c r="K1409" i="12"/>
  <c r="CW1914" i="12"/>
  <c r="CC2419" i="12"/>
  <c r="FY399" i="12"/>
  <c r="GI904" i="12"/>
  <c r="CM1409" i="12"/>
  <c r="CW904" i="12"/>
  <c r="A1409" i="12"/>
  <c r="FY1914" i="12"/>
  <c r="DG2419" i="12"/>
  <c r="AO1914" i="12"/>
  <c r="FE140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A905" i="12"/>
  <c r="AO1410" i="12"/>
  <c r="U1915" i="12"/>
  <c r="CC400" i="12"/>
  <c r="GI2420" i="12"/>
  <c r="BI905" i="12"/>
  <c r="AY905" i="12"/>
  <c r="FO400" i="12"/>
  <c r="DG1410" i="12"/>
  <c r="GI1410" i="12"/>
  <c r="AE1915" i="12"/>
  <c r="U905" i="12"/>
  <c r="AE2420" i="12"/>
  <c r="CM1410" i="12"/>
  <c r="U1410" i="12"/>
  <c r="AO1915" i="12"/>
  <c r="BI1410" i="12"/>
  <c r="U400" i="12"/>
  <c r="FE400" i="12"/>
  <c r="FY400" i="12"/>
  <c r="FO1410" i="12"/>
  <c r="BS905" i="12"/>
  <c r="K1410" i="12"/>
  <c r="EU1915" i="12"/>
  <c r="GI400" i="12"/>
  <c r="FO2420" i="12"/>
  <c r="FE1915" i="12"/>
  <c r="EA1410" i="12"/>
  <c r="CM400" i="12"/>
  <c r="BS1410" i="12"/>
  <c r="DQ1915" i="12"/>
  <c r="U2420" i="12"/>
  <c r="CM905" i="12"/>
  <c r="K1915" i="12"/>
  <c r="FY905" i="12"/>
  <c r="EU2420" i="12"/>
  <c r="DQ905" i="12"/>
  <c r="CW400" i="12"/>
  <c r="FO1915" i="12"/>
  <c r="DG1915" i="12"/>
  <c r="EK400" i="12"/>
  <c r="CW2420" i="12"/>
  <c r="A1915" i="12"/>
  <c r="CM2420" i="12"/>
  <c r="DQ400" i="12"/>
  <c r="DG2420" i="12"/>
  <c r="FE2420" i="12"/>
  <c r="AO905" i="12"/>
  <c r="K905" i="12"/>
  <c r="A1410" i="12"/>
  <c r="DQ1410" i="12"/>
  <c r="AY1915" i="12"/>
  <c r="EU905" i="12"/>
  <c r="EK905" i="12"/>
  <c r="BS2420" i="12"/>
  <c r="EA2420" i="12"/>
  <c r="FY1915" i="12"/>
  <c r="EA400" i="12"/>
  <c r="BI400" i="12"/>
  <c r="CC1915" i="12"/>
  <c r="EK1915" i="12"/>
  <c r="DG905" i="12"/>
  <c r="CW1410" i="12"/>
  <c r="AO400" i="12"/>
  <c r="GI905" i="12"/>
  <c r="CW1915" i="12"/>
  <c r="FE905" i="12"/>
  <c r="DQ2420" i="12"/>
  <c r="BI2420" i="12"/>
  <c r="AY2420" i="12"/>
  <c r="CM1915" i="12"/>
  <c r="FY1410" i="12"/>
  <c r="EK1410" i="12"/>
  <c r="K2420" i="12"/>
  <c r="BS1915" i="12"/>
  <c r="AO2420" i="12"/>
  <c r="EU1410" i="12"/>
  <c r="FY2420" i="12"/>
  <c r="A400" i="12"/>
  <c r="CW905" i="12"/>
  <c r="EK2420" i="12"/>
  <c r="A2420" i="12"/>
  <c r="BI1915" i="12"/>
  <c r="AY400" i="12"/>
  <c r="BS400" i="12"/>
  <c r="CC2420" i="12"/>
  <c r="K400" i="12"/>
  <c r="CC905" i="12"/>
  <c r="EA905" i="12"/>
  <c r="FO905" i="12"/>
  <c r="AE400" i="12"/>
  <c r="FE1410" i="12"/>
  <c r="EA1915" i="12"/>
  <c r="CC1410" i="12"/>
  <c r="AY1410" i="12"/>
  <c r="EU400" i="12"/>
  <c r="AE1410" i="12"/>
  <c r="GI1915" i="12"/>
  <c r="AE905" i="12"/>
  <c r="DG40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BS1916" i="12"/>
  <c r="CC401" i="12"/>
  <c r="EA1916" i="12"/>
  <c r="FY401" i="12"/>
  <c r="CM1916" i="12"/>
  <c r="AE1916" i="12"/>
  <c r="BS1411" i="12"/>
  <c r="EU1411" i="12"/>
  <c r="CM906" i="12"/>
  <c r="FO906" i="12"/>
  <c r="A2421" i="12"/>
  <c r="U401" i="12"/>
  <c r="AO1916" i="12"/>
  <c r="FO2421" i="12"/>
  <c r="CW906" i="12"/>
  <c r="AE906" i="12"/>
  <c r="DQ906" i="12"/>
  <c r="EA2421" i="12"/>
  <c r="CM401" i="12"/>
  <c r="DG906" i="12"/>
  <c r="K1411" i="12"/>
  <c r="CC2421" i="12"/>
  <c r="K906" i="12"/>
  <c r="CM2421" i="12"/>
  <c r="AE401" i="12"/>
  <c r="U906" i="12"/>
  <c r="DQ2421" i="12"/>
  <c r="EU401" i="12"/>
  <c r="BI906" i="12"/>
  <c r="GI1916" i="12"/>
  <c r="BI2421" i="12"/>
  <c r="EA906" i="12"/>
  <c r="EU2421" i="12"/>
  <c r="EK1916" i="12"/>
  <c r="EK2421" i="12"/>
  <c r="EA401" i="12"/>
  <c r="CW401" i="12"/>
  <c r="BI401" i="12"/>
  <c r="FY1411" i="12"/>
  <c r="K401" i="12"/>
  <c r="A1916" i="12"/>
  <c r="FY2421" i="12"/>
  <c r="AY1411" i="12"/>
  <c r="GI906" i="12"/>
  <c r="DG401" i="12"/>
  <c r="GI2421" i="12"/>
  <c r="BS906" i="12"/>
  <c r="AE2421" i="12"/>
  <c r="FE906" i="12"/>
  <c r="AY906" i="12"/>
  <c r="CM1411" i="12"/>
  <c r="FE1916" i="12"/>
  <c r="AO401" i="12"/>
  <c r="DQ1916" i="12"/>
  <c r="AO2421" i="12"/>
  <c r="FE2421" i="12"/>
  <c r="GI401" i="12"/>
  <c r="CW2421" i="12"/>
  <c r="AY401" i="12"/>
  <c r="FE401" i="12"/>
  <c r="A906" i="12"/>
  <c r="CC1916" i="12"/>
  <c r="FE1411" i="12"/>
  <c r="K1916" i="12"/>
  <c r="BI1411" i="12"/>
  <c r="AY1916" i="12"/>
  <c r="DQ1411" i="12"/>
  <c r="EU1916" i="12"/>
  <c r="CC906" i="12"/>
  <c r="BS401" i="12"/>
  <c r="FO1411" i="12"/>
  <c r="EK401" i="12"/>
  <c r="EU906" i="12"/>
  <c r="DG2421" i="12"/>
  <c r="A1411" i="12"/>
  <c r="DG1916" i="12"/>
  <c r="AO906" i="12"/>
  <c r="FO401" i="12"/>
  <c r="DG1411" i="12"/>
  <c r="U1411" i="12"/>
  <c r="EK906" i="12"/>
  <c r="FY906" i="12"/>
  <c r="DQ401" i="12"/>
  <c r="CW1916" i="12"/>
  <c r="GI1411" i="12"/>
  <c r="BI1916" i="12"/>
  <c r="EK1411" i="12"/>
  <c r="AO1411" i="12"/>
  <c r="K2421" i="12"/>
  <c r="FO1916" i="12"/>
  <c r="CC1411" i="12"/>
  <c r="FY1916" i="12"/>
  <c r="U1916" i="12"/>
  <c r="AE1411" i="12"/>
  <c r="EA1411" i="12"/>
  <c r="AY2421" i="12"/>
  <c r="U2421" i="12"/>
  <c r="CW1411" i="12"/>
  <c r="BS2421" i="12"/>
  <c r="A40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EA1412" i="12"/>
  <c r="AE402" i="12"/>
  <c r="CW1412" i="12"/>
  <c r="BS1917" i="12"/>
  <c r="EU2422" i="12"/>
  <c r="CW2422" i="12"/>
  <c r="FO1917" i="12"/>
  <c r="BI907" i="12"/>
  <c r="CM2422" i="12"/>
  <c r="AO402" i="12"/>
  <c r="AO2422" i="12"/>
  <c r="DQ1917" i="12"/>
  <c r="EU907" i="12"/>
  <c r="DQ1412" i="12"/>
  <c r="EK907" i="12"/>
  <c r="BS2422" i="12"/>
  <c r="EU1412" i="12"/>
  <c r="EU402" i="12"/>
  <c r="FE907" i="12"/>
  <c r="A1412" i="12"/>
  <c r="FO2422" i="12"/>
  <c r="AE907" i="12"/>
  <c r="GI2422" i="12"/>
  <c r="CM907" i="12"/>
  <c r="AO1917" i="12"/>
  <c r="EK1917" i="12"/>
  <c r="AY1412" i="12"/>
  <c r="DQ402" i="12"/>
  <c r="A2422" i="12"/>
  <c r="CW907" i="12"/>
  <c r="AO907" i="12"/>
  <c r="K1412" i="12"/>
  <c r="BS907" i="12"/>
  <c r="CW1917" i="12"/>
  <c r="GI402" i="12"/>
  <c r="FY402" i="12"/>
  <c r="EA907" i="12"/>
  <c r="FE1412" i="12"/>
  <c r="U2422" i="12"/>
  <c r="EA2422" i="12"/>
  <c r="CC1412" i="12"/>
  <c r="FE1917" i="12"/>
  <c r="FE402" i="12"/>
  <c r="BI402" i="12"/>
  <c r="DG1412" i="12"/>
  <c r="BI2422" i="12"/>
  <c r="U1412" i="12"/>
  <c r="AO1412" i="12"/>
  <c r="DG402" i="12"/>
  <c r="CM402" i="12"/>
  <c r="DG1917" i="12"/>
  <c r="BS402" i="12"/>
  <c r="FY1412" i="12"/>
  <c r="U1917" i="12"/>
  <c r="CM1412" i="12"/>
  <c r="DG907" i="12"/>
  <c r="FO402" i="12"/>
  <c r="BI1412" i="12"/>
  <c r="K907" i="12"/>
  <c r="U907" i="12"/>
  <c r="GI1917" i="12"/>
  <c r="CC907" i="12"/>
  <c r="FO907" i="12"/>
  <c r="AY402" i="12"/>
  <c r="DQ907" i="12"/>
  <c r="CM1917" i="12"/>
  <c r="K1917" i="12"/>
  <c r="GI907" i="12"/>
  <c r="A907" i="12"/>
  <c r="CC402" i="12"/>
  <c r="EA1917" i="12"/>
  <c r="FE2422" i="12"/>
  <c r="EU1917" i="12"/>
  <c r="FO1412" i="12"/>
  <c r="BS1412" i="12"/>
  <c r="EK1412" i="12"/>
  <c r="DQ2422" i="12"/>
  <c r="GI1412" i="12"/>
  <c r="CC2422" i="12"/>
  <c r="K2422" i="12"/>
  <c r="K402" i="12"/>
  <c r="A402" i="12"/>
  <c r="AY907" i="12"/>
  <c r="AE1917" i="12"/>
  <c r="CC1917" i="12"/>
  <c r="AE2422" i="12"/>
  <c r="AY2422" i="12"/>
  <c r="EK402" i="12"/>
  <c r="DG2422" i="12"/>
  <c r="EK2422" i="12"/>
  <c r="EA402" i="12"/>
  <c r="FY2422" i="12"/>
  <c r="AE1412" i="12"/>
  <c r="FY1917" i="12"/>
  <c r="A1917" i="12"/>
  <c r="FY907" i="12"/>
  <c r="CW402" i="12"/>
  <c r="AY1917" i="12"/>
  <c r="U402" i="12"/>
  <c r="BI191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AO908" i="12"/>
  <c r="EA2423" i="12"/>
  <c r="CM1918" i="12"/>
  <c r="EA1918" i="12"/>
  <c r="EU403" i="12"/>
  <c r="A2423" i="12"/>
  <c r="EU1413" i="12"/>
  <c r="AO2423" i="12"/>
  <c r="GI403" i="12"/>
  <c r="A908" i="12"/>
  <c r="FE908" i="12"/>
  <c r="CC2423" i="12"/>
  <c r="AE2423" i="12"/>
  <c r="DG403" i="12"/>
  <c r="GI2423" i="12"/>
  <c r="CW908" i="12"/>
  <c r="BI908" i="12"/>
  <c r="DG2423" i="12"/>
  <c r="BI1918" i="12"/>
  <c r="AY403" i="12"/>
  <c r="U1413" i="12"/>
  <c r="FY403" i="12"/>
  <c r="BS1413" i="12"/>
  <c r="A1413" i="12"/>
  <c r="FY2423" i="12"/>
  <c r="DQ1413" i="12"/>
  <c r="AE908" i="12"/>
  <c r="AO1413" i="12"/>
  <c r="EK2423" i="12"/>
  <c r="EU2423" i="12"/>
  <c r="FO908" i="12"/>
  <c r="CM908" i="12"/>
  <c r="CW1918" i="12"/>
  <c r="CC908" i="12"/>
  <c r="FO1413" i="12"/>
  <c r="EU1918" i="12"/>
  <c r="A403" i="12"/>
  <c r="AY2423" i="12"/>
  <c r="EU908" i="12"/>
  <c r="CM2423" i="12"/>
  <c r="FY908" i="12"/>
  <c r="BS908" i="12"/>
  <c r="BI403" i="12"/>
  <c r="CC1918" i="12"/>
  <c r="FO1918" i="12"/>
  <c r="BI1413" i="12"/>
  <c r="FY1918" i="12"/>
  <c r="K1413" i="12"/>
  <c r="CW403" i="12"/>
  <c r="CW2423" i="12"/>
  <c r="EA1413" i="12"/>
  <c r="CC403" i="12"/>
  <c r="BI2423" i="12"/>
  <c r="DG908" i="12"/>
  <c r="AE1918" i="12"/>
  <c r="FE1413" i="12"/>
  <c r="AO403" i="12"/>
  <c r="GI908" i="12"/>
  <c r="EK908" i="12"/>
  <c r="DG1918" i="12"/>
  <c r="FE1918" i="12"/>
  <c r="AY908" i="12"/>
  <c r="EK1918" i="12"/>
  <c r="CM1413" i="12"/>
  <c r="DQ403" i="12"/>
  <c r="EK403" i="12"/>
  <c r="BS403" i="12"/>
  <c r="DQ2423" i="12"/>
  <c r="AO1918" i="12"/>
  <c r="FY1413" i="12"/>
  <c r="K403" i="12"/>
  <c r="K1918" i="12"/>
  <c r="AE403" i="12"/>
  <c r="BS1918" i="12"/>
  <c r="CM403" i="12"/>
  <c r="U2423" i="12"/>
  <c r="AY1918" i="12"/>
  <c r="BS2423" i="12"/>
  <c r="DG1413" i="12"/>
  <c r="AE1413" i="12"/>
  <c r="U908" i="12"/>
  <c r="AY1413" i="12"/>
  <c r="U1918" i="12"/>
  <c r="U403" i="12"/>
  <c r="FO2423" i="12"/>
  <c r="K2423" i="12"/>
  <c r="FE403" i="12"/>
  <c r="K908" i="12"/>
  <c r="EK1413" i="12"/>
  <c r="GI1413" i="12"/>
  <c r="DQ908" i="12"/>
  <c r="CC1413" i="12"/>
  <c r="FE2423" i="12"/>
  <c r="A1918" i="12"/>
  <c r="FO403" i="12"/>
  <c r="EA403" i="12"/>
  <c r="CW1413" i="12"/>
  <c r="EA908" i="12"/>
  <c r="GI1918" i="12"/>
  <c r="DQ191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EU404" i="12"/>
  <c r="AY1919" i="12"/>
  <c r="DQ404" i="12"/>
  <c r="DG404" i="12"/>
  <c r="FE2424" i="12"/>
  <c r="DQ1919" i="12"/>
  <c r="CM404" i="12"/>
  <c r="K1919" i="12"/>
  <c r="BI909" i="12"/>
  <c r="FE1919" i="12"/>
  <c r="AE909" i="12"/>
  <c r="FO1919" i="12"/>
  <c r="CW2424" i="12"/>
  <c r="DG909" i="12"/>
  <c r="U404" i="12"/>
  <c r="AE2424" i="12"/>
  <c r="EU1919" i="12"/>
  <c r="EA909" i="12"/>
  <c r="FO909" i="12"/>
  <c r="GI404" i="12"/>
  <c r="BS1919" i="12"/>
  <c r="AY1414" i="12"/>
  <c r="A1919" i="12"/>
  <c r="CM909" i="12"/>
  <c r="FE909" i="12"/>
  <c r="DQ909" i="12"/>
  <c r="CM1919" i="12"/>
  <c r="BI404" i="12"/>
  <c r="GI2424" i="12"/>
  <c r="CW1414" i="12"/>
  <c r="DG1919" i="12"/>
  <c r="EU909" i="12"/>
  <c r="BI2424" i="12"/>
  <c r="FY1919" i="12"/>
  <c r="CC1414" i="12"/>
  <c r="CW404" i="12"/>
  <c r="BS2424" i="12"/>
  <c r="CC404" i="12"/>
  <c r="FY2424" i="12"/>
  <c r="CC2424" i="12"/>
  <c r="BI1919" i="12"/>
  <c r="AY404" i="12"/>
  <c r="EK2424" i="12"/>
  <c r="AO1919" i="12"/>
  <c r="AY909" i="12"/>
  <c r="EK404" i="12"/>
  <c r="EA2424" i="12"/>
  <c r="FY909" i="12"/>
  <c r="CC909" i="12"/>
  <c r="BS404" i="12"/>
  <c r="GI909" i="12"/>
  <c r="EA1414" i="12"/>
  <c r="CM1414" i="12"/>
  <c r="DQ1414" i="12"/>
  <c r="DG1414" i="12"/>
  <c r="A909" i="12"/>
  <c r="EK1919" i="12"/>
  <c r="FE404" i="12"/>
  <c r="K404" i="12"/>
  <c r="FO2424" i="12"/>
  <c r="K2424" i="12"/>
  <c r="A1414" i="12"/>
  <c r="FO404" i="12"/>
  <c r="DQ2424" i="12"/>
  <c r="U1414" i="12"/>
  <c r="CW909" i="12"/>
  <c r="CW1919" i="12"/>
  <c r="A2424" i="12"/>
  <c r="BI1414" i="12"/>
  <c r="AO404" i="12"/>
  <c r="EA1919" i="12"/>
  <c r="K1414" i="12"/>
  <c r="EK1414" i="12"/>
  <c r="AE1414" i="12"/>
  <c r="AO2424" i="12"/>
  <c r="FE1414" i="12"/>
  <c r="DG2424" i="12"/>
  <c r="AY2424" i="12"/>
  <c r="AO1414" i="12"/>
  <c r="EU1414" i="12"/>
  <c r="U2424" i="12"/>
  <c r="AE404" i="12"/>
  <c r="BS1414" i="12"/>
  <c r="AE1919" i="12"/>
  <c r="GI1919" i="12"/>
  <c r="K909" i="12"/>
  <c r="A404" i="12"/>
  <c r="U1919" i="12"/>
  <c r="CC1919" i="12"/>
  <c r="GI1414" i="12"/>
  <c r="U909" i="12"/>
  <c r="FY404" i="12"/>
  <c r="AO909" i="12"/>
  <c r="FY1414" i="12"/>
  <c r="FO1414" i="12"/>
  <c r="BS909" i="12"/>
  <c r="CM2424" i="12"/>
  <c r="EA404" i="12"/>
  <c r="EK909" i="12"/>
  <c r="EU242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AY1415" i="12"/>
  <c r="DG2425" i="12"/>
  <c r="EK1415" i="12"/>
  <c r="CM405" i="12"/>
  <c r="EU2425" i="12"/>
  <c r="BS405" i="12"/>
  <c r="EK405" i="12"/>
  <c r="AY2425" i="12"/>
  <c r="FO405" i="12"/>
  <c r="EA910" i="12"/>
  <c r="CM2425" i="12"/>
  <c r="K405" i="12"/>
  <c r="AE2425" i="12"/>
  <c r="CC1415" i="12"/>
  <c r="K1415" i="12"/>
  <c r="DQ1920" i="12"/>
  <c r="DG910" i="12"/>
  <c r="GI1415" i="12"/>
  <c r="CM910" i="12"/>
  <c r="EK910" i="12"/>
  <c r="EK1920" i="12"/>
  <c r="CW2425" i="12"/>
  <c r="CW405" i="12"/>
  <c r="CC1920" i="12"/>
  <c r="FO1920" i="12"/>
  <c r="U405" i="12"/>
  <c r="GI2425" i="12"/>
  <c r="AY1920" i="12"/>
  <c r="U2425" i="12"/>
  <c r="GI405" i="12"/>
  <c r="U1415" i="12"/>
  <c r="EA1920" i="12"/>
  <c r="U910" i="12"/>
  <c r="DG405" i="12"/>
  <c r="FE910" i="12"/>
  <c r="EU910" i="12"/>
  <c r="K1920" i="12"/>
  <c r="DQ405" i="12"/>
  <c r="FY1415" i="12"/>
  <c r="FE405" i="12"/>
  <c r="BI1415" i="12"/>
  <c r="FY405" i="12"/>
  <c r="EA2425" i="12"/>
  <c r="GI910" i="12"/>
  <c r="AY910" i="12"/>
  <c r="AY405" i="12"/>
  <c r="FY2425" i="12"/>
  <c r="EA1415" i="12"/>
  <c r="AE910" i="12"/>
  <c r="CM1415" i="12"/>
  <c r="DQ1415" i="12"/>
  <c r="EK2425" i="12"/>
  <c r="BI2425" i="12"/>
  <c r="AE405" i="12"/>
  <c r="AO910" i="12"/>
  <c r="BS1920" i="12"/>
  <c r="A1920" i="12"/>
  <c r="EA405" i="12"/>
  <c r="DQ2425" i="12"/>
  <c r="A2425" i="12"/>
  <c r="DG1415" i="12"/>
  <c r="A405" i="12"/>
  <c r="CW1415" i="12"/>
  <c r="BS910" i="12"/>
  <c r="CM1920" i="12"/>
  <c r="AO2425" i="12"/>
  <c r="EU1415" i="12"/>
  <c r="FE1920" i="12"/>
  <c r="BI405" i="12"/>
  <c r="BS2425" i="12"/>
  <c r="DG1920" i="12"/>
  <c r="CC910" i="12"/>
  <c r="CW910" i="12"/>
  <c r="FO1415" i="12"/>
  <c r="K910" i="12"/>
  <c r="CC2425" i="12"/>
  <c r="AO1920" i="12"/>
  <c r="FO910" i="12"/>
  <c r="U1920" i="12"/>
  <c r="AE1415" i="12"/>
  <c r="AE1920" i="12"/>
  <c r="CC405" i="12"/>
  <c r="FO2425" i="12"/>
  <c r="CW1920" i="12"/>
  <c r="EU1920" i="12"/>
  <c r="BS1415" i="12"/>
  <c r="A1415" i="12"/>
  <c r="A910" i="12"/>
  <c r="FE1415" i="12"/>
  <c r="FY910" i="12"/>
  <c r="BI910" i="12"/>
  <c r="EU405" i="12"/>
  <c r="GI1920" i="12"/>
  <c r="K2425" i="12"/>
  <c r="BI1920" i="12"/>
  <c r="FE2425" i="12"/>
  <c r="AO405" i="12"/>
  <c r="AO1415" i="12"/>
  <c r="DQ910" i="12"/>
  <c r="FY192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AE406" i="12"/>
  <c r="EA1416" i="12"/>
  <c r="K1921" i="12"/>
  <c r="AO911" i="12"/>
  <c r="FE1416" i="12"/>
  <c r="A1921" i="12"/>
  <c r="EU2426" i="12"/>
  <c r="BI1416" i="12"/>
  <c r="CW406" i="12"/>
  <c r="AO1416" i="12"/>
  <c r="BS2426" i="12"/>
  <c r="EK911" i="12"/>
  <c r="FY2426" i="12"/>
  <c r="BI2426" i="12"/>
  <c r="AO1921" i="12"/>
  <c r="K911" i="12"/>
  <c r="CC911" i="12"/>
  <c r="EU406" i="12"/>
  <c r="DQ911" i="12"/>
  <c r="CC2426" i="12"/>
  <c r="FE2426" i="12"/>
  <c r="DQ406" i="12"/>
  <c r="AE1416" i="12"/>
  <c r="GI1416" i="12"/>
  <c r="EA911" i="12"/>
  <c r="CW2426" i="12"/>
  <c r="CC1921" i="12"/>
  <c r="EU911" i="12"/>
  <c r="BS911" i="12"/>
  <c r="A2426" i="12"/>
  <c r="K406" i="12"/>
  <c r="BI1921" i="12"/>
  <c r="EU1416" i="12"/>
  <c r="A406" i="12"/>
  <c r="U2426" i="12"/>
  <c r="AO406" i="12"/>
  <c r="GI1921" i="12"/>
  <c r="AY406" i="12"/>
  <c r="CW1416" i="12"/>
  <c r="GI911" i="12"/>
  <c r="FY1416" i="12"/>
  <c r="EA2426" i="12"/>
  <c r="K2426" i="12"/>
  <c r="AY1416" i="12"/>
  <c r="DG911" i="12"/>
  <c r="DG1921" i="12"/>
  <c r="CM1416" i="12"/>
  <c r="CW911" i="12"/>
  <c r="BI406" i="12"/>
  <c r="DG1416" i="12"/>
  <c r="A1416" i="12"/>
  <c r="DQ1921" i="12"/>
  <c r="EK1921" i="12"/>
  <c r="FE911" i="12"/>
  <c r="AE2426" i="12"/>
  <c r="EK406" i="12"/>
  <c r="CW1921" i="12"/>
  <c r="FY406" i="12"/>
  <c r="FO2426" i="12"/>
  <c r="BS406" i="12"/>
  <c r="GI2426" i="12"/>
  <c r="K1416" i="12"/>
  <c r="DG406" i="12"/>
  <c r="FY1921" i="12"/>
  <c r="FE1921" i="12"/>
  <c r="BS1921" i="12"/>
  <c r="BI911" i="12"/>
  <c r="AO2426" i="12"/>
  <c r="AY2426" i="12"/>
  <c r="CM2426" i="12"/>
  <c r="CM406" i="12"/>
  <c r="BS1416" i="12"/>
  <c r="FO1416" i="12"/>
  <c r="FO406" i="12"/>
  <c r="FE406" i="12"/>
  <c r="EA1921" i="12"/>
  <c r="AE1921" i="12"/>
  <c r="U1921" i="12"/>
  <c r="GI406" i="12"/>
  <c r="A911" i="12"/>
  <c r="CC1416" i="12"/>
  <c r="FY911" i="12"/>
  <c r="EU1921" i="12"/>
  <c r="FO1921" i="12"/>
  <c r="FO911" i="12"/>
  <c r="CC406" i="12"/>
  <c r="U406" i="12"/>
  <c r="AY911" i="12"/>
  <c r="EK1416" i="12"/>
  <c r="AE911" i="12"/>
  <c r="AY1921" i="12"/>
  <c r="U1416" i="12"/>
  <c r="CM1921" i="12"/>
  <c r="DQ1416" i="12"/>
  <c r="CM911" i="12"/>
  <c r="EK2426" i="12"/>
  <c r="DQ2426" i="12"/>
  <c r="DG2426" i="12"/>
  <c r="U911" i="12"/>
  <c r="EA40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DG1922" i="12"/>
  <c r="U2427" i="12"/>
  <c r="CW407" i="12"/>
  <c r="BS912" i="12"/>
  <c r="CW1922" i="12"/>
  <c r="DQ407" i="12"/>
  <c r="EA1922" i="12"/>
  <c r="K407" i="12"/>
  <c r="BI1922" i="12"/>
  <c r="A912" i="12"/>
  <c r="GI912" i="12"/>
  <c r="CW2427" i="12"/>
  <c r="U1417" i="12"/>
  <c r="DG1417" i="12"/>
  <c r="A1922" i="12"/>
  <c r="BS1417" i="12"/>
  <c r="K2427" i="12"/>
  <c r="AE1922" i="12"/>
  <c r="FY1922" i="12"/>
  <c r="EA407" i="12"/>
  <c r="DQ912" i="12"/>
  <c r="CC407" i="12"/>
  <c r="AY407" i="12"/>
  <c r="EU912" i="12"/>
  <c r="K1417" i="12"/>
  <c r="EU1922" i="12"/>
  <c r="CM1922" i="12"/>
  <c r="CC2427" i="12"/>
  <c r="BS1922" i="12"/>
  <c r="AY1922" i="12"/>
  <c r="FO1922" i="12"/>
  <c r="AE407" i="12"/>
  <c r="EA2427" i="12"/>
  <c r="FY1417" i="12"/>
  <c r="EK1417" i="12"/>
  <c r="GI1417" i="12"/>
  <c r="AY912" i="12"/>
  <c r="GI1922" i="12"/>
  <c r="BS2427" i="12"/>
  <c r="FO407" i="12"/>
  <c r="CM2427" i="12"/>
  <c r="A1417" i="12"/>
  <c r="DG407" i="12"/>
  <c r="U407" i="12"/>
  <c r="U1922" i="12"/>
  <c r="AO912" i="12"/>
  <c r="BS407" i="12"/>
  <c r="FE1922" i="12"/>
  <c r="A2427" i="12"/>
  <c r="DQ2427" i="12"/>
  <c r="CM912" i="12"/>
  <c r="AY1417" i="12"/>
  <c r="DG2427" i="12"/>
  <c r="CW1417" i="12"/>
  <c r="CC912" i="12"/>
  <c r="FY912" i="12"/>
  <c r="FE2427" i="12"/>
  <c r="FO2427" i="12"/>
  <c r="EK2427" i="12"/>
  <c r="EK912" i="12"/>
  <c r="AO1417" i="12"/>
  <c r="FO1417" i="12"/>
  <c r="BI407" i="12"/>
  <c r="BI1417" i="12"/>
  <c r="FE912" i="12"/>
  <c r="EU407" i="12"/>
  <c r="DQ1417" i="12"/>
  <c r="DQ1922" i="12"/>
  <c r="FY407" i="12"/>
  <c r="GI2427" i="12"/>
  <c r="GI407" i="12"/>
  <c r="FE407" i="12"/>
  <c r="EK407" i="12"/>
  <c r="AO407" i="12"/>
  <c r="AE2427" i="12"/>
  <c r="EU1417" i="12"/>
  <c r="EU2427" i="12"/>
  <c r="BI912" i="12"/>
  <c r="AO1922" i="12"/>
  <c r="DG912" i="12"/>
  <c r="FE1417" i="12"/>
  <c r="CW912" i="12"/>
  <c r="A407" i="12"/>
  <c r="AY2427" i="12"/>
  <c r="CM407" i="12"/>
  <c r="EK1922" i="12"/>
  <c r="FO912" i="12"/>
  <c r="U912" i="12"/>
  <c r="K1922" i="12"/>
  <c r="EA912" i="12"/>
  <c r="AE912" i="12"/>
  <c r="CC1922" i="12"/>
  <c r="AO2427" i="12"/>
  <c r="BI2427" i="12"/>
  <c r="AE1417" i="12"/>
  <c r="CM1417" i="12"/>
  <c r="FY2427" i="12"/>
  <c r="EA1417" i="12"/>
  <c r="CC1417" i="12"/>
  <c r="K91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Y2428" i="12"/>
  <c r="CM913" i="12"/>
  <c r="K408" i="12"/>
  <c r="DG913" i="12"/>
  <c r="BI1923" i="12"/>
  <c r="EK1418" i="12"/>
  <c r="FY408" i="12"/>
  <c r="AY1923" i="12"/>
  <c r="EA1923" i="12"/>
  <c r="U1418" i="12"/>
  <c r="CC408" i="12"/>
  <c r="FO913" i="12"/>
  <c r="DQ408" i="12"/>
  <c r="EU1418" i="12"/>
  <c r="AO913" i="12"/>
  <c r="U913" i="12"/>
  <c r="EU1923" i="12"/>
  <c r="AO408" i="12"/>
  <c r="U1923" i="12"/>
  <c r="AO1923" i="12"/>
  <c r="CC1923" i="12"/>
  <c r="FY1418" i="12"/>
  <c r="FY913" i="12"/>
  <c r="FE1923" i="12"/>
  <c r="CW913" i="12"/>
  <c r="EK913" i="12"/>
  <c r="EK2428" i="12"/>
  <c r="DG1418" i="12"/>
  <c r="FE1418" i="12"/>
  <c r="BS913" i="12"/>
  <c r="GI913" i="12"/>
  <c r="GI408" i="12"/>
  <c r="BI1418" i="12"/>
  <c r="CM408" i="12"/>
  <c r="K913" i="12"/>
  <c r="EU2428" i="12"/>
  <c r="CW1418" i="12"/>
  <c r="BI408" i="12"/>
  <c r="DQ913" i="12"/>
  <c r="AO1418" i="12"/>
  <c r="CW408" i="12"/>
  <c r="CM1923" i="12"/>
  <c r="FO2428" i="12"/>
  <c r="U408" i="12"/>
  <c r="BS1923" i="12"/>
  <c r="EA1418" i="12"/>
  <c r="FY2428" i="12"/>
  <c r="U2428" i="12"/>
  <c r="AY408" i="12"/>
  <c r="FY1923" i="12"/>
  <c r="FO408" i="12"/>
  <c r="FO1923" i="12"/>
  <c r="GI1418" i="12"/>
  <c r="EU408" i="12"/>
  <c r="BS408" i="12"/>
  <c r="EK408" i="12"/>
  <c r="CM2428" i="12"/>
  <c r="FE2428" i="12"/>
  <c r="A2428" i="12"/>
  <c r="BS1418" i="12"/>
  <c r="AE1418" i="12"/>
  <c r="A913" i="12"/>
  <c r="EK1923" i="12"/>
  <c r="K1923" i="12"/>
  <c r="A1923" i="12"/>
  <c r="K1418" i="12"/>
  <c r="GI2428" i="12"/>
  <c r="DQ1923" i="12"/>
  <c r="AE408" i="12"/>
  <c r="A1418" i="12"/>
  <c r="DG1923" i="12"/>
  <c r="AY1418" i="12"/>
  <c r="DQ2428" i="12"/>
  <c r="EA913" i="12"/>
  <c r="DG2428" i="12"/>
  <c r="EA408" i="12"/>
  <c r="AE1923" i="12"/>
  <c r="CM1418" i="12"/>
  <c r="CW1923" i="12"/>
  <c r="FO1418" i="12"/>
  <c r="BI913" i="12"/>
  <c r="AE913" i="12"/>
  <c r="DQ1418" i="12"/>
  <c r="K2428" i="12"/>
  <c r="AY913" i="12"/>
  <c r="BI2428" i="12"/>
  <c r="CC913" i="12"/>
  <c r="AO2428" i="12"/>
  <c r="DG408" i="12"/>
  <c r="FE408" i="12"/>
  <c r="AE2428" i="12"/>
  <c r="A408" i="12"/>
  <c r="EU913" i="12"/>
  <c r="FE913" i="12"/>
  <c r="CC2428" i="12"/>
  <c r="BS2428" i="12"/>
  <c r="EA2428" i="12"/>
  <c r="GI1923" i="12"/>
  <c r="CC1418" i="12"/>
  <c r="CW242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1419" i="12"/>
  <c r="DG1419" i="12"/>
  <c r="A1924" i="12"/>
  <c r="FY914" i="12"/>
  <c r="U1419" i="12"/>
  <c r="FO2429" i="12"/>
  <c r="FO914" i="12"/>
  <c r="FY1924" i="12"/>
  <c r="AY409" i="12"/>
  <c r="CW1924" i="12"/>
  <c r="CM409" i="12"/>
  <c r="FE2429" i="12"/>
  <c r="AE914" i="12"/>
  <c r="FO409" i="12"/>
  <c r="K1419" i="12"/>
  <c r="K1924" i="12"/>
  <c r="EA914" i="12"/>
  <c r="DQ409" i="12"/>
  <c r="CW2429" i="12"/>
  <c r="AY2429" i="12"/>
  <c r="DQ2429" i="12"/>
  <c r="DG1924" i="12"/>
  <c r="AE2429" i="12"/>
  <c r="EU409" i="12"/>
  <c r="CM1419" i="12"/>
  <c r="CC2429" i="12"/>
  <c r="A409" i="12"/>
  <c r="EU1924" i="12"/>
  <c r="EK1419" i="12"/>
  <c r="AY1419" i="12"/>
  <c r="CW409" i="12"/>
  <c r="AY1924" i="12"/>
  <c r="CW1419" i="12"/>
  <c r="AO1419" i="12"/>
  <c r="A914" i="12"/>
  <c r="U2429" i="12"/>
  <c r="U409" i="12"/>
  <c r="U1924" i="12"/>
  <c r="EK1924" i="12"/>
  <c r="AE409" i="12"/>
  <c r="EK409" i="12"/>
  <c r="BS2429" i="12"/>
  <c r="BS1924" i="12"/>
  <c r="EU914" i="12"/>
  <c r="FE409" i="12"/>
  <c r="AO914" i="12"/>
  <c r="FY409" i="12"/>
  <c r="CC1924" i="12"/>
  <c r="EU1419" i="12"/>
  <c r="DQ914" i="12"/>
  <c r="GI1419" i="12"/>
  <c r="BS914" i="12"/>
  <c r="FY1419" i="12"/>
  <c r="A2429" i="12"/>
  <c r="GI409" i="12"/>
  <c r="BI1924" i="12"/>
  <c r="AO409" i="12"/>
  <c r="AE1924" i="12"/>
  <c r="AO2429" i="12"/>
  <c r="BI1419" i="12"/>
  <c r="CM914" i="12"/>
  <c r="EA2429" i="12"/>
  <c r="GI914" i="12"/>
  <c r="FE1924" i="12"/>
  <c r="FO1419" i="12"/>
  <c r="K409" i="12"/>
  <c r="EK914" i="12"/>
  <c r="EK2429" i="12"/>
  <c r="BI2429" i="12"/>
  <c r="DG2429" i="12"/>
  <c r="FY2429" i="12"/>
  <c r="GI2429" i="12"/>
  <c r="CM1924" i="12"/>
  <c r="A1419" i="12"/>
  <c r="DG409" i="12"/>
  <c r="AY914" i="12"/>
  <c r="FE1419" i="12"/>
  <c r="DG914" i="12"/>
  <c r="EA1924" i="12"/>
  <c r="CC409" i="12"/>
  <c r="EU2429" i="12"/>
  <c r="CC914" i="12"/>
  <c r="FO1924" i="12"/>
  <c r="EA409" i="12"/>
  <c r="BI409" i="12"/>
  <c r="BS409" i="12"/>
  <c r="K2429" i="12"/>
  <c r="AE1419" i="12"/>
  <c r="BI914" i="12"/>
  <c r="CW914" i="12"/>
  <c r="AO1924" i="12"/>
  <c r="DQ1924" i="12"/>
  <c r="EA1419" i="12"/>
  <c r="DQ1419" i="12"/>
  <c r="U914" i="12"/>
  <c r="CM2429" i="12"/>
  <c r="BS1419" i="12"/>
  <c r="GI1924" i="12"/>
  <c r="K914" i="12"/>
  <c r="FE91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EU1925" i="12"/>
  <c r="AO410" i="12"/>
  <c r="EA1420" i="12"/>
  <c r="BI1420" i="12"/>
  <c r="FY1420" i="12"/>
  <c r="CM1420" i="12"/>
  <c r="GI1420" i="12"/>
  <c r="A410" i="12"/>
  <c r="K915" i="12"/>
  <c r="BI1925" i="12"/>
  <c r="AE1925" i="12"/>
  <c r="AO1925" i="12"/>
  <c r="BI2430" i="12"/>
  <c r="FE1925" i="12"/>
  <c r="FO2430" i="12"/>
  <c r="EK410" i="12"/>
  <c r="EK2430" i="12"/>
  <c r="FY410" i="12"/>
  <c r="EA915" i="12"/>
  <c r="EU2430" i="12"/>
  <c r="CW1925" i="12"/>
  <c r="FY1925" i="12"/>
  <c r="EK1925" i="12"/>
  <c r="CW1420" i="12"/>
  <c r="GI915" i="12"/>
  <c r="CW2430" i="12"/>
  <c r="BS915" i="12"/>
  <c r="AE1420" i="12"/>
  <c r="U1420" i="12"/>
  <c r="DG1925" i="12"/>
  <c r="CM915" i="12"/>
  <c r="CW410" i="12"/>
  <c r="BS2430" i="12"/>
  <c r="U2430" i="12"/>
  <c r="K1420" i="12"/>
  <c r="FY2430" i="12"/>
  <c r="U410" i="12"/>
  <c r="BI915" i="12"/>
  <c r="EA1925" i="12"/>
  <c r="EU1420" i="12"/>
  <c r="EA2430" i="12"/>
  <c r="DQ410" i="12"/>
  <c r="BS410" i="12"/>
  <c r="CC410" i="12"/>
  <c r="CC915" i="12"/>
  <c r="EK915" i="12"/>
  <c r="FY915" i="12"/>
  <c r="CM1925" i="12"/>
  <c r="GI2430" i="12"/>
  <c r="A1925" i="12"/>
  <c r="BS1420" i="12"/>
  <c r="U915" i="12"/>
  <c r="EA410" i="12"/>
  <c r="AO2430" i="12"/>
  <c r="DG410" i="12"/>
  <c r="A915" i="12"/>
  <c r="CC1925" i="12"/>
  <c r="GI410" i="12"/>
  <c r="U1925" i="12"/>
  <c r="DQ915" i="12"/>
  <c r="K1925" i="12"/>
  <c r="A2430" i="12"/>
  <c r="FO915" i="12"/>
  <c r="AO915" i="12"/>
  <c r="FO410" i="12"/>
  <c r="AE915" i="12"/>
  <c r="DQ1925" i="12"/>
  <c r="A1420" i="12"/>
  <c r="CM410" i="12"/>
  <c r="FE2430" i="12"/>
  <c r="DQ1420" i="12"/>
  <c r="FE1420" i="12"/>
  <c r="CM2430" i="12"/>
  <c r="AO1420" i="12"/>
  <c r="AE2430" i="12"/>
  <c r="DG2430" i="12"/>
  <c r="AE410" i="12"/>
  <c r="CC1420" i="12"/>
  <c r="AY1420" i="12"/>
  <c r="AY2430" i="12"/>
  <c r="CW915" i="12"/>
  <c r="DQ2430" i="12"/>
  <c r="FE915" i="12"/>
  <c r="FO1420" i="12"/>
  <c r="GI1925" i="12"/>
  <c r="K410" i="12"/>
  <c r="K2430" i="12"/>
  <c r="EU410" i="12"/>
  <c r="AY1925" i="12"/>
  <c r="BI410" i="12"/>
  <c r="AY915" i="12"/>
  <c r="EU915" i="12"/>
  <c r="DG915" i="12"/>
  <c r="CC2430" i="12"/>
  <c r="AY410" i="12"/>
  <c r="FE410" i="12"/>
  <c r="BS1925" i="12"/>
  <c r="DG1420" i="12"/>
  <c r="EK1420" i="12"/>
  <c r="FO192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FE1926" i="12"/>
  <c r="AE1421" i="12"/>
  <c r="BI1421" i="12"/>
  <c r="BI916" i="12"/>
  <c r="A1421" i="12"/>
  <c r="FE1421" i="12"/>
  <c r="DG916" i="12"/>
  <c r="GI916" i="12"/>
  <c r="A916" i="12"/>
  <c r="AE1926" i="12"/>
  <c r="DQ1421" i="12"/>
  <c r="EA1926" i="12"/>
  <c r="EU411" i="12"/>
  <c r="U1421" i="12"/>
  <c r="CC2431" i="12"/>
  <c r="FO1926" i="12"/>
  <c r="DQ916" i="12"/>
  <c r="K411" i="12"/>
  <c r="FE411" i="12"/>
  <c r="U411" i="12"/>
  <c r="EU1421" i="12"/>
  <c r="AO2431" i="12"/>
  <c r="A1926" i="12"/>
  <c r="EK916" i="12"/>
  <c r="BI2431" i="12"/>
  <c r="BS916" i="12"/>
  <c r="DQ411" i="12"/>
  <c r="BS1926" i="12"/>
  <c r="FE2431" i="12"/>
  <c r="U916" i="12"/>
  <c r="EA1421" i="12"/>
  <c r="K1926" i="12"/>
  <c r="EK411" i="12"/>
  <c r="AY411" i="12"/>
  <c r="U2431" i="12"/>
  <c r="CW916" i="12"/>
  <c r="CM411" i="12"/>
  <c r="DG1421" i="12"/>
  <c r="CC916" i="12"/>
  <c r="FY1926" i="12"/>
  <c r="AY1421" i="12"/>
  <c r="CM1421" i="12"/>
  <c r="BS1421" i="12"/>
  <c r="FO411" i="12"/>
  <c r="BI1926" i="12"/>
  <c r="AE916" i="12"/>
  <c r="AO411" i="12"/>
  <c r="GI1926" i="12"/>
  <c r="AO1421" i="12"/>
  <c r="CM2431" i="12"/>
  <c r="EA916" i="12"/>
  <c r="CW411" i="12"/>
  <c r="EU2431" i="12"/>
  <c r="FY916" i="12"/>
  <c r="GI2431" i="12"/>
  <c r="EK2431" i="12"/>
  <c r="DQ1926" i="12"/>
  <c r="K2431" i="12"/>
  <c r="CW1421" i="12"/>
  <c r="A411" i="12"/>
  <c r="K1421" i="12"/>
  <c r="CW2431" i="12"/>
  <c r="AY916" i="12"/>
  <c r="FY2431" i="12"/>
  <c r="FY411" i="12"/>
  <c r="AE411" i="12"/>
  <c r="GI1421" i="12"/>
  <c r="GI411" i="12"/>
  <c r="CM1926" i="12"/>
  <c r="FO1421" i="12"/>
  <c r="CC411" i="12"/>
  <c r="EA2431" i="12"/>
  <c r="AY2431" i="12"/>
  <c r="A2431" i="12"/>
  <c r="DG2431" i="12"/>
  <c r="EK1421" i="12"/>
  <c r="CC1421" i="12"/>
  <c r="FY1421" i="12"/>
  <c r="DQ2431" i="12"/>
  <c r="CC1926" i="12"/>
  <c r="BS2431" i="12"/>
  <c r="DG411" i="12"/>
  <c r="AE2431" i="12"/>
  <c r="BI411" i="12"/>
  <c r="AO916" i="12"/>
  <c r="U1926" i="12"/>
  <c r="CM916" i="12"/>
  <c r="FE916" i="12"/>
  <c r="FO916" i="12"/>
  <c r="FO2431" i="12"/>
  <c r="DG1926" i="12"/>
  <c r="EK1926" i="12"/>
  <c r="EU1926" i="12"/>
  <c r="EA411" i="12"/>
  <c r="K916" i="12"/>
  <c r="AY1926" i="12"/>
  <c r="AO1926" i="12"/>
  <c r="EU916" i="12"/>
  <c r="CW1926" i="12"/>
  <c r="BS41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EU2432" i="12"/>
  <c r="FO1927" i="12"/>
  <c r="K1927" i="12"/>
  <c r="FY1422" i="12"/>
  <c r="BS1422" i="12"/>
  <c r="BI1927" i="12"/>
  <c r="DQ412" i="12"/>
  <c r="DG917" i="12"/>
  <c r="CW412" i="12"/>
  <c r="BI917" i="12"/>
  <c r="CC917" i="12"/>
  <c r="CC2432" i="12"/>
  <c r="CM2432" i="12"/>
  <c r="GI412" i="12"/>
  <c r="FO1422" i="12"/>
  <c r="AO412" i="12"/>
  <c r="A917" i="12"/>
  <c r="EK917" i="12"/>
  <c r="AY1927" i="12"/>
  <c r="AO1422" i="12"/>
  <c r="BS1927" i="12"/>
  <c r="AO1927" i="12"/>
  <c r="K1422" i="12"/>
  <c r="EU412" i="12"/>
  <c r="GI1927" i="12"/>
  <c r="K412" i="12"/>
  <c r="A1927" i="12"/>
  <c r="CM917" i="12"/>
  <c r="DG1927" i="12"/>
  <c r="BS412" i="12"/>
  <c r="BI1422" i="12"/>
  <c r="CW1927" i="12"/>
  <c r="FY1927" i="12"/>
  <c r="CM1927" i="12"/>
  <c r="EA2432" i="12"/>
  <c r="DG1422" i="12"/>
  <c r="CC1422" i="12"/>
  <c r="A1422" i="12"/>
  <c r="K917" i="12"/>
  <c r="GI1422" i="12"/>
  <c r="K2432" i="12"/>
  <c r="FY2432" i="12"/>
  <c r="BI412" i="12"/>
  <c r="CW1422" i="12"/>
  <c r="DG412" i="12"/>
  <c r="AY1422" i="12"/>
  <c r="FE917" i="12"/>
  <c r="EA1422" i="12"/>
  <c r="GI917" i="12"/>
  <c r="AY2432" i="12"/>
  <c r="AE1422" i="12"/>
  <c r="AY917" i="12"/>
  <c r="AE2432" i="12"/>
  <c r="FE412" i="12"/>
  <c r="DG2432" i="12"/>
  <c r="CC412" i="12"/>
  <c r="DQ1927" i="12"/>
  <c r="FO917" i="12"/>
  <c r="EK2432" i="12"/>
  <c r="EK412" i="12"/>
  <c r="EU917" i="12"/>
  <c r="GI2432" i="12"/>
  <c r="DQ1422" i="12"/>
  <c r="FE2432" i="12"/>
  <c r="FY917" i="12"/>
  <c r="EU1422" i="12"/>
  <c r="A2432" i="12"/>
  <c r="EK1927" i="12"/>
  <c r="U1927" i="12"/>
  <c r="FO412" i="12"/>
  <c r="FY412" i="12"/>
  <c r="AE1927" i="12"/>
  <c r="CM1422" i="12"/>
  <c r="BI2432" i="12"/>
  <c r="BS2432" i="12"/>
  <c r="EA412" i="12"/>
  <c r="AE412" i="12"/>
  <c r="A412" i="12"/>
  <c r="U2432" i="12"/>
  <c r="FE1927" i="12"/>
  <c r="DQ917" i="12"/>
  <c r="U1422" i="12"/>
  <c r="CW917" i="12"/>
  <c r="U917" i="12"/>
  <c r="CM412" i="12"/>
  <c r="AO917" i="12"/>
  <c r="FE1422" i="12"/>
  <c r="CC1927" i="12"/>
  <c r="EA917" i="12"/>
  <c r="EA1927" i="12"/>
  <c r="BS917" i="12"/>
  <c r="EU1927" i="12"/>
  <c r="AY412" i="12"/>
  <c r="AE917" i="12"/>
  <c r="AO2432" i="12"/>
  <c r="DQ2432" i="12"/>
  <c r="FO2432" i="12"/>
  <c r="CW2432" i="12"/>
  <c r="U412" i="12"/>
  <c r="EK142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A1928" i="12"/>
  <c r="FO918" i="12"/>
  <c r="CM918" i="12"/>
  <c r="CW413" i="12"/>
  <c r="CC2433" i="12"/>
  <c r="BS918" i="12"/>
  <c r="FE1423" i="12"/>
  <c r="BI1928" i="12"/>
  <c r="GI2433" i="12"/>
  <c r="DQ413" i="12"/>
  <c r="EA918" i="12"/>
  <c r="EU2433" i="12"/>
  <c r="CC413" i="12"/>
  <c r="AE1423" i="12"/>
  <c r="AY918" i="12"/>
  <c r="AE2433" i="12"/>
  <c r="FE413" i="12"/>
  <c r="DG918" i="12"/>
  <c r="AY2433" i="12"/>
  <c r="GI413" i="12"/>
  <c r="FY413" i="12"/>
  <c r="EA1928" i="12"/>
  <c r="AO1928" i="12"/>
  <c r="BI918" i="12"/>
  <c r="CM1423" i="12"/>
  <c r="AO918" i="12"/>
  <c r="U1928" i="12"/>
  <c r="CW918" i="12"/>
  <c r="AY1928" i="12"/>
  <c r="FO1928" i="12"/>
  <c r="BI2433" i="12"/>
  <c r="CW2433" i="12"/>
  <c r="AO413" i="12"/>
  <c r="AE918" i="12"/>
  <c r="K2433" i="12"/>
  <c r="A2433" i="12"/>
  <c r="K918" i="12"/>
  <c r="BS1423" i="12"/>
  <c r="DG1423" i="12"/>
  <c r="FE1928" i="12"/>
  <c r="U918" i="12"/>
  <c r="EK413" i="12"/>
  <c r="DQ1423" i="12"/>
  <c r="A1423" i="12"/>
  <c r="EU918" i="12"/>
  <c r="FY1928" i="12"/>
  <c r="DG1928" i="12"/>
  <c r="EA1423" i="12"/>
  <c r="CM413" i="12"/>
  <c r="EA413" i="12"/>
  <c r="EA2433" i="12"/>
  <c r="GI918" i="12"/>
  <c r="BS2433" i="12"/>
  <c r="FY2433" i="12"/>
  <c r="FO1423" i="12"/>
  <c r="CM1928" i="12"/>
  <c r="K413" i="12"/>
  <c r="FE2433" i="12"/>
  <c r="EU1928" i="12"/>
  <c r="DQ1928" i="12"/>
  <c r="CW1928" i="12"/>
  <c r="EU1423" i="12"/>
  <c r="DQ2433" i="12"/>
  <c r="AO2433" i="12"/>
  <c r="BS1928" i="12"/>
  <c r="FE918" i="12"/>
  <c r="K1928" i="12"/>
  <c r="EK2433" i="12"/>
  <c r="CC1928" i="12"/>
  <c r="EK1928" i="12"/>
  <c r="BS413" i="12"/>
  <c r="U1423" i="12"/>
  <c r="AE1928" i="12"/>
  <c r="A918" i="12"/>
  <c r="AY1423" i="12"/>
  <c r="FY1423" i="12"/>
  <c r="BI413" i="12"/>
  <c r="EU413" i="12"/>
  <c r="AY413" i="12"/>
  <c r="GI1928" i="12"/>
  <c r="DQ918" i="12"/>
  <c r="CW1423" i="12"/>
  <c r="K1423" i="12"/>
  <c r="FY918" i="12"/>
  <c r="DG2433" i="12"/>
  <c r="GI1423" i="12"/>
  <c r="U413" i="12"/>
  <c r="EK1423" i="12"/>
  <c r="A413" i="12"/>
  <c r="CC918" i="12"/>
  <c r="AE413" i="12"/>
  <c r="CM2433" i="12"/>
  <c r="EK918" i="12"/>
  <c r="FO2433" i="12"/>
  <c r="BI1423" i="12"/>
  <c r="DG413" i="12"/>
  <c r="AO1423" i="12"/>
  <c r="CC1423" i="12"/>
  <c r="FO413" i="12"/>
  <c r="U243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GI2434" i="12"/>
  <c r="A1929" i="12"/>
  <c r="FY1424" i="12"/>
  <c r="FE1424" i="12"/>
  <c r="AO414" i="12"/>
  <c r="AO1929" i="12"/>
  <c r="EA2434" i="12"/>
  <c r="A2434" i="12"/>
  <c r="K1424" i="12"/>
  <c r="K2434" i="12"/>
  <c r="GI1929" i="12"/>
  <c r="AO1424" i="12"/>
  <c r="DG2434" i="12"/>
  <c r="DG919" i="12"/>
  <c r="U919" i="12"/>
  <c r="DQ1929" i="12"/>
  <c r="EU414" i="12"/>
  <c r="U414" i="12"/>
  <c r="K919" i="12"/>
  <c r="BS1424" i="12"/>
  <c r="CW1929" i="12"/>
  <c r="BS1929" i="12"/>
  <c r="AE919" i="12"/>
  <c r="U1424" i="12"/>
  <c r="AY919" i="12"/>
  <c r="AE1424" i="12"/>
  <c r="U2434" i="12"/>
  <c r="CM919" i="12"/>
  <c r="FE414" i="12"/>
  <c r="FO2434" i="12"/>
  <c r="AY414" i="12"/>
  <c r="BI1424" i="12"/>
  <c r="CC919" i="12"/>
  <c r="AO2434" i="12"/>
  <c r="EK1929" i="12"/>
  <c r="CW414" i="12"/>
  <c r="EA1929" i="12"/>
  <c r="CC2434" i="12"/>
  <c r="DG414" i="12"/>
  <c r="AY2434" i="12"/>
  <c r="EU919" i="12"/>
  <c r="FY2434" i="12"/>
  <c r="EA414" i="12"/>
  <c r="BI1929" i="12"/>
  <c r="BI919" i="12"/>
  <c r="DQ1424" i="12"/>
  <c r="CM2434" i="12"/>
  <c r="CC1424" i="12"/>
  <c r="CC414" i="12"/>
  <c r="CM414" i="12"/>
  <c r="DQ919" i="12"/>
  <c r="GI1424" i="12"/>
  <c r="BS414" i="12"/>
  <c r="DG1424" i="12"/>
  <c r="AE1929" i="12"/>
  <c r="A919" i="12"/>
  <c r="FO1424" i="12"/>
  <c r="DQ2434" i="12"/>
  <c r="AE2434" i="12"/>
  <c r="FE1929" i="12"/>
  <c r="FE2434" i="12"/>
  <c r="K1929" i="12"/>
  <c r="K414" i="12"/>
  <c r="CW1424" i="12"/>
  <c r="EK919" i="12"/>
  <c r="BS919" i="12"/>
  <c r="A1424" i="12"/>
  <c r="EU1424" i="12"/>
  <c r="FY919" i="12"/>
  <c r="FO414" i="12"/>
  <c r="BI2434" i="12"/>
  <c r="A414" i="12"/>
  <c r="AO919" i="12"/>
  <c r="CW2434" i="12"/>
  <c r="AY1424" i="12"/>
  <c r="DG1929" i="12"/>
  <c r="EU2434" i="12"/>
  <c r="GI919" i="12"/>
  <c r="CM1929" i="12"/>
  <c r="EK2434" i="12"/>
  <c r="BI414" i="12"/>
  <c r="BS2434" i="12"/>
  <c r="GI414" i="12"/>
  <c r="CC1929" i="12"/>
  <c r="CM1424" i="12"/>
  <c r="EK1424" i="12"/>
  <c r="FO919" i="12"/>
  <c r="CW919" i="12"/>
  <c r="EA1424" i="12"/>
  <c r="FE919" i="12"/>
  <c r="EU1929" i="12"/>
  <c r="EA919" i="12"/>
  <c r="FY1929" i="12"/>
  <c r="DQ414" i="12"/>
  <c r="U1929" i="12"/>
  <c r="AY1929" i="12"/>
  <c r="FO1929" i="12"/>
  <c r="FY414" i="12"/>
  <c r="EK414" i="12"/>
  <c r="AE41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EU920" i="12"/>
  <c r="EK1930" i="12"/>
  <c r="FE920" i="12"/>
  <c r="DQ1425" i="12"/>
  <c r="BI920" i="12"/>
  <c r="EU2435" i="12"/>
  <c r="AO1930" i="12"/>
  <c r="DQ2435" i="12"/>
  <c r="CM1425" i="12"/>
  <c r="GI1930" i="12"/>
  <c r="FE415" i="12"/>
  <c r="GI2435" i="12"/>
  <c r="FO1425" i="12"/>
  <c r="A1425" i="12"/>
  <c r="DG920" i="12"/>
  <c r="AE1930" i="12"/>
  <c r="EA415" i="12"/>
  <c r="CC1930" i="12"/>
  <c r="U415" i="12"/>
  <c r="FE1425" i="12"/>
  <c r="FO415" i="12"/>
  <c r="CM2435" i="12"/>
  <c r="AY2435" i="12"/>
  <c r="FE1930" i="12"/>
  <c r="DQ415" i="12"/>
  <c r="AE415" i="12"/>
  <c r="DG2435" i="12"/>
  <c r="CC2435" i="12"/>
  <c r="BS2435" i="12"/>
  <c r="BS1425" i="12"/>
  <c r="BS415" i="12"/>
  <c r="CW2435" i="12"/>
  <c r="A2435" i="12"/>
  <c r="AO415" i="12"/>
  <c r="K1425" i="12"/>
  <c r="A1930" i="12"/>
  <c r="AO2435" i="12"/>
  <c r="CC1425" i="12"/>
  <c r="EA920" i="12"/>
  <c r="CW920" i="12"/>
  <c r="EU1425" i="12"/>
  <c r="EK2435" i="12"/>
  <c r="FY2435" i="12"/>
  <c r="AO1425" i="12"/>
  <c r="CW415" i="12"/>
  <c r="FY1930" i="12"/>
  <c r="DQ1930" i="12"/>
  <c r="EU1930" i="12"/>
  <c r="AY920" i="12"/>
  <c r="BI415" i="12"/>
  <c r="DG1930" i="12"/>
  <c r="CW1425" i="12"/>
  <c r="FY415" i="12"/>
  <c r="K920" i="12"/>
  <c r="AO920" i="12"/>
  <c r="AY1930" i="12"/>
  <c r="CM1930" i="12"/>
  <c r="EA1930" i="12"/>
  <c r="DG1425" i="12"/>
  <c r="K2435" i="12"/>
  <c r="AE920" i="12"/>
  <c r="EK415" i="12"/>
  <c r="GI1425" i="12"/>
  <c r="AE2435" i="12"/>
  <c r="FY920" i="12"/>
  <c r="AY1425" i="12"/>
  <c r="EK1425" i="12"/>
  <c r="FO2435" i="12"/>
  <c r="GI415" i="12"/>
  <c r="CM920" i="12"/>
  <c r="FE2435" i="12"/>
  <c r="A415" i="12"/>
  <c r="K415" i="12"/>
  <c r="BI1930" i="12"/>
  <c r="BI2435" i="12"/>
  <c r="CC920" i="12"/>
  <c r="FY1425" i="12"/>
  <c r="BI1425" i="12"/>
  <c r="DG415" i="12"/>
  <c r="FO920" i="12"/>
  <c r="CW1930" i="12"/>
  <c r="AE1425" i="12"/>
  <c r="GI920" i="12"/>
  <c r="CC415" i="12"/>
  <c r="U2435" i="12"/>
  <c r="BS1930" i="12"/>
  <c r="U1930" i="12"/>
  <c r="K1930" i="12"/>
  <c r="FO1930" i="12"/>
  <c r="DQ920" i="12"/>
  <c r="AY415" i="12"/>
  <c r="A920" i="12"/>
  <c r="U920" i="12"/>
  <c r="CM415" i="12"/>
  <c r="EU415" i="12"/>
  <c r="EK920" i="12"/>
  <c r="EA2435" i="12"/>
  <c r="U1425" i="12"/>
  <c r="BS920" i="12"/>
  <c r="EA142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DQ1931" i="12"/>
  <c r="GI921" i="12"/>
  <c r="FY1426" i="12"/>
  <c r="DQ2436" i="12"/>
  <c r="EA921" i="12"/>
  <c r="A416" i="12"/>
  <c r="BI1931" i="12"/>
  <c r="A921" i="12"/>
  <c r="CW1426" i="12"/>
  <c r="AO1931" i="12"/>
  <c r="BS921" i="12"/>
  <c r="FO1426" i="12"/>
  <c r="GI2436" i="12"/>
  <c r="DQ921" i="12"/>
  <c r="CM921" i="12"/>
  <c r="EK1931" i="12"/>
  <c r="AE416" i="12"/>
  <c r="AE1931" i="12"/>
  <c r="BI921" i="12"/>
  <c r="AY1426" i="12"/>
  <c r="EU921" i="12"/>
  <c r="U1931" i="12"/>
  <c r="A2436" i="12"/>
  <c r="K921" i="12"/>
  <c r="DG921" i="12"/>
  <c r="U921" i="12"/>
  <c r="AY416" i="12"/>
  <c r="DG416" i="12"/>
  <c r="EU2436" i="12"/>
  <c r="FY921" i="12"/>
  <c r="AE1426" i="12"/>
  <c r="AE921" i="12"/>
  <c r="CC1426" i="12"/>
  <c r="K1931" i="12"/>
  <c r="AO2436" i="12"/>
  <c r="BI2436" i="12"/>
  <c r="CC2436" i="12"/>
  <c r="FE921" i="12"/>
  <c r="EK2436" i="12"/>
  <c r="EU416" i="12"/>
  <c r="CW1931" i="12"/>
  <c r="FO2436" i="12"/>
  <c r="EU1931" i="12"/>
  <c r="AY921" i="12"/>
  <c r="K416" i="12"/>
  <c r="FE1426" i="12"/>
  <c r="DG2436" i="12"/>
  <c r="A1426" i="12"/>
  <c r="K1426" i="12"/>
  <c r="EA1426" i="12"/>
  <c r="FE1931" i="12"/>
  <c r="DG1931" i="12"/>
  <c r="FY2436" i="12"/>
  <c r="EK1426" i="12"/>
  <c r="DQ1426" i="12"/>
  <c r="CC921" i="12"/>
  <c r="AO416" i="12"/>
  <c r="BI1426" i="12"/>
  <c r="U2436" i="12"/>
  <c r="AO1426" i="12"/>
  <c r="AO921" i="12"/>
  <c r="GI416" i="12"/>
  <c r="CC1931" i="12"/>
  <c r="CM416" i="12"/>
  <c r="U1426" i="12"/>
  <c r="AY2436" i="12"/>
  <c r="EK921" i="12"/>
  <c r="AE2436" i="12"/>
  <c r="FO921" i="12"/>
  <c r="BS2436" i="12"/>
  <c r="DQ416" i="12"/>
  <c r="FO1931" i="12"/>
  <c r="CM2436" i="12"/>
  <c r="EA416" i="12"/>
  <c r="CM1931" i="12"/>
  <c r="EK416" i="12"/>
  <c r="BS416" i="12"/>
  <c r="A1931" i="12"/>
  <c r="FE416" i="12"/>
  <c r="FO416" i="12"/>
  <c r="CC416" i="12"/>
  <c r="EU1426" i="12"/>
  <c r="GI1426" i="12"/>
  <c r="K2436" i="12"/>
  <c r="U416" i="12"/>
  <c r="FY1931" i="12"/>
  <c r="GI1931" i="12"/>
  <c r="BS1931" i="12"/>
  <c r="BI416" i="12"/>
  <c r="CM1426" i="12"/>
  <c r="DG1426" i="12"/>
  <c r="EA1931" i="12"/>
  <c r="BS1426" i="12"/>
  <c r="AY1931" i="12"/>
  <c r="FE2436" i="12"/>
  <c r="CW921" i="12"/>
  <c r="EA2436" i="12"/>
  <c r="CW2436" i="12"/>
  <c r="CW416" i="12"/>
  <c r="FY41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DG1932" i="12"/>
  <c r="DG2437" i="12"/>
  <c r="CC2437" i="12"/>
  <c r="FO1427" i="12"/>
  <c r="AE1932" i="12"/>
  <c r="K417" i="12"/>
  <c r="FE1427" i="12"/>
  <c r="EK922" i="12"/>
  <c r="BS1932" i="12"/>
  <c r="FE922" i="12"/>
  <c r="DG1427" i="12"/>
  <c r="U417" i="12"/>
  <c r="EU1427" i="12"/>
  <c r="DQ417" i="12"/>
  <c r="AY1932" i="12"/>
  <c r="EK1932" i="12"/>
  <c r="CM417" i="12"/>
  <c r="CM2437" i="12"/>
  <c r="CM922" i="12"/>
  <c r="CM1427" i="12"/>
  <c r="FE2437" i="12"/>
  <c r="EU2437" i="12"/>
  <c r="AE2437" i="12"/>
  <c r="U1427" i="12"/>
  <c r="CC1932" i="12"/>
  <c r="AY922" i="12"/>
  <c r="AE922" i="12"/>
  <c r="BI417" i="12"/>
  <c r="AY1427" i="12"/>
  <c r="DQ2437" i="12"/>
  <c r="FO2437" i="12"/>
  <c r="EU922" i="12"/>
  <c r="AE417" i="12"/>
  <c r="AE1427" i="12"/>
  <c r="CC417" i="12"/>
  <c r="EA922" i="12"/>
  <c r="FY1932" i="12"/>
  <c r="BI2437" i="12"/>
  <c r="U1932" i="12"/>
  <c r="BS2437" i="12"/>
  <c r="EK1427" i="12"/>
  <c r="A417" i="12"/>
  <c r="EA1932" i="12"/>
  <c r="CC1427" i="12"/>
  <c r="A1427" i="12"/>
  <c r="EK417" i="12"/>
  <c r="A2437" i="12"/>
  <c r="FE417" i="12"/>
  <c r="AO1427" i="12"/>
  <c r="DQ1932" i="12"/>
  <c r="AY417" i="12"/>
  <c r="AO922" i="12"/>
  <c r="BI1932" i="12"/>
  <c r="FE1932" i="12"/>
  <c r="FO417" i="12"/>
  <c r="EK2437" i="12"/>
  <c r="EU417" i="12"/>
  <c r="BS417" i="12"/>
  <c r="FY2437" i="12"/>
  <c r="CW417" i="12"/>
  <c r="AO2437" i="12"/>
  <c r="CW1932" i="12"/>
  <c r="CW1427" i="12"/>
  <c r="EA1427" i="12"/>
  <c r="DG922" i="12"/>
  <c r="FY922" i="12"/>
  <c r="AY2437" i="12"/>
  <c r="AO417" i="12"/>
  <c r="K2437" i="12"/>
  <c r="K922" i="12"/>
  <c r="GI1427" i="12"/>
  <c r="BS1427" i="12"/>
  <c r="U922" i="12"/>
  <c r="BS922" i="12"/>
  <c r="EA2437" i="12"/>
  <c r="FO1932" i="12"/>
  <c r="CW2437" i="12"/>
  <c r="U2437" i="12"/>
  <c r="DQ922" i="12"/>
  <c r="FY417" i="12"/>
  <c r="K1932" i="12"/>
  <c r="A922" i="12"/>
  <c r="GI922" i="12"/>
  <c r="FY1427" i="12"/>
  <c r="GI2437" i="12"/>
  <c r="A1932" i="12"/>
  <c r="CW922" i="12"/>
  <c r="CC922" i="12"/>
  <c r="DG417" i="12"/>
  <c r="BI922" i="12"/>
  <c r="GI1932" i="12"/>
  <c r="GI417" i="12"/>
  <c r="BI1427" i="12"/>
  <c r="AO1932" i="12"/>
  <c r="EA417" i="12"/>
  <c r="DQ1427" i="12"/>
  <c r="EU1932" i="12"/>
  <c r="K1427" i="12"/>
  <c r="CM1932" i="12"/>
  <c r="FO92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EU1933" i="12"/>
  <c r="DG418" i="12"/>
  <c r="A923" i="12"/>
  <c r="FO1428" i="12"/>
  <c r="AY1428" i="12"/>
  <c r="DQ2438" i="12"/>
  <c r="GI1933" i="12"/>
  <c r="AE2438" i="12"/>
  <c r="K418" i="12"/>
  <c r="GI2438" i="12"/>
  <c r="AO1428" i="12"/>
  <c r="FY923" i="12"/>
  <c r="CC2438" i="12"/>
  <c r="CC418" i="12"/>
  <c r="BI1933" i="12"/>
  <c r="FE2438" i="12"/>
  <c r="CM1428" i="12"/>
  <c r="BS923" i="12"/>
  <c r="FO2438" i="12"/>
  <c r="BS2438" i="12"/>
  <c r="AY418" i="12"/>
  <c r="EK1933" i="12"/>
  <c r="GI1428" i="12"/>
  <c r="BS1933" i="12"/>
  <c r="FE1428" i="12"/>
  <c r="A1428" i="12"/>
  <c r="U923" i="12"/>
  <c r="BS418" i="12"/>
  <c r="DQ1428" i="12"/>
  <c r="AE923" i="12"/>
  <c r="K2438" i="12"/>
  <c r="A1933" i="12"/>
  <c r="FO1933" i="12"/>
  <c r="CC1428" i="12"/>
  <c r="EA418" i="12"/>
  <c r="EU2438" i="12"/>
  <c r="EA1933" i="12"/>
  <c r="U1428" i="12"/>
  <c r="EK418" i="12"/>
  <c r="EA2438" i="12"/>
  <c r="FE418" i="12"/>
  <c r="BS1428" i="12"/>
  <c r="AY2438" i="12"/>
  <c r="CW418" i="12"/>
  <c r="CM1933" i="12"/>
  <c r="CW2438" i="12"/>
  <c r="EK2438" i="12"/>
  <c r="CM923" i="12"/>
  <c r="U2438" i="12"/>
  <c r="FY418" i="12"/>
  <c r="DG2438" i="12"/>
  <c r="EK923" i="12"/>
  <c r="AE1428" i="12"/>
  <c r="FY1428" i="12"/>
  <c r="AE1933" i="12"/>
  <c r="BI1428" i="12"/>
  <c r="AE418" i="12"/>
  <c r="EK1428" i="12"/>
  <c r="CM418" i="12"/>
  <c r="FE923" i="12"/>
  <c r="AO2438" i="12"/>
  <c r="CW1933" i="12"/>
  <c r="DQ923" i="12"/>
  <c r="AO418" i="12"/>
  <c r="U418" i="12"/>
  <c r="BI923" i="12"/>
  <c r="CW1428" i="12"/>
  <c r="FO923" i="12"/>
  <c r="EU418" i="12"/>
  <c r="DG923" i="12"/>
  <c r="DQ418" i="12"/>
  <c r="CC1933" i="12"/>
  <c r="EA1428" i="12"/>
  <c r="CC923" i="12"/>
  <c r="EU923" i="12"/>
  <c r="BI418" i="12"/>
  <c r="A2438" i="12"/>
  <c r="DG1428" i="12"/>
  <c r="CM2438" i="12"/>
  <c r="K1933" i="12"/>
  <c r="DQ1933" i="12"/>
  <c r="FY2438" i="12"/>
  <c r="FO418" i="12"/>
  <c r="A418" i="12"/>
  <c r="K923" i="12"/>
  <c r="GI418" i="12"/>
  <c r="AY923" i="12"/>
  <c r="GI923" i="12"/>
  <c r="AO923" i="12"/>
  <c r="K1428" i="12"/>
  <c r="BI2438" i="12"/>
  <c r="U1933" i="12"/>
  <c r="CW923" i="12"/>
  <c r="AO1933" i="12"/>
  <c r="FE1933" i="12"/>
  <c r="FY1933" i="12"/>
  <c r="AY1933" i="12"/>
  <c r="DG1933" i="12"/>
  <c r="EU1428" i="12"/>
  <c r="EA923"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CM2439" i="12"/>
  <c r="GI924" i="12"/>
  <c r="CC2439" i="12"/>
  <c r="CW1934" i="12"/>
  <c r="DQ419" i="12"/>
  <c r="CM1934" i="12"/>
  <c r="A1934" i="12"/>
  <c r="CC419" i="12"/>
  <c r="EU924" i="12"/>
  <c r="DQ924" i="12"/>
  <c r="DQ1429" i="12"/>
  <c r="AE1934" i="12"/>
  <c r="U1429" i="12"/>
  <c r="U924" i="12"/>
  <c r="A2439" i="12"/>
  <c r="BS1934" i="12"/>
  <c r="FO924" i="12"/>
  <c r="K924" i="12"/>
  <c r="AY924" i="12"/>
  <c r="FY1934" i="12"/>
  <c r="GI419" i="12"/>
  <c r="EU2439" i="12"/>
  <c r="EA1934" i="12"/>
  <c r="K1429" i="12"/>
  <c r="FY419" i="12"/>
  <c r="CW2439" i="12"/>
  <c r="FO2439" i="12"/>
  <c r="EK1934" i="12"/>
  <c r="EU1934" i="12"/>
  <c r="AY1429" i="12"/>
  <c r="EA2439" i="12"/>
  <c r="BI1934" i="12"/>
  <c r="EK924" i="12"/>
  <c r="DQ2439" i="12"/>
  <c r="FY1429" i="12"/>
  <c r="AE1429" i="12"/>
  <c r="AO924" i="12"/>
  <c r="BI924" i="12"/>
  <c r="BI1429" i="12"/>
  <c r="FE2439" i="12"/>
  <c r="CW419" i="12"/>
  <c r="FE1934" i="12"/>
  <c r="K419" i="12"/>
  <c r="A1429" i="12"/>
  <c r="BS924" i="12"/>
  <c r="U2439" i="12"/>
  <c r="EA924" i="12"/>
  <c r="AY419" i="12"/>
  <c r="BI2439" i="12"/>
  <c r="CM419" i="12"/>
  <c r="FY2439" i="12"/>
  <c r="EA1429" i="12"/>
  <c r="BS1429" i="12"/>
  <c r="EK2439" i="12"/>
  <c r="AE924" i="12"/>
  <c r="FO1429" i="12"/>
  <c r="GI1429" i="12"/>
  <c r="FE924" i="12"/>
  <c r="BS419" i="12"/>
  <c r="DG1934" i="12"/>
  <c r="DQ1934" i="12"/>
  <c r="CW1429" i="12"/>
  <c r="K2439" i="12"/>
  <c r="EU419" i="12"/>
  <c r="EK419" i="12"/>
  <c r="AO419" i="12"/>
  <c r="DG924" i="12"/>
  <c r="CW924" i="12"/>
  <c r="BI419" i="12"/>
  <c r="EA419" i="12"/>
  <c r="EK1429" i="12"/>
  <c r="CM924" i="12"/>
  <c r="CC1429" i="12"/>
  <c r="FE419" i="12"/>
  <c r="AE419" i="12"/>
  <c r="A419" i="12"/>
  <c r="AO2439" i="12"/>
  <c r="U1934" i="12"/>
  <c r="GI1934" i="12"/>
  <c r="A924" i="12"/>
  <c r="AO1934" i="12"/>
  <c r="EU1429" i="12"/>
  <c r="AE2439" i="12"/>
  <c r="DG2439" i="12"/>
  <c r="U419" i="12"/>
  <c r="FE1429" i="12"/>
  <c r="AY1934" i="12"/>
  <c r="FO1934" i="12"/>
  <c r="K1934" i="12"/>
  <c r="CC1934" i="12"/>
  <c r="DG419" i="12"/>
  <c r="FY924" i="12"/>
  <c r="FO419" i="12"/>
  <c r="CC924" i="12"/>
  <c r="DG1429" i="12"/>
  <c r="AY2439" i="12"/>
  <c r="BS2439" i="12"/>
  <c r="AO1429" i="12"/>
  <c r="CM1429" i="12"/>
  <c r="GI243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U420" i="12"/>
  <c r="CM1935" i="12"/>
  <c r="AO1935" i="12"/>
  <c r="DQ1935" i="12"/>
  <c r="AY1935" i="12"/>
  <c r="FE2440" i="12"/>
  <c r="CM1430" i="12"/>
  <c r="BS1430" i="12"/>
  <c r="DQ2440" i="12"/>
  <c r="DQ420" i="12"/>
  <c r="EA1430" i="12"/>
  <c r="BI420" i="12"/>
  <c r="EU1935" i="12"/>
  <c r="CW2440" i="12"/>
  <c r="EU1430" i="12"/>
  <c r="EK2440" i="12"/>
  <c r="CM925" i="12"/>
  <c r="BS420" i="12"/>
  <c r="CW1430" i="12"/>
  <c r="U1430" i="12"/>
  <c r="DG420" i="12"/>
  <c r="U1935" i="12"/>
  <c r="EA420" i="12"/>
  <c r="GI925" i="12"/>
  <c r="AY2440" i="12"/>
  <c r="AE420" i="12"/>
  <c r="DG1935" i="12"/>
  <c r="K925" i="12"/>
  <c r="FY1935" i="12"/>
  <c r="AE1935" i="12"/>
  <c r="EA1935" i="12"/>
  <c r="A1430" i="12"/>
  <c r="CW1935" i="12"/>
  <c r="AO925" i="12"/>
  <c r="BS1935" i="12"/>
  <c r="AE2440" i="12"/>
  <c r="EU925" i="12"/>
  <c r="FE1935" i="12"/>
  <c r="EK1935" i="12"/>
  <c r="FO420" i="12"/>
  <c r="FY925" i="12"/>
  <c r="EA2440" i="12"/>
  <c r="K1430" i="12"/>
  <c r="EK925" i="12"/>
  <c r="FO2440" i="12"/>
  <c r="FE420" i="12"/>
  <c r="BI1430" i="12"/>
  <c r="CC420" i="12"/>
  <c r="CM420" i="12"/>
  <c r="FO925" i="12"/>
  <c r="GI2440" i="12"/>
  <c r="K2440" i="12"/>
  <c r="BI1935" i="12"/>
  <c r="A420" i="12"/>
  <c r="A2440" i="12"/>
  <c r="U925" i="12"/>
  <c r="CC1430" i="12"/>
  <c r="BS925" i="12"/>
  <c r="AY925" i="12"/>
  <c r="DG925" i="12"/>
  <c r="BI925" i="12"/>
  <c r="BI2440" i="12"/>
  <c r="A1935" i="12"/>
  <c r="FO1935" i="12"/>
  <c r="GI1935" i="12"/>
  <c r="DG2440" i="12"/>
  <c r="FY2440" i="12"/>
  <c r="EK1430" i="12"/>
  <c r="CC1935" i="12"/>
  <c r="CW420" i="12"/>
  <c r="FE1430" i="12"/>
  <c r="EA925" i="12"/>
  <c r="EU420" i="12"/>
  <c r="FO1430" i="12"/>
  <c r="AY420" i="12"/>
  <c r="GI420" i="12"/>
  <c r="CC2440" i="12"/>
  <c r="K420" i="12"/>
  <c r="DQ1430" i="12"/>
  <c r="K1935" i="12"/>
  <c r="DG1430" i="12"/>
  <c r="DQ925" i="12"/>
  <c r="FE925" i="12"/>
  <c r="AO420" i="12"/>
  <c r="CW925" i="12"/>
  <c r="AO2440" i="12"/>
  <c r="AE925" i="12"/>
  <c r="AE1430" i="12"/>
  <c r="GI1430" i="12"/>
  <c r="CM2440" i="12"/>
  <c r="AY1430" i="12"/>
  <c r="AO1430" i="12"/>
  <c r="A925" i="12"/>
  <c r="EK420" i="12"/>
  <c r="CC925" i="12"/>
  <c r="U2440" i="12"/>
  <c r="FY1430" i="12"/>
  <c r="BS2440" i="12"/>
  <c r="FY420" i="12"/>
  <c r="EU244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EA926" i="12"/>
  <c r="DG421" i="12"/>
  <c r="CW1936" i="12"/>
  <c r="BS2441" i="12"/>
  <c r="EU421" i="12"/>
  <c r="EA1936" i="12"/>
  <c r="CM926" i="12"/>
  <c r="DQ1936" i="12"/>
  <c r="U1431" i="12"/>
  <c r="FO1431" i="12"/>
  <c r="K1936" i="12"/>
  <c r="BI421" i="12"/>
  <c r="DG926" i="12"/>
  <c r="AO1431" i="12"/>
  <c r="CM1936" i="12"/>
  <c r="BS1431" i="12"/>
  <c r="CC1936" i="12"/>
  <c r="FO926" i="12"/>
  <c r="AO1936" i="12"/>
  <c r="AE421" i="12"/>
  <c r="A1431" i="12"/>
  <c r="EA2441" i="12"/>
  <c r="CC926" i="12"/>
  <c r="FO2441" i="12"/>
  <c r="FY926" i="12"/>
  <c r="AE1431" i="12"/>
  <c r="GI1936" i="12"/>
  <c r="FY2441" i="12"/>
  <c r="AY926" i="12"/>
  <c r="BI2441" i="12"/>
  <c r="FE421" i="12"/>
  <c r="A1936" i="12"/>
  <c r="K1431" i="12"/>
  <c r="EK2441" i="12"/>
  <c r="AY1936" i="12"/>
  <c r="CW1431" i="12"/>
  <c r="A926" i="12"/>
  <c r="GI421" i="12"/>
  <c r="FO421" i="12"/>
  <c r="U2441" i="12"/>
  <c r="EU1431" i="12"/>
  <c r="DQ1431" i="12"/>
  <c r="BS421" i="12"/>
  <c r="U421" i="12"/>
  <c r="CW2441" i="12"/>
  <c r="A421" i="12"/>
  <c r="DG1936" i="12"/>
  <c r="GI1431" i="12"/>
  <c r="AE926" i="12"/>
  <c r="BS1936" i="12"/>
  <c r="EA1431" i="12"/>
  <c r="EU1936" i="12"/>
  <c r="AY421" i="12"/>
  <c r="K421" i="12"/>
  <c r="CM2441" i="12"/>
  <c r="DQ926" i="12"/>
  <c r="CC421" i="12"/>
  <c r="K926" i="12"/>
  <c r="BI1431" i="12"/>
  <c r="CW926" i="12"/>
  <c r="BI1936" i="12"/>
  <c r="U926" i="12"/>
  <c r="AY1431" i="12"/>
  <c r="FE2441" i="12"/>
  <c r="DG2441" i="12"/>
  <c r="CW421" i="12"/>
  <c r="EK1431" i="12"/>
  <c r="CC2441" i="12"/>
  <c r="CC1431" i="12"/>
  <c r="EK926" i="12"/>
  <c r="K2441" i="12"/>
  <c r="U1936" i="12"/>
  <c r="FY1936" i="12"/>
  <c r="CM1431" i="12"/>
  <c r="AE2441" i="12"/>
  <c r="FE1936" i="12"/>
  <c r="EK421" i="12"/>
  <c r="DQ2441" i="12"/>
  <c r="BI926" i="12"/>
  <c r="FE926" i="12"/>
  <c r="AO421" i="12"/>
  <c r="EU926" i="12"/>
  <c r="BS926" i="12"/>
  <c r="GI2441" i="12"/>
  <c r="EA421" i="12"/>
  <c r="AE1936" i="12"/>
  <c r="GI926" i="12"/>
  <c r="A2441" i="12"/>
  <c r="DQ421" i="12"/>
  <c r="DG1431" i="12"/>
  <c r="EU2441" i="12"/>
  <c r="FO1936" i="12"/>
  <c r="AY2441" i="12"/>
  <c r="FE1431" i="12"/>
  <c r="FY1431" i="12"/>
  <c r="AO926" i="12"/>
  <c r="AO2441" i="12"/>
  <c r="CM421" i="12"/>
  <c r="FY421" i="12"/>
  <c r="EK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AO927" i="12"/>
  <c r="DG927" i="12"/>
  <c r="FY1432" i="12"/>
  <c r="A1937" i="12"/>
  <c r="AY2442" i="12"/>
  <c r="BS927" i="12"/>
  <c r="EK1432" i="12"/>
  <c r="FO1432" i="12"/>
  <c r="CW422" i="12"/>
  <c r="AY927" i="12"/>
  <c r="A927" i="12"/>
  <c r="CM927" i="12"/>
  <c r="AE2442" i="12"/>
  <c r="CC1937" i="12"/>
  <c r="BS1937" i="12"/>
  <c r="CC2442" i="12"/>
  <c r="AO422" i="12"/>
  <c r="EA927" i="12"/>
  <c r="FY2442" i="12"/>
  <c r="DQ1432" i="12"/>
  <c r="FE2442" i="12"/>
  <c r="CW2442" i="12"/>
  <c r="DQ927" i="12"/>
  <c r="AE927" i="12"/>
  <c r="DQ2442" i="12"/>
  <c r="BI422" i="12"/>
  <c r="FO422" i="12"/>
  <c r="EA422" i="12"/>
  <c r="EK2442" i="12"/>
  <c r="EA1432" i="12"/>
  <c r="U1937" i="12"/>
  <c r="CM2442" i="12"/>
  <c r="U1432" i="12"/>
  <c r="FO927" i="12"/>
  <c r="A2442" i="12"/>
  <c r="FE1937" i="12"/>
  <c r="DQ1937" i="12"/>
  <c r="GI2442" i="12"/>
  <c r="AO1937" i="12"/>
  <c r="EA1937" i="12"/>
  <c r="K1432" i="12"/>
  <c r="A422" i="12"/>
  <c r="AY1937" i="12"/>
  <c r="EU422" i="12"/>
  <c r="K422" i="12"/>
  <c r="CM1432" i="12"/>
  <c r="CM1937" i="12"/>
  <c r="BS2442" i="12"/>
  <c r="EA2442" i="12"/>
  <c r="AY1432" i="12"/>
  <c r="FE927" i="12"/>
  <c r="K1937" i="12"/>
  <c r="DQ422" i="12"/>
  <c r="EK927" i="12"/>
  <c r="FY927" i="12"/>
  <c r="DG422" i="12"/>
  <c r="DG2442" i="12"/>
  <c r="FO1937" i="12"/>
  <c r="BS422" i="12"/>
  <c r="FE1432" i="12"/>
  <c r="DG1432" i="12"/>
  <c r="AY422" i="12"/>
  <c r="EK422" i="12"/>
  <c r="BI927" i="12"/>
  <c r="FE422" i="12"/>
  <c r="AO2442" i="12"/>
  <c r="AE422" i="12"/>
  <c r="FY422" i="12"/>
  <c r="EU927" i="12"/>
  <c r="FY1937" i="12"/>
  <c r="EU1432" i="12"/>
  <c r="AE1432" i="12"/>
  <c r="EK1937" i="12"/>
  <c r="BI1432" i="12"/>
  <c r="K2442" i="12"/>
  <c r="K927" i="12"/>
  <c r="EU2442" i="12"/>
  <c r="CW1432" i="12"/>
  <c r="BI2442" i="12"/>
  <c r="BI1937" i="12"/>
  <c r="U2442" i="12"/>
  <c r="CW927" i="12"/>
  <c r="U927" i="12"/>
  <c r="CC1432" i="12"/>
  <c r="DG1937" i="12"/>
  <c r="AO1432" i="12"/>
  <c r="CM422" i="12"/>
  <c r="GI1937" i="12"/>
  <c r="U422" i="12"/>
  <c r="GI927" i="12"/>
  <c r="GI1432" i="12"/>
  <c r="A1432" i="12"/>
  <c r="EU1937" i="12"/>
  <c r="FO2442" i="12"/>
  <c r="GI422" i="12"/>
  <c r="BS1432" i="12"/>
  <c r="CW1937" i="12"/>
  <c r="CC422" i="12"/>
  <c r="AE1937" i="12"/>
  <c r="CC927"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BS1433" i="12"/>
  <c r="EK1938" i="12"/>
  <c r="GI1938" i="12"/>
  <c r="A1433" i="12"/>
  <c r="K2443" i="12"/>
  <c r="FY1433" i="12"/>
  <c r="CC1938" i="12"/>
  <c r="EK2443" i="12"/>
  <c r="EK1433" i="12"/>
  <c r="CW423" i="12"/>
  <c r="CM928" i="12"/>
  <c r="U1433" i="12"/>
  <c r="DG1433" i="12"/>
  <c r="EA423" i="12"/>
  <c r="BI1433" i="12"/>
  <c r="FY928" i="12"/>
  <c r="AE928" i="12"/>
  <c r="BS1938" i="12"/>
  <c r="EA1938" i="12"/>
  <c r="FY423" i="12"/>
  <c r="K1938" i="12"/>
  <c r="CC423" i="12"/>
  <c r="GI928" i="12"/>
  <c r="CM1938" i="12"/>
  <c r="K423" i="12"/>
  <c r="FO2443" i="12"/>
  <c r="FO423" i="12"/>
  <c r="AE2443" i="12"/>
  <c r="A1938" i="12"/>
  <c r="GI1433" i="12"/>
  <c r="CM423" i="12"/>
  <c r="BI928" i="12"/>
  <c r="CW1938" i="12"/>
  <c r="FE1433" i="12"/>
  <c r="EA928" i="12"/>
  <c r="EA1433" i="12"/>
  <c r="AE423" i="12"/>
  <c r="BI2443" i="12"/>
  <c r="AO1433" i="12"/>
  <c r="FY1938" i="12"/>
  <c r="EU1938" i="12"/>
  <c r="A423" i="12"/>
  <c r="FO1938" i="12"/>
  <c r="GI423" i="12"/>
  <c r="DG2443" i="12"/>
  <c r="DQ2443" i="12"/>
  <c r="K928" i="12"/>
  <c r="A928" i="12"/>
  <c r="CC928" i="12"/>
  <c r="CW2443" i="12"/>
  <c r="AO1938" i="12"/>
  <c r="DG1938" i="12"/>
  <c r="U928" i="12"/>
  <c r="BI423" i="12"/>
  <c r="DQ423" i="12"/>
  <c r="AY2443" i="12"/>
  <c r="U2443" i="12"/>
  <c r="DG423" i="12"/>
  <c r="GI2443" i="12"/>
  <c r="AE1938" i="12"/>
  <c r="EK928" i="12"/>
  <c r="DQ1938" i="12"/>
  <c r="BS423" i="12"/>
  <c r="EU928" i="12"/>
  <c r="AY423" i="12"/>
  <c r="CM1433" i="12"/>
  <c r="FE928" i="12"/>
  <c r="CC2443" i="12"/>
  <c r="BS2443" i="12"/>
  <c r="AO2443" i="12"/>
  <c r="AE1433" i="12"/>
  <c r="BI1938" i="12"/>
  <c r="CW1433" i="12"/>
  <c r="DQ928" i="12"/>
  <c r="DQ1433" i="12"/>
  <c r="U423" i="12"/>
  <c r="AO423" i="12"/>
  <c r="EK423" i="12"/>
  <c r="EU423" i="12"/>
  <c r="DG928" i="12"/>
  <c r="EU1433" i="12"/>
  <c r="AY1938" i="12"/>
  <c r="BS928" i="12"/>
  <c r="AO928" i="12"/>
  <c r="CC1433" i="12"/>
  <c r="EA2443" i="12"/>
  <c r="EU2443" i="12"/>
  <c r="FE423" i="12"/>
  <c r="AY1433" i="12"/>
  <c r="FO928" i="12"/>
  <c r="FO1433" i="12"/>
  <c r="FE2443" i="12"/>
  <c r="A2443" i="12"/>
  <c r="K1433" i="12"/>
  <c r="FE1938" i="12"/>
  <c r="CW928" i="12"/>
  <c r="AY928" i="12"/>
  <c r="U1938" i="12"/>
  <c r="CM2443" i="12"/>
  <c r="FY244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I1939" i="12"/>
  <c r="CC2444" i="12"/>
  <c r="FY424" i="12"/>
  <c r="CC424" i="12"/>
  <c r="FO1434" i="12"/>
  <c r="FY1939" i="12"/>
  <c r="DG1434" i="12"/>
  <c r="U2444" i="12"/>
  <c r="CC929" i="12"/>
  <c r="CW424" i="12"/>
  <c r="FE2444" i="12"/>
  <c r="DQ424" i="12"/>
  <c r="GI424" i="12"/>
  <c r="EK1939" i="12"/>
  <c r="BS2444" i="12"/>
  <c r="FE424" i="12"/>
  <c r="U1939" i="12"/>
  <c r="EU1939" i="12"/>
  <c r="GI1434" i="12"/>
  <c r="CW1939" i="12"/>
  <c r="AY929" i="12"/>
  <c r="K1434" i="12"/>
  <c r="AO1434" i="12"/>
  <c r="EA1434" i="12"/>
  <c r="K1939" i="12"/>
  <c r="BS424" i="12"/>
  <c r="U1434" i="12"/>
  <c r="DG1939" i="12"/>
  <c r="BI1434" i="12"/>
  <c r="AY1939" i="12"/>
  <c r="EK2444" i="12"/>
  <c r="DQ929" i="12"/>
  <c r="BS929" i="12"/>
  <c r="EU2444" i="12"/>
  <c r="BI2444" i="12"/>
  <c r="GI1939" i="12"/>
  <c r="AY2444" i="12"/>
  <c r="DQ1939" i="12"/>
  <c r="A1939" i="12"/>
  <c r="FY2444" i="12"/>
  <c r="EU1434" i="12"/>
  <c r="FO2444" i="12"/>
  <c r="CM1434" i="12"/>
  <c r="U424" i="12"/>
  <c r="U929" i="12"/>
  <c r="EK929" i="12"/>
  <c r="DQ2444" i="12"/>
  <c r="CW929" i="12"/>
  <c r="AY1434" i="12"/>
  <c r="EU929" i="12"/>
  <c r="CM424" i="12"/>
  <c r="CC1939" i="12"/>
  <c r="BS1434" i="12"/>
  <c r="EA929" i="12"/>
  <c r="AO1939" i="12"/>
  <c r="FO929" i="12"/>
  <c r="DG929" i="12"/>
  <c r="GI2444" i="12"/>
  <c r="EU424" i="12"/>
  <c r="FY1434" i="12"/>
  <c r="AY424" i="12"/>
  <c r="K424" i="12"/>
  <c r="GI929" i="12"/>
  <c r="AE1434" i="12"/>
  <c r="BS1939" i="12"/>
  <c r="FE1434" i="12"/>
  <c r="BI424" i="12"/>
  <c r="A929" i="12"/>
  <c r="AO2444" i="12"/>
  <c r="EA2444" i="12"/>
  <c r="CW2444" i="12"/>
  <c r="AO424" i="12"/>
  <c r="CC1434" i="12"/>
  <c r="K929" i="12"/>
  <c r="K2444" i="12"/>
  <c r="FE1939" i="12"/>
  <c r="A2444" i="12"/>
  <c r="EK424" i="12"/>
  <c r="FO1939" i="12"/>
  <c r="CW1434" i="12"/>
  <c r="EK1434" i="12"/>
  <c r="FE929" i="12"/>
  <c r="CM929" i="12"/>
  <c r="A424" i="12"/>
  <c r="EA424" i="12"/>
  <c r="FY929" i="12"/>
  <c r="DG424" i="12"/>
  <c r="EA1939" i="12"/>
  <c r="DG2444" i="12"/>
  <c r="A1434" i="12"/>
  <c r="AE2444" i="12"/>
  <c r="DQ1434" i="12"/>
  <c r="BI929" i="12"/>
  <c r="AE1939" i="12"/>
  <c r="AE424" i="12"/>
  <c r="CM1939" i="12"/>
  <c r="AE929" i="12"/>
  <c r="AO929" i="12"/>
  <c r="FO424" i="12"/>
  <c r="CM244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GI2445" i="12"/>
  <c r="CM425" i="12"/>
  <c r="DG1435" i="12"/>
  <c r="EA930" i="12"/>
  <c r="BI2445" i="12"/>
  <c r="EU2445" i="12"/>
  <c r="U930" i="12"/>
  <c r="AO425" i="12"/>
  <c r="FE425" i="12"/>
  <c r="EK425" i="12"/>
  <c r="EU425" i="12"/>
  <c r="BS1435" i="12"/>
  <c r="K1435" i="12"/>
  <c r="AE1435" i="12"/>
  <c r="EU930" i="12"/>
  <c r="K2445" i="12"/>
  <c r="AE425" i="12"/>
  <c r="EA2445" i="12"/>
  <c r="CM1940" i="12"/>
  <c r="CC930" i="12"/>
  <c r="BS930" i="12"/>
  <c r="DG2445" i="12"/>
  <c r="AY425" i="12"/>
  <c r="EA1435" i="12"/>
  <c r="EK930" i="12"/>
  <c r="CW930" i="12"/>
  <c r="DG930" i="12"/>
  <c r="FE1940" i="12"/>
  <c r="FE930" i="12"/>
  <c r="CW425" i="12"/>
  <c r="GI1940" i="12"/>
  <c r="CW1940" i="12"/>
  <c r="GI930" i="12"/>
  <c r="AE930" i="12"/>
  <c r="FO2445" i="12"/>
  <c r="U1940" i="12"/>
  <c r="FO425" i="12"/>
  <c r="DQ425" i="12"/>
  <c r="BS1940" i="12"/>
  <c r="K930" i="12"/>
  <c r="EU1940" i="12"/>
  <c r="GI1435" i="12"/>
  <c r="FY1435" i="12"/>
  <c r="A2445" i="12"/>
  <c r="EK1940" i="12"/>
  <c r="K1940" i="12"/>
  <c r="AE2445" i="12"/>
  <c r="FY2445" i="12"/>
  <c r="EK2445" i="12"/>
  <c r="AE1940" i="12"/>
  <c r="CM1435" i="12"/>
  <c r="AO930" i="12"/>
  <c r="BI1940" i="12"/>
  <c r="EA425" i="12"/>
  <c r="DQ1435" i="12"/>
  <c r="FE2445" i="12"/>
  <c r="AO1940" i="12"/>
  <c r="A930" i="12"/>
  <c r="U425" i="12"/>
  <c r="FO930" i="12"/>
  <c r="BI930" i="12"/>
  <c r="CM2445" i="12"/>
  <c r="GI425" i="12"/>
  <c r="A1435" i="12"/>
  <c r="DQ930" i="12"/>
  <c r="FY425" i="12"/>
  <c r="A1940" i="12"/>
  <c r="CC2445" i="12"/>
  <c r="CC1940" i="12"/>
  <c r="AY1940" i="12"/>
  <c r="FO1435" i="12"/>
  <c r="DG425" i="12"/>
  <c r="EU1435" i="12"/>
  <c r="CC425" i="12"/>
  <c r="U2445" i="12"/>
  <c r="AO2445" i="12"/>
  <c r="K425" i="12"/>
  <c r="CM930" i="12"/>
  <c r="AO1435" i="12"/>
  <c r="FO1940" i="12"/>
  <c r="BS425" i="12"/>
  <c r="CW1435" i="12"/>
  <c r="AY2445" i="12"/>
  <c r="FY1940" i="12"/>
  <c r="AY930" i="12"/>
  <c r="FY930" i="12"/>
  <c r="BI1435" i="12"/>
  <c r="FE1435" i="12"/>
  <c r="EA1940" i="12"/>
  <c r="EK1435" i="12"/>
  <c r="A425" i="12"/>
  <c r="DQ1940" i="12"/>
  <c r="CW2445" i="12"/>
  <c r="DQ2445" i="12"/>
  <c r="BS2445" i="12"/>
  <c r="CC1435" i="12"/>
  <c r="DG1940" i="12"/>
  <c r="U1435" i="12"/>
  <c r="BI425" i="12"/>
  <c r="AY143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BI931" i="12"/>
  <c r="U426" i="12"/>
  <c r="FO1436" i="12"/>
  <c r="FE931" i="12"/>
  <c r="EU1436" i="12"/>
  <c r="AO2446" i="12"/>
  <c r="EU1941" i="12"/>
  <c r="CM1941" i="12"/>
  <c r="EA426" i="12"/>
  <c r="CW426" i="12"/>
  <c r="GI426" i="12"/>
  <c r="K1941" i="12"/>
  <c r="FY931" i="12"/>
  <c r="AO931" i="12"/>
  <c r="CC931" i="12"/>
  <c r="EK2446" i="12"/>
  <c r="EU2446" i="12"/>
  <c r="BS426" i="12"/>
  <c r="DG1941" i="12"/>
  <c r="A1436" i="12"/>
  <c r="K1436" i="12"/>
  <c r="DQ2446" i="12"/>
  <c r="BI1941" i="12"/>
  <c r="EA1436" i="12"/>
  <c r="DG1436" i="12"/>
  <c r="U931" i="12"/>
  <c r="GI2446" i="12"/>
  <c r="GI1436" i="12"/>
  <c r="EA1941" i="12"/>
  <c r="A2446" i="12"/>
  <c r="EK931" i="12"/>
  <c r="BS1436" i="12"/>
  <c r="FO426" i="12"/>
  <c r="AE426" i="12"/>
  <c r="CC1436" i="12"/>
  <c r="U1941" i="12"/>
  <c r="FE1941" i="12"/>
  <c r="A931" i="12"/>
  <c r="EU426" i="12"/>
  <c r="FE2446" i="12"/>
  <c r="A426" i="12"/>
  <c r="CW2446" i="12"/>
  <c r="CM426" i="12"/>
  <c r="AY1941" i="12"/>
  <c r="CC2446" i="12"/>
  <c r="AO1941" i="12"/>
  <c r="DQ1436" i="12"/>
  <c r="AO426" i="12"/>
  <c r="DQ1941" i="12"/>
  <c r="DQ931" i="12"/>
  <c r="DQ426" i="12"/>
  <c r="EA931" i="12"/>
  <c r="CM1436" i="12"/>
  <c r="BI1436" i="12"/>
  <c r="CC1941" i="12"/>
  <c r="FY426" i="12"/>
  <c r="BI2446" i="12"/>
  <c r="CC426" i="12"/>
  <c r="CW1436" i="12"/>
  <c r="CW931" i="12"/>
  <c r="AO1436" i="12"/>
  <c r="FY1941" i="12"/>
  <c r="CW1941" i="12"/>
  <c r="DG426" i="12"/>
  <c r="FO2446" i="12"/>
  <c r="AE931" i="12"/>
  <c r="AY2446" i="12"/>
  <c r="FY2446" i="12"/>
  <c r="K931" i="12"/>
  <c r="EU931" i="12"/>
  <c r="EA2446" i="12"/>
  <c r="U1436" i="12"/>
  <c r="AY1436" i="12"/>
  <c r="K2446" i="12"/>
  <c r="GI1941" i="12"/>
  <c r="BI426" i="12"/>
  <c r="EK426" i="12"/>
  <c r="AY931" i="12"/>
  <c r="BS2446" i="12"/>
  <c r="FY1436" i="12"/>
  <c r="K426" i="12"/>
  <c r="BS931" i="12"/>
  <c r="CM2446" i="12"/>
  <c r="AE1436" i="12"/>
  <c r="CM931" i="12"/>
  <c r="FE426" i="12"/>
  <c r="FO931" i="12"/>
  <c r="BS1941" i="12"/>
  <c r="AE1941" i="12"/>
  <c r="AE2446" i="12"/>
  <c r="FE1436" i="12"/>
  <c r="GI931" i="12"/>
  <c r="U2446" i="12"/>
  <c r="DG2446" i="12"/>
  <c r="EK1941" i="12"/>
  <c r="DG931" i="12"/>
  <c r="A1941" i="12"/>
  <c r="FO1941" i="12"/>
  <c r="AY426" i="12"/>
  <c r="EK143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AO932" i="12"/>
  <c r="GI1942" i="12"/>
  <c r="AY1437" i="12"/>
  <c r="FE427" i="12"/>
  <c r="EU1437" i="12"/>
  <c r="FY932" i="12"/>
  <c r="AO427" i="12"/>
  <c r="CW2447" i="12"/>
  <c r="DQ1437" i="12"/>
  <c r="CW932" i="12"/>
  <c r="CW427" i="12"/>
  <c r="EK932" i="12"/>
  <c r="AE427" i="12"/>
  <c r="DG427" i="12"/>
  <c r="K1437" i="12"/>
  <c r="A2447" i="12"/>
  <c r="CC1942" i="12"/>
  <c r="CW1437" i="12"/>
  <c r="DQ932" i="12"/>
  <c r="DQ1942" i="12"/>
  <c r="GI932" i="12"/>
  <c r="BS932" i="12"/>
  <c r="FY427" i="12"/>
  <c r="CM2447" i="12"/>
  <c r="AO2447" i="12"/>
  <c r="DG1437" i="12"/>
  <c r="BI2447" i="12"/>
  <c r="CC427" i="12"/>
  <c r="AY1942" i="12"/>
  <c r="BS427" i="12"/>
  <c r="A1942" i="12"/>
  <c r="GI1437" i="12"/>
  <c r="FO2447" i="12"/>
  <c r="BS1942" i="12"/>
  <c r="CM1942" i="12"/>
  <c r="BI427" i="12"/>
  <c r="AY427" i="12"/>
  <c r="FE2447" i="12"/>
  <c r="BS1437" i="12"/>
  <c r="A932" i="12"/>
  <c r="BS2447" i="12"/>
  <c r="AE1942" i="12"/>
  <c r="EK427" i="12"/>
  <c r="EU932" i="12"/>
  <c r="AE932" i="12"/>
  <c r="EU2447" i="12"/>
  <c r="FY1942" i="12"/>
  <c r="U932" i="12"/>
  <c r="CC1437" i="12"/>
  <c r="EA2447" i="12"/>
  <c r="K2447" i="12"/>
  <c r="BI932" i="12"/>
  <c r="GI2447" i="12"/>
  <c r="EK1437" i="12"/>
  <c r="EA932" i="12"/>
  <c r="AO1942" i="12"/>
  <c r="A1437" i="12"/>
  <c r="A427" i="12"/>
  <c r="BI1942" i="12"/>
  <c r="EK2447" i="12"/>
  <c r="CM427" i="12"/>
  <c r="K1942" i="12"/>
  <c r="FY2447" i="12"/>
  <c r="DQ2447" i="12"/>
  <c r="FO427" i="12"/>
  <c r="CM1437" i="12"/>
  <c r="DG1942" i="12"/>
  <c r="EA1437" i="12"/>
  <c r="U427" i="12"/>
  <c r="CW1942" i="12"/>
  <c r="FO1942" i="12"/>
  <c r="EU427" i="12"/>
  <c r="FY1437" i="12"/>
  <c r="K932" i="12"/>
  <c r="AE2447" i="12"/>
  <c r="FO932" i="12"/>
  <c r="EA427" i="12"/>
  <c r="CM932" i="12"/>
  <c r="U1437" i="12"/>
  <c r="AO1437" i="12"/>
  <c r="EA1942" i="12"/>
  <c r="AY2447" i="12"/>
  <c r="FO1437" i="12"/>
  <c r="CC2447" i="12"/>
  <c r="GI427" i="12"/>
  <c r="FE1942" i="12"/>
  <c r="DG932" i="12"/>
  <c r="EU1942" i="12"/>
  <c r="DQ427" i="12"/>
  <c r="U2447" i="12"/>
  <c r="AY932" i="12"/>
  <c r="EK1942" i="12"/>
  <c r="CC932" i="12"/>
  <c r="BI1437" i="12"/>
  <c r="FE932" i="12"/>
  <c r="AE1437" i="12"/>
  <c r="U1942" i="12"/>
  <c r="K427" i="12"/>
  <c r="DG2447" i="12"/>
  <c r="FE143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BS933" i="12"/>
  <c r="EA2448" i="12"/>
  <c r="DG1438" i="12"/>
  <c r="K2448" i="12"/>
  <c r="A933" i="12"/>
  <c r="EU1943" i="12"/>
  <c r="AY428" i="12"/>
  <c r="K1943" i="12"/>
  <c r="U1438" i="12"/>
  <c r="BS428" i="12"/>
  <c r="FO428" i="12"/>
  <c r="FY2448" i="12"/>
  <c r="A1438" i="12"/>
  <c r="FO933" i="12"/>
  <c r="BI2448" i="12"/>
  <c r="CW428" i="12"/>
  <c r="EK1438" i="12"/>
  <c r="FO1438" i="12"/>
  <c r="GI1943" i="12"/>
  <c r="EU428" i="12"/>
  <c r="U933" i="12"/>
  <c r="BS1438" i="12"/>
  <c r="AE428" i="12"/>
  <c r="FE933" i="12"/>
  <c r="AO1943" i="12"/>
  <c r="EA1943" i="12"/>
  <c r="FE1438" i="12"/>
  <c r="K428" i="12"/>
  <c r="AO428" i="12"/>
  <c r="DQ2448" i="12"/>
  <c r="AE2448" i="12"/>
  <c r="GI428" i="12"/>
  <c r="CM1943" i="12"/>
  <c r="EK428" i="12"/>
  <c r="CC428" i="12"/>
  <c r="BS2448" i="12"/>
  <c r="BI428" i="12"/>
  <c r="FE428" i="12"/>
  <c r="DQ428" i="12"/>
  <c r="DG933" i="12"/>
  <c r="DQ933" i="12"/>
  <c r="FO1943" i="12"/>
  <c r="BI1943" i="12"/>
  <c r="A428" i="12"/>
  <c r="AY933" i="12"/>
  <c r="AE1943" i="12"/>
  <c r="DQ1438" i="12"/>
  <c r="EK933" i="12"/>
  <c r="EU933" i="12"/>
  <c r="FE2448" i="12"/>
  <c r="AO1438" i="12"/>
  <c r="CM2448" i="12"/>
  <c r="FY428" i="12"/>
  <c r="AO2448" i="12"/>
  <c r="FY1438" i="12"/>
  <c r="CC1943" i="12"/>
  <c r="DQ1943" i="12"/>
  <c r="AO933" i="12"/>
  <c r="FO2448" i="12"/>
  <c r="K1438" i="12"/>
  <c r="BI1438" i="12"/>
  <c r="EU1438" i="12"/>
  <c r="GI933" i="12"/>
  <c r="AY1438" i="12"/>
  <c r="CW2448" i="12"/>
  <c r="CC933" i="12"/>
  <c r="FE1943" i="12"/>
  <c r="CM933" i="12"/>
  <c r="CC1438" i="12"/>
  <c r="CM428" i="12"/>
  <c r="EU2448" i="12"/>
  <c r="AE1438" i="12"/>
  <c r="EA428" i="12"/>
  <c r="CW933" i="12"/>
  <c r="BS1943" i="12"/>
  <c r="U2448" i="12"/>
  <c r="CW1943" i="12"/>
  <c r="A2448" i="12"/>
  <c r="DG1943" i="12"/>
  <c r="A1943" i="12"/>
  <c r="K933" i="12"/>
  <c r="EA933" i="12"/>
  <c r="CC2448" i="12"/>
  <c r="AY1943" i="12"/>
  <c r="AE933" i="12"/>
  <c r="EK1943" i="12"/>
  <c r="AY2448" i="12"/>
  <c r="DG428" i="12"/>
  <c r="U1943" i="12"/>
  <c r="BI933" i="12"/>
  <c r="FY933" i="12"/>
  <c r="CW1438" i="12"/>
  <c r="CM1438" i="12"/>
  <c r="EA1438" i="12"/>
  <c r="GI1438" i="12"/>
  <c r="EK2448" i="12"/>
  <c r="FY1943" i="12"/>
  <c r="GI2448" i="12"/>
  <c r="U428" i="12"/>
  <c r="DG244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A2449" i="12"/>
  <c r="EK2449" i="12"/>
  <c r="DQ1439" i="12"/>
  <c r="AO429" i="12"/>
  <c r="AY429" i="12"/>
  <c r="EK429" i="12"/>
  <c r="CM2449" i="12"/>
  <c r="EK1944" i="12"/>
  <c r="GI429" i="12"/>
  <c r="FY1944" i="12"/>
  <c r="FO934" i="12"/>
  <c r="U2449" i="12"/>
  <c r="FY934" i="12"/>
  <c r="EK934" i="12"/>
  <c r="FO429" i="12"/>
  <c r="AO1944" i="12"/>
  <c r="CW934" i="12"/>
  <c r="EA934" i="12"/>
  <c r="BS934" i="12"/>
  <c r="EK1439" i="12"/>
  <c r="FE2449" i="12"/>
  <c r="AE1944" i="12"/>
  <c r="A934" i="12"/>
  <c r="AE2449" i="12"/>
  <c r="CM934" i="12"/>
  <c r="EU1439" i="12"/>
  <c r="A429" i="12"/>
  <c r="BI429" i="12"/>
  <c r="AE1439" i="12"/>
  <c r="GI1439" i="12"/>
  <c r="DQ1944" i="12"/>
  <c r="K1944" i="12"/>
  <c r="AY1439" i="12"/>
  <c r="AY1944" i="12"/>
  <c r="K429" i="12"/>
  <c r="DG2449" i="12"/>
  <c r="FO1944" i="12"/>
  <c r="EA1944" i="12"/>
  <c r="EU1944" i="12"/>
  <c r="EU429" i="12"/>
  <c r="FY1439" i="12"/>
  <c r="EA1439" i="12"/>
  <c r="CW2449" i="12"/>
  <c r="BS2449" i="12"/>
  <c r="BI1439" i="12"/>
  <c r="DQ2449" i="12"/>
  <c r="CW429" i="12"/>
  <c r="AE934" i="12"/>
  <c r="AE429" i="12"/>
  <c r="GI1944" i="12"/>
  <c r="K1439" i="12"/>
  <c r="FE934" i="12"/>
  <c r="FE429" i="12"/>
  <c r="BS1944" i="12"/>
  <c r="U1944" i="12"/>
  <c r="CM1439" i="12"/>
  <c r="BS429" i="12"/>
  <c r="AY2449" i="12"/>
  <c r="BS1439" i="12"/>
  <c r="DG429" i="12"/>
  <c r="DQ934" i="12"/>
  <c r="EA2449" i="12"/>
  <c r="CC429" i="12"/>
  <c r="FO2449" i="12"/>
  <c r="EA429" i="12"/>
  <c r="FY429" i="12"/>
  <c r="CC1439" i="12"/>
  <c r="K2449" i="12"/>
  <c r="FE1944" i="12"/>
  <c r="U934" i="12"/>
  <c r="GI2449" i="12"/>
  <c r="AY934" i="12"/>
  <c r="GI934" i="12"/>
  <c r="FO1439" i="12"/>
  <c r="EU2449" i="12"/>
  <c r="DQ429" i="12"/>
  <c r="CM429" i="12"/>
  <c r="CC1944" i="12"/>
  <c r="DG1944" i="12"/>
  <c r="DG1439" i="12"/>
  <c r="FY2449" i="12"/>
  <c r="A1439" i="12"/>
  <c r="BI2449" i="12"/>
  <c r="U1439" i="12"/>
  <c r="CC934" i="12"/>
  <c r="CW1439" i="12"/>
  <c r="A1944" i="12"/>
  <c r="AO1439" i="12"/>
  <c r="BI1944" i="12"/>
  <c r="K934" i="12"/>
  <c r="U429" i="12"/>
  <c r="BI934" i="12"/>
  <c r="FE1439" i="12"/>
  <c r="CM1944" i="12"/>
  <c r="CC2449" i="12"/>
  <c r="AO2449" i="12"/>
  <c r="DG934" i="12"/>
  <c r="AO934" i="12"/>
  <c r="EU934" i="12"/>
  <c r="CW194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CW2450" i="12"/>
  <c r="A935" i="12"/>
  <c r="AO1440" i="12"/>
  <c r="EK1440" i="12"/>
  <c r="FO430" i="12"/>
  <c r="GI430" i="12"/>
  <c r="CC2450" i="12"/>
  <c r="EU935" i="12"/>
  <c r="GI2450" i="12"/>
  <c r="BI430" i="12"/>
  <c r="BS1440" i="12"/>
  <c r="DG1945" i="12"/>
  <c r="A1440" i="12"/>
  <c r="CM2450" i="12"/>
  <c r="CM935" i="12"/>
  <c r="AY430" i="12"/>
  <c r="GI1945" i="12"/>
  <c r="DQ430" i="12"/>
  <c r="U935" i="12"/>
  <c r="DQ2450" i="12"/>
  <c r="BI1440" i="12"/>
  <c r="FE2450" i="12"/>
  <c r="DG2450" i="12"/>
  <c r="EU1945" i="12"/>
  <c r="U2450" i="12"/>
  <c r="A1945" i="12"/>
  <c r="BS935" i="12"/>
  <c r="GI1440" i="12"/>
  <c r="CW1945" i="12"/>
  <c r="EK2450" i="12"/>
  <c r="A430" i="12"/>
  <c r="BS430" i="12"/>
  <c r="FE430" i="12"/>
  <c r="FE1945" i="12"/>
  <c r="DG1440" i="12"/>
  <c r="AY1440" i="12"/>
  <c r="GI935" i="12"/>
  <c r="EK935" i="12"/>
  <c r="U1945" i="12"/>
  <c r="CW935" i="12"/>
  <c r="CC430" i="12"/>
  <c r="BS2450" i="12"/>
  <c r="AE2450" i="12"/>
  <c r="EK430" i="12"/>
  <c r="FY935" i="12"/>
  <c r="EU2450" i="12"/>
  <c r="AE935" i="12"/>
  <c r="EK1945" i="12"/>
  <c r="DQ1945" i="12"/>
  <c r="FO1440" i="12"/>
  <c r="FE935" i="12"/>
  <c r="BI935" i="12"/>
  <c r="EA2450" i="12"/>
  <c r="FY2450" i="12"/>
  <c r="AE1440" i="12"/>
  <c r="K1945" i="12"/>
  <c r="CM430" i="12"/>
  <c r="EU1440" i="12"/>
  <c r="CW430" i="12"/>
  <c r="BI1945" i="12"/>
  <c r="AY1945" i="12"/>
  <c r="DG935" i="12"/>
  <c r="U1440" i="12"/>
  <c r="K430" i="12"/>
  <c r="BS1945" i="12"/>
  <c r="EA935" i="12"/>
  <c r="CM1440" i="12"/>
  <c r="DG430" i="12"/>
  <c r="FY1945" i="12"/>
  <c r="FO935" i="12"/>
  <c r="CC1945" i="12"/>
  <c r="FO2450" i="12"/>
  <c r="BI2450" i="12"/>
  <c r="DQ1440" i="12"/>
  <c r="AE1945" i="12"/>
  <c r="AO430" i="12"/>
  <c r="FY430" i="12"/>
  <c r="K2450" i="12"/>
  <c r="CC935" i="12"/>
  <c r="FY1440" i="12"/>
  <c r="K1440" i="12"/>
  <c r="DQ935" i="12"/>
  <c r="AY935" i="12"/>
  <c r="EA430" i="12"/>
  <c r="CC1440" i="12"/>
  <c r="AO935" i="12"/>
  <c r="FO1945" i="12"/>
  <c r="CM1945" i="12"/>
  <c r="CW1440" i="12"/>
  <c r="AO1945" i="12"/>
  <c r="FE1440" i="12"/>
  <c r="AE430" i="12"/>
  <c r="EU430" i="12"/>
  <c r="AO2450" i="12"/>
  <c r="K935" i="12"/>
  <c r="EA1945" i="12"/>
  <c r="A2450" i="12"/>
  <c r="U430" i="12"/>
  <c r="AY2450" i="12"/>
  <c r="EA144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EU2451" i="12"/>
  <c r="BI2451" i="12"/>
  <c r="CM1946" i="12"/>
  <c r="AY1946" i="12"/>
  <c r="EA936" i="12"/>
  <c r="BS936" i="12"/>
  <c r="FO936" i="12"/>
  <c r="AE2451" i="12"/>
  <c r="U431" i="12"/>
  <c r="BS2451" i="12"/>
  <c r="EK1441" i="12"/>
  <c r="CM936" i="12"/>
  <c r="BI431" i="12"/>
  <c r="DG431" i="12"/>
  <c r="CC936" i="12"/>
  <c r="BI1441" i="12"/>
  <c r="DQ1946" i="12"/>
  <c r="AY1441" i="12"/>
  <c r="K2451" i="12"/>
  <c r="EK431" i="12"/>
  <c r="FO2451" i="12"/>
  <c r="DG1946" i="12"/>
  <c r="AE1946" i="12"/>
  <c r="GI1946" i="12"/>
  <c r="CC1441" i="12"/>
  <c r="EA2451" i="12"/>
  <c r="EU1441" i="12"/>
  <c r="AO936" i="12"/>
  <c r="FY431" i="12"/>
  <c r="CW936" i="12"/>
  <c r="GI936" i="12"/>
  <c r="CM2451" i="12"/>
  <c r="AY431" i="12"/>
  <c r="FO431" i="12"/>
  <c r="FY1946" i="12"/>
  <c r="EA1441" i="12"/>
  <c r="A2451" i="12"/>
  <c r="CW1441" i="12"/>
  <c r="U936" i="12"/>
  <c r="DQ1441" i="12"/>
  <c r="EK1946" i="12"/>
  <c r="A431" i="12"/>
  <c r="DG1441" i="12"/>
  <c r="U1946" i="12"/>
  <c r="EU1946" i="12"/>
  <c r="FY936" i="12"/>
  <c r="FO1946" i="12"/>
  <c r="FE431" i="12"/>
  <c r="CW431" i="12"/>
  <c r="FY2451" i="12"/>
  <c r="AE431" i="12"/>
  <c r="K431" i="12"/>
  <c r="CC1946" i="12"/>
  <c r="EU431" i="12"/>
  <c r="A1946" i="12"/>
  <c r="GI431" i="12"/>
  <c r="AO431" i="12"/>
  <c r="U1441" i="12"/>
  <c r="DQ936" i="12"/>
  <c r="GI2451" i="12"/>
  <c r="AE936" i="12"/>
  <c r="U2451" i="12"/>
  <c r="AY2451" i="12"/>
  <c r="EU936" i="12"/>
  <c r="FE1946" i="12"/>
  <c r="FE1441" i="12"/>
  <c r="K1946" i="12"/>
  <c r="DG936" i="12"/>
  <c r="DQ431" i="12"/>
  <c r="CM1441" i="12"/>
  <c r="FE2451" i="12"/>
  <c r="K936" i="12"/>
  <c r="BS1441" i="12"/>
  <c r="BI936" i="12"/>
  <c r="EA1946" i="12"/>
  <c r="CM431" i="12"/>
  <c r="CC2451" i="12"/>
  <c r="AE1441" i="12"/>
  <c r="BS431" i="12"/>
  <c r="K1441" i="12"/>
  <c r="FE936" i="12"/>
  <c r="GI1441" i="12"/>
  <c r="AO2451" i="12"/>
  <c r="A936" i="12"/>
  <c r="EK2451" i="12"/>
  <c r="AO1441" i="12"/>
  <c r="EK936" i="12"/>
  <c r="FY1441" i="12"/>
  <c r="CW2451" i="12"/>
  <c r="DG2451" i="12"/>
  <c r="BS1946" i="12"/>
  <c r="EA431" i="12"/>
  <c r="A1441" i="12"/>
  <c r="BI1946" i="12"/>
  <c r="AY936" i="12"/>
  <c r="DQ2451" i="12"/>
  <c r="CW1946" i="12"/>
  <c r="AO1946" i="12"/>
  <c r="CC431" i="12"/>
  <c r="FO144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EA937" i="12"/>
  <c r="EU1947" i="12"/>
  <c r="U2452" i="12"/>
  <c r="CW2452" i="12"/>
  <c r="GI432" i="12"/>
  <c r="FO1442" i="12"/>
  <c r="FE432" i="12"/>
  <c r="CM937" i="12"/>
  <c r="AE1947" i="12"/>
  <c r="FY937" i="12"/>
  <c r="FO2452" i="12"/>
  <c r="CW432" i="12"/>
  <c r="EK1947" i="12"/>
  <c r="FE2452" i="12"/>
  <c r="U1947" i="12"/>
  <c r="FO1947" i="12"/>
  <c r="CC1442" i="12"/>
  <c r="K937" i="12"/>
  <c r="K2452" i="12"/>
  <c r="FY2452" i="12"/>
  <c r="FE1947" i="12"/>
  <c r="AE1442" i="12"/>
  <c r="EK432" i="12"/>
  <c r="EK937" i="12"/>
  <c r="DG2452" i="12"/>
  <c r="AE937" i="12"/>
  <c r="GI1947" i="12"/>
  <c r="A1947" i="12"/>
  <c r="AY937" i="12"/>
  <c r="A1442" i="12"/>
  <c r="AY432" i="12"/>
  <c r="DG1947" i="12"/>
  <c r="FO432" i="12"/>
  <c r="EU2452" i="12"/>
  <c r="A937" i="12"/>
  <c r="BS432" i="12"/>
  <c r="EU937" i="12"/>
  <c r="CM1947" i="12"/>
  <c r="AY2452" i="12"/>
  <c r="FY1947" i="12"/>
  <c r="DQ432" i="12"/>
  <c r="AE2452" i="12"/>
  <c r="BS2452" i="12"/>
  <c r="BS937" i="12"/>
  <c r="EA1947" i="12"/>
  <c r="EU1442" i="12"/>
  <c r="CW937" i="12"/>
  <c r="AO1947" i="12"/>
  <c r="BI937" i="12"/>
  <c r="CW1442" i="12"/>
  <c r="AE432" i="12"/>
  <c r="DG432" i="12"/>
  <c r="DQ2452" i="12"/>
  <c r="AO937" i="12"/>
  <c r="U937" i="12"/>
  <c r="BI1442" i="12"/>
  <c r="A2452" i="12"/>
  <c r="GI937" i="12"/>
  <c r="AO2452" i="12"/>
  <c r="K1947" i="12"/>
  <c r="EK2452" i="12"/>
  <c r="CM432" i="12"/>
  <c r="FE937" i="12"/>
  <c r="EA1442" i="12"/>
  <c r="AY1442" i="12"/>
  <c r="FY1442" i="12"/>
  <c r="CC1947" i="12"/>
  <c r="CC937" i="12"/>
  <c r="CW1947" i="12"/>
  <c r="DQ1442" i="12"/>
  <c r="DG937" i="12"/>
  <c r="CM2452" i="12"/>
  <c r="FE1442" i="12"/>
  <c r="BI432" i="12"/>
  <c r="EU432" i="12"/>
  <c r="K432" i="12"/>
  <c r="U432" i="12"/>
  <c r="EA432" i="12"/>
  <c r="DQ937" i="12"/>
  <c r="BS1442" i="12"/>
  <c r="BI1947" i="12"/>
  <c r="EA2452" i="12"/>
  <c r="DQ1947" i="12"/>
  <c r="A432" i="12"/>
  <c r="CM1442" i="12"/>
  <c r="GI2452" i="12"/>
  <c r="BI2452" i="12"/>
  <c r="EK1442" i="12"/>
  <c r="FO937" i="12"/>
  <c r="DG1442" i="12"/>
  <c r="CC2452" i="12"/>
  <c r="BS1947" i="12"/>
  <c r="AO432" i="12"/>
  <c r="FY432" i="12"/>
  <c r="K1442" i="12"/>
  <c r="CC432" i="12"/>
  <c r="AY1947" i="12"/>
  <c r="GI1442" i="12"/>
  <c r="U1442" i="12"/>
  <c r="AO144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G433" i="12"/>
  <c r="AY938" i="12"/>
  <c r="AE433" i="12"/>
  <c r="DQ2453" i="12"/>
  <c r="CW2453" i="12"/>
  <c r="U2453" i="12"/>
  <c r="AE1443" i="12"/>
  <c r="FO433" i="12"/>
  <c r="AY1443" i="12"/>
  <c r="FO2453" i="12"/>
  <c r="CC433" i="12"/>
  <c r="A433" i="12"/>
  <c r="BI938" i="12"/>
  <c r="CW1948" i="12"/>
  <c r="GI1443" i="12"/>
  <c r="BS938" i="12"/>
  <c r="FE2453" i="12"/>
  <c r="EU1948" i="12"/>
  <c r="GI938" i="12"/>
  <c r="U1443" i="12"/>
  <c r="DG938" i="12"/>
  <c r="DQ433" i="12"/>
  <c r="U1948" i="12"/>
  <c r="CM2453" i="12"/>
  <c r="FO938" i="12"/>
  <c r="DQ1443" i="12"/>
  <c r="EU938" i="12"/>
  <c r="GI2453" i="12"/>
  <c r="BI1443" i="12"/>
  <c r="K938" i="12"/>
  <c r="AO1443" i="12"/>
  <c r="AO938" i="12"/>
  <c r="A938" i="12"/>
  <c r="FO1948" i="12"/>
  <c r="AO1948" i="12"/>
  <c r="EU1443" i="12"/>
  <c r="EA1948" i="12"/>
  <c r="DG1443" i="12"/>
  <c r="K433" i="12"/>
  <c r="A1948" i="12"/>
  <c r="CC1948" i="12"/>
  <c r="EU433" i="12"/>
  <c r="FE1948" i="12"/>
  <c r="U938" i="12"/>
  <c r="CW1443" i="12"/>
  <c r="AY1948" i="12"/>
  <c r="CM1948" i="12"/>
  <c r="BI433" i="12"/>
  <c r="CM1443" i="12"/>
  <c r="EA938" i="12"/>
  <c r="EK1948" i="12"/>
  <c r="BS433" i="12"/>
  <c r="GI1948" i="12"/>
  <c r="CM433" i="12"/>
  <c r="DG1948" i="12"/>
  <c r="EK433" i="12"/>
  <c r="CC938" i="12"/>
  <c r="BI2453" i="12"/>
  <c r="EU2453" i="12"/>
  <c r="A2453" i="12"/>
  <c r="BI1948" i="12"/>
  <c r="DG2453" i="12"/>
  <c r="FE938" i="12"/>
  <c r="AE1948" i="12"/>
  <c r="FY433" i="12"/>
  <c r="DQ938" i="12"/>
  <c r="FE433" i="12"/>
  <c r="BS1948" i="12"/>
  <c r="CC2453" i="12"/>
  <c r="K1948" i="12"/>
  <c r="CW433" i="12"/>
  <c r="AO433" i="12"/>
  <c r="FY1948" i="12"/>
  <c r="K1443" i="12"/>
  <c r="AE938" i="12"/>
  <c r="EK1443" i="12"/>
  <c r="FY938" i="12"/>
  <c r="FY2453" i="12"/>
  <c r="BS1443" i="12"/>
  <c r="AO2453" i="12"/>
  <c r="A1443" i="12"/>
  <c r="EA1443" i="12"/>
  <c r="FO1443" i="12"/>
  <c r="CW938" i="12"/>
  <c r="EA2453" i="12"/>
  <c r="CC1443" i="12"/>
  <c r="U433" i="12"/>
  <c r="EK2453" i="12"/>
  <c r="DQ1948" i="12"/>
  <c r="FY1443" i="12"/>
  <c r="CM938" i="12"/>
  <c r="EK938" i="12"/>
  <c r="AY433" i="12"/>
  <c r="FE1443" i="12"/>
  <c r="GI433" i="12"/>
  <c r="BS2453" i="12"/>
  <c r="AY2453" i="12"/>
  <c r="EA433" i="12"/>
  <c r="AE2453" i="12"/>
  <c r="K245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DQ1444" i="12"/>
  <c r="FY1949" i="12"/>
  <c r="FO1949" i="12"/>
  <c r="GI2454" i="12"/>
  <c r="AO1949" i="12"/>
  <c r="AY1444" i="12"/>
  <c r="FE2454" i="12"/>
  <c r="AY2454" i="12"/>
  <c r="U1444" i="12"/>
  <c r="EK1949" i="12"/>
  <c r="CC1949" i="12"/>
  <c r="EU1444" i="12"/>
  <c r="DQ1949" i="12"/>
  <c r="A1949" i="12"/>
  <c r="EU1949" i="12"/>
  <c r="EK434" i="12"/>
  <c r="A1444" i="12"/>
  <c r="CW1949" i="12"/>
  <c r="BI434" i="12"/>
  <c r="A2454" i="12"/>
  <c r="A939" i="12"/>
  <c r="FY1444" i="12"/>
  <c r="BS939" i="12"/>
  <c r="EK939" i="12"/>
  <c r="CM2454" i="12"/>
  <c r="CC939" i="12"/>
  <c r="BS1444" i="12"/>
  <c r="CC2454" i="12"/>
  <c r="A434" i="12"/>
  <c r="DQ2454" i="12"/>
  <c r="K1444" i="12"/>
  <c r="AO939" i="12"/>
  <c r="K939" i="12"/>
  <c r="BI2454" i="12"/>
  <c r="FO1444" i="12"/>
  <c r="CW434" i="12"/>
  <c r="EA1444" i="12"/>
  <c r="U939" i="12"/>
  <c r="EA939" i="12"/>
  <c r="CW2454" i="12"/>
  <c r="EA1949" i="12"/>
  <c r="CW939" i="12"/>
  <c r="FE1949" i="12"/>
  <c r="DQ434" i="12"/>
  <c r="GI1444" i="12"/>
  <c r="BS1949" i="12"/>
  <c r="FO939" i="12"/>
  <c r="CM434" i="12"/>
  <c r="AY434" i="12"/>
  <c r="AY1949" i="12"/>
  <c r="FY939" i="12"/>
  <c r="K2454" i="12"/>
  <c r="BI1949" i="12"/>
  <c r="FY434" i="12"/>
  <c r="DG2454" i="12"/>
  <c r="AO434" i="12"/>
  <c r="FE434" i="12"/>
  <c r="GI939" i="12"/>
  <c r="FE1444" i="12"/>
  <c r="CC1444" i="12"/>
  <c r="K1949" i="12"/>
  <c r="EU939" i="12"/>
  <c r="AE434" i="12"/>
  <c r="CM1949" i="12"/>
  <c r="AE1949" i="12"/>
  <c r="CM1444" i="12"/>
  <c r="BI939" i="12"/>
  <c r="AY939" i="12"/>
  <c r="GI1949" i="12"/>
  <c r="EU2454" i="12"/>
  <c r="DG1444" i="12"/>
  <c r="U434" i="12"/>
  <c r="EA434" i="12"/>
  <c r="EK2454" i="12"/>
  <c r="AO2454" i="12"/>
  <c r="FE939" i="12"/>
  <c r="CM939" i="12"/>
  <c r="EA2454" i="12"/>
  <c r="DG939" i="12"/>
  <c r="FY2454" i="12"/>
  <c r="K434" i="12"/>
  <c r="AE2454" i="12"/>
  <c r="FO434" i="12"/>
  <c r="DQ939" i="12"/>
  <c r="BS2454" i="12"/>
  <c r="EU434" i="12"/>
  <c r="CC434" i="12"/>
  <c r="DG1949" i="12"/>
  <c r="U1949" i="12"/>
  <c r="GI434" i="12"/>
  <c r="AE939" i="12"/>
  <c r="DG434" i="12"/>
  <c r="CW1444" i="12"/>
  <c r="U2454" i="12"/>
  <c r="FO2454" i="12"/>
  <c r="AE1444" i="12"/>
  <c r="BS434" i="12"/>
  <c r="AO1444" i="12"/>
  <c r="EK1444" i="12"/>
  <c r="BI144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DQ940" i="12"/>
  <c r="BS2455" i="12"/>
  <c r="AO2455" i="12"/>
  <c r="EA435" i="12"/>
  <c r="EK2455" i="12"/>
  <c r="BI940" i="12"/>
  <c r="GI940" i="12"/>
  <c r="EK1950" i="12"/>
  <c r="BS1950" i="12"/>
  <c r="AE435" i="12"/>
  <c r="AE940" i="12"/>
  <c r="U1445" i="12"/>
  <c r="FE435" i="12"/>
  <c r="CM2455" i="12"/>
  <c r="FY940" i="12"/>
  <c r="CW940" i="12"/>
  <c r="FO1445" i="12"/>
  <c r="DQ1950" i="12"/>
  <c r="FY2455" i="12"/>
  <c r="DG435" i="12"/>
  <c r="U435" i="12"/>
  <c r="U2455" i="12"/>
  <c r="AY435" i="12"/>
  <c r="CC940" i="12"/>
  <c r="K2455" i="12"/>
  <c r="FY1445" i="12"/>
  <c r="CC1950" i="12"/>
  <c r="CC1445" i="12"/>
  <c r="FE1950" i="12"/>
  <c r="FE1445" i="12"/>
  <c r="U940" i="12"/>
  <c r="A1445" i="12"/>
  <c r="A2455" i="12"/>
  <c r="BS1445" i="12"/>
  <c r="FY435" i="12"/>
  <c r="EU1445" i="12"/>
  <c r="EA1950" i="12"/>
  <c r="DG1950" i="12"/>
  <c r="EU2455" i="12"/>
  <c r="FO940" i="12"/>
  <c r="EU940" i="12"/>
  <c r="EA940" i="12"/>
  <c r="FO435" i="12"/>
  <c r="CM1950" i="12"/>
  <c r="AO940" i="12"/>
  <c r="K1950" i="12"/>
  <c r="CM940" i="12"/>
  <c r="AE1445" i="12"/>
  <c r="CM1445" i="12"/>
  <c r="CC435" i="12"/>
  <c r="EU435" i="12"/>
  <c r="K940" i="12"/>
  <c r="EA2455" i="12"/>
  <c r="K1445" i="12"/>
  <c r="AY1445" i="12"/>
  <c r="BI1445" i="12"/>
  <c r="FE2455" i="12"/>
  <c r="FE940" i="12"/>
  <c r="AY1950" i="12"/>
  <c r="DG1445" i="12"/>
  <c r="EK435" i="12"/>
  <c r="BS940" i="12"/>
  <c r="AE1950" i="12"/>
  <c r="CW2455" i="12"/>
  <c r="BS435" i="12"/>
  <c r="U1950" i="12"/>
  <c r="CW1445" i="12"/>
  <c r="DQ1445" i="12"/>
  <c r="BI435" i="12"/>
  <c r="A1950" i="12"/>
  <c r="EK940" i="12"/>
  <c r="FY1950" i="12"/>
  <c r="DQ2455" i="12"/>
  <c r="FO2455" i="12"/>
  <c r="GI2455" i="12"/>
  <c r="DG2455" i="12"/>
  <c r="EA1445" i="12"/>
  <c r="GI1445" i="12"/>
  <c r="BI2455" i="12"/>
  <c r="DQ435" i="12"/>
  <c r="EU1950" i="12"/>
  <c r="AY2455" i="12"/>
  <c r="CC2455" i="12"/>
  <c r="A435" i="12"/>
  <c r="GI435" i="12"/>
  <c r="A940" i="12"/>
  <c r="AO435" i="12"/>
  <c r="CW435" i="12"/>
  <c r="GI1950" i="12"/>
  <c r="K435" i="12"/>
  <c r="EK1445" i="12"/>
  <c r="AO1950" i="12"/>
  <c r="BI1950" i="12"/>
  <c r="CM435" i="12"/>
  <c r="AE2455" i="12"/>
  <c r="CW1950" i="12"/>
  <c r="FO1950" i="12"/>
  <c r="DG940" i="12"/>
  <c r="AO1445" i="12"/>
  <c r="AY940"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A436" i="12"/>
  <c r="AY941" i="12"/>
  <c r="CW1951" i="12"/>
  <c r="DG2456" i="12"/>
  <c r="BI1951" i="12"/>
  <c r="A436" i="12"/>
  <c r="U2456" i="12"/>
  <c r="A1951" i="12"/>
  <c r="AY1446" i="12"/>
  <c r="FY941" i="12"/>
  <c r="K2456" i="12"/>
  <c r="AO941" i="12"/>
  <c r="EK2456" i="12"/>
  <c r="BI2456" i="12"/>
  <c r="AE941" i="12"/>
  <c r="A2456" i="12"/>
  <c r="U436" i="12"/>
  <c r="AE2456" i="12"/>
  <c r="A1446" i="12"/>
  <c r="BI436" i="12"/>
  <c r="FE941" i="12"/>
  <c r="CM1951" i="12"/>
  <c r="FO941" i="12"/>
  <c r="EK1951" i="12"/>
  <c r="FY436" i="12"/>
  <c r="EA1951" i="12"/>
  <c r="DG941" i="12"/>
  <c r="K1951" i="12"/>
  <c r="BI1446" i="12"/>
  <c r="DQ941" i="12"/>
  <c r="K941" i="12"/>
  <c r="EA941" i="12"/>
  <c r="FY1446" i="12"/>
  <c r="GI436" i="12"/>
  <c r="FE436" i="12"/>
  <c r="K436" i="12"/>
  <c r="AO1951" i="12"/>
  <c r="CW1446" i="12"/>
  <c r="EA1446" i="12"/>
  <c r="AY2456" i="12"/>
  <c r="CW941" i="12"/>
  <c r="EU1446" i="12"/>
  <c r="BS2456" i="12"/>
  <c r="EK1446" i="12"/>
  <c r="GI941" i="12"/>
  <c r="AY436" i="12"/>
  <c r="FE2456" i="12"/>
  <c r="FE1446" i="12"/>
  <c r="EU1951" i="12"/>
  <c r="U1446" i="12"/>
  <c r="CW436" i="12"/>
  <c r="FO2456" i="12"/>
  <c r="CM1446" i="12"/>
  <c r="AE1951" i="12"/>
  <c r="AO436" i="12"/>
  <c r="CC1446" i="12"/>
  <c r="BS1951" i="12"/>
  <c r="AO2456" i="12"/>
  <c r="BS941" i="12"/>
  <c r="FE1951" i="12"/>
  <c r="EK436" i="12"/>
  <c r="FY2456" i="12"/>
  <c r="AE436" i="12"/>
  <c r="A941" i="12"/>
  <c r="GI2456" i="12"/>
  <c r="DG436" i="12"/>
  <c r="EA2456" i="12"/>
  <c r="CC2456" i="12"/>
  <c r="GI1446" i="12"/>
  <c r="EU436" i="12"/>
  <c r="BS436" i="12"/>
  <c r="FY1951" i="12"/>
  <c r="CC1951" i="12"/>
  <c r="DG1446" i="12"/>
  <c r="CM2456" i="12"/>
  <c r="AO1446" i="12"/>
  <c r="U1951" i="12"/>
  <c r="AY1951" i="12"/>
  <c r="DQ1951" i="12"/>
  <c r="CW2456" i="12"/>
  <c r="BS1446" i="12"/>
  <c r="FO436" i="12"/>
  <c r="DQ436" i="12"/>
  <c r="K1446" i="12"/>
  <c r="DQ2456" i="12"/>
  <c r="EK941" i="12"/>
  <c r="EU941" i="12"/>
  <c r="CM941" i="12"/>
  <c r="DG1951" i="12"/>
  <c r="BI941" i="12"/>
  <c r="FO1446" i="12"/>
  <c r="GI1951" i="12"/>
  <c r="U941" i="12"/>
  <c r="EU2456" i="12"/>
  <c r="DQ1446" i="12"/>
  <c r="CM436" i="12"/>
  <c r="CC436" i="12"/>
  <c r="AE1446" i="12"/>
  <c r="CC941" i="12"/>
  <c r="FO195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BI1952" i="12"/>
  <c r="EK1447" i="12"/>
  <c r="FY942" i="12"/>
  <c r="FE1447" i="12"/>
  <c r="A2457" i="12"/>
  <c r="DG942" i="12"/>
  <c r="AE437" i="12"/>
  <c r="AE1952" i="12"/>
  <c r="BI942" i="12"/>
  <c r="CM437" i="12"/>
  <c r="EU2457" i="12"/>
  <c r="DQ1447" i="12"/>
  <c r="CC2457" i="12"/>
  <c r="DQ942" i="12"/>
  <c r="K437" i="12"/>
  <c r="K2457" i="12"/>
  <c r="CC1952" i="12"/>
  <c r="A437" i="12"/>
  <c r="CM1952" i="12"/>
  <c r="DQ437" i="12"/>
  <c r="FE2457" i="12"/>
  <c r="BI1447" i="12"/>
  <c r="K1447" i="12"/>
  <c r="AO942" i="12"/>
  <c r="GI1447" i="12"/>
  <c r="U2457" i="12"/>
  <c r="FO1447" i="12"/>
  <c r="U1952" i="12"/>
  <c r="CW1447" i="12"/>
  <c r="CW437" i="12"/>
  <c r="FO1952" i="12"/>
  <c r="DG1447" i="12"/>
  <c r="EU942" i="12"/>
  <c r="CW2457" i="12"/>
  <c r="A942" i="12"/>
  <c r="AO1952" i="12"/>
  <c r="EU437" i="12"/>
  <c r="DQ1952" i="12"/>
  <c r="BI437" i="12"/>
  <c r="GI437" i="12"/>
  <c r="EK942" i="12"/>
  <c r="AE942" i="12"/>
  <c r="FO942" i="12"/>
  <c r="U942" i="12"/>
  <c r="BS437" i="12"/>
  <c r="FE1952" i="12"/>
  <c r="DG2457" i="12"/>
  <c r="CW1952" i="12"/>
  <c r="EA1952" i="12"/>
  <c r="EU1952" i="12"/>
  <c r="AO2457" i="12"/>
  <c r="AY1952" i="12"/>
  <c r="EA942" i="12"/>
  <c r="FY2457" i="12"/>
  <c r="EU1447" i="12"/>
  <c r="EA2457" i="12"/>
  <c r="AO437" i="12"/>
  <c r="U437" i="12"/>
  <c r="FE942" i="12"/>
  <c r="CM1447" i="12"/>
  <c r="AY942" i="12"/>
  <c r="AY437" i="12"/>
  <c r="GI2457" i="12"/>
  <c r="EK1952" i="12"/>
  <c r="GI1952" i="12"/>
  <c r="AE1447" i="12"/>
  <c r="CM2457" i="12"/>
  <c r="FO2457" i="12"/>
  <c r="U1447" i="12"/>
  <c r="CC942" i="12"/>
  <c r="AY2457" i="12"/>
  <c r="EA1447" i="12"/>
  <c r="DG437" i="12"/>
  <c r="AY1447" i="12"/>
  <c r="FY437" i="12"/>
  <c r="CC437" i="12"/>
  <c r="BS2457" i="12"/>
  <c r="CW942" i="12"/>
  <c r="FO437" i="12"/>
  <c r="BS942" i="12"/>
  <c r="FY1447" i="12"/>
  <c r="AO1447" i="12"/>
  <c r="K942" i="12"/>
  <c r="BI2457" i="12"/>
  <c r="EK2457" i="12"/>
  <c r="DG1952" i="12"/>
  <c r="A1952" i="12"/>
  <c r="EK437" i="12"/>
  <c r="FE437" i="12"/>
  <c r="CC1447" i="12"/>
  <c r="EA437" i="12"/>
  <c r="CM942" i="12"/>
  <c r="DQ2457" i="12"/>
  <c r="FY1952" i="12"/>
  <c r="BS1952" i="12"/>
  <c r="K1952" i="12"/>
  <c r="GI942" i="12"/>
  <c r="BS1447" i="12"/>
  <c r="AE2457" i="12"/>
  <c r="A144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438" i="12"/>
  <c r="EU943" i="12"/>
  <c r="CC1448" i="12"/>
  <c r="CW2458" i="12"/>
  <c r="FE438" i="12"/>
  <c r="AE1953" i="12"/>
  <c r="GI943" i="12"/>
  <c r="FE1953" i="12"/>
  <c r="EK1953" i="12"/>
  <c r="AO1953" i="12"/>
  <c r="DQ1448" i="12"/>
  <c r="BI2458" i="12"/>
  <c r="K2458" i="12"/>
  <c r="FO1448" i="12"/>
  <c r="EU2458" i="12"/>
  <c r="FO943" i="12"/>
  <c r="CM438" i="12"/>
  <c r="A1953" i="12"/>
  <c r="DG1448" i="12"/>
  <c r="A1448" i="12"/>
  <c r="A2458" i="12"/>
  <c r="DQ2458" i="12"/>
  <c r="EA438" i="12"/>
  <c r="CM943" i="12"/>
  <c r="AY943" i="12"/>
  <c r="AY2458" i="12"/>
  <c r="FO2458" i="12"/>
  <c r="AO1448" i="12"/>
  <c r="EU1448" i="12"/>
  <c r="DG943" i="12"/>
  <c r="DQ1953" i="12"/>
  <c r="AE943" i="12"/>
  <c r="K943" i="12"/>
  <c r="EK2458" i="12"/>
  <c r="AY1448" i="12"/>
  <c r="U438" i="12"/>
  <c r="AO438" i="12"/>
  <c r="K1953" i="12"/>
  <c r="BI1448" i="12"/>
  <c r="BS1953" i="12"/>
  <c r="GI1953" i="12"/>
  <c r="CM1953" i="12"/>
  <c r="FE943" i="12"/>
  <c r="BS438" i="12"/>
  <c r="DG438" i="12"/>
  <c r="FY438" i="12"/>
  <c r="DQ943" i="12"/>
  <c r="GI1448" i="12"/>
  <c r="CM1448" i="12"/>
  <c r="AY438" i="12"/>
  <c r="A943" i="12"/>
  <c r="CM2458" i="12"/>
  <c r="U1448" i="12"/>
  <c r="FO1953" i="12"/>
  <c r="CW943" i="12"/>
  <c r="GI2458" i="12"/>
  <c r="FE1448" i="12"/>
  <c r="U1953" i="12"/>
  <c r="BS943" i="12"/>
  <c r="CC2458" i="12"/>
  <c r="FO438" i="12"/>
  <c r="AE438" i="12"/>
  <c r="DG2458" i="12"/>
  <c r="EK438" i="12"/>
  <c r="U2458" i="12"/>
  <c r="EU1953" i="12"/>
  <c r="FY943" i="12"/>
  <c r="EK943" i="12"/>
  <c r="BS2458" i="12"/>
  <c r="K438" i="12"/>
  <c r="CW1953" i="12"/>
  <c r="EU438" i="12"/>
  <c r="BI1953" i="12"/>
  <c r="BI438" i="12"/>
  <c r="EA1448" i="12"/>
  <c r="CC1953" i="12"/>
  <c r="EA1953" i="12"/>
  <c r="AY1953" i="12"/>
  <c r="GI438" i="12"/>
  <c r="EK1448" i="12"/>
  <c r="BS1448" i="12"/>
  <c r="BI943" i="12"/>
  <c r="FY1953" i="12"/>
  <c r="CW438" i="12"/>
  <c r="EA943" i="12"/>
  <c r="FY2458" i="12"/>
  <c r="AO2458" i="12"/>
  <c r="DG1953" i="12"/>
  <c r="AE1448" i="12"/>
  <c r="CW1448" i="12"/>
  <c r="CC438" i="12"/>
  <c r="FY1448" i="12"/>
  <c r="CC943" i="12"/>
  <c r="FE2458" i="12"/>
  <c r="AO943" i="12"/>
  <c r="AE2458" i="12"/>
  <c r="K1448" i="12"/>
  <c r="DQ438" i="12"/>
  <c r="U943" i="12"/>
  <c r="EA245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BI2459" i="12"/>
  <c r="CC1449" i="12"/>
  <c r="GI439" i="12"/>
  <c r="EU439" i="12"/>
  <c r="CC1954" i="12"/>
  <c r="BI1449" i="12"/>
  <c r="AY439" i="12"/>
  <c r="CW944" i="12"/>
  <c r="EA439" i="12"/>
  <c r="EK439" i="12"/>
  <c r="EK1449" i="12"/>
  <c r="EA2459" i="12"/>
  <c r="DG2459" i="12"/>
  <c r="FO1449" i="12"/>
  <c r="AY2459" i="12"/>
  <c r="U439" i="12"/>
  <c r="U1449" i="12"/>
  <c r="DG439" i="12"/>
  <c r="DQ2459" i="12"/>
  <c r="BI439" i="12"/>
  <c r="AY1954" i="12"/>
  <c r="K2459" i="12"/>
  <c r="EA944" i="12"/>
  <c r="CC2459" i="12"/>
  <c r="BS944" i="12"/>
  <c r="CM2459" i="12"/>
  <c r="K439" i="12"/>
  <c r="EU1449" i="12"/>
  <c r="AE1954" i="12"/>
  <c r="FO944" i="12"/>
  <c r="GI1954" i="12"/>
  <c r="EA1449" i="12"/>
  <c r="AE2459" i="12"/>
  <c r="A2459" i="12"/>
  <c r="AE1449" i="12"/>
  <c r="CC439" i="12"/>
  <c r="CM1954" i="12"/>
  <c r="EK2459" i="12"/>
  <c r="K1954" i="12"/>
  <c r="K1449" i="12"/>
  <c r="FE944" i="12"/>
  <c r="CW439" i="12"/>
  <c r="DQ1954" i="12"/>
  <c r="DG1449" i="12"/>
  <c r="AE439" i="12"/>
  <c r="U2459" i="12"/>
  <c r="A1449" i="12"/>
  <c r="A439" i="12"/>
  <c r="FO2459" i="12"/>
  <c r="DQ1449" i="12"/>
  <c r="FE1954" i="12"/>
  <c r="BS2459" i="12"/>
  <c r="AO439" i="12"/>
  <c r="AO2459" i="12"/>
  <c r="EK1954" i="12"/>
  <c r="AO944" i="12"/>
  <c r="CW1449" i="12"/>
  <c r="AE944" i="12"/>
  <c r="CW1954" i="12"/>
  <c r="DQ944" i="12"/>
  <c r="DQ439" i="12"/>
  <c r="FY439" i="12"/>
  <c r="EK944" i="12"/>
  <c r="BS1954" i="12"/>
  <c r="FY1954" i="12"/>
  <c r="BI944" i="12"/>
  <c r="EU1954" i="12"/>
  <c r="BS439" i="12"/>
  <c r="K944" i="12"/>
  <c r="AY944" i="12"/>
  <c r="EU2459" i="12"/>
  <c r="AO1449" i="12"/>
  <c r="FY1449" i="12"/>
  <c r="FE1449" i="12"/>
  <c r="EU944" i="12"/>
  <c r="GI944" i="12"/>
  <c r="DG1954" i="12"/>
  <c r="CC944" i="12"/>
  <c r="GI1449" i="12"/>
  <c r="CM439" i="12"/>
  <c r="BS1449" i="12"/>
  <c r="FY944" i="12"/>
  <c r="CW2459" i="12"/>
  <c r="FO439" i="12"/>
  <c r="U944" i="12"/>
  <c r="FE2459" i="12"/>
  <c r="A1954" i="12"/>
  <c r="FO1954" i="12"/>
  <c r="CM944" i="12"/>
  <c r="CM1449" i="12"/>
  <c r="U1954" i="12"/>
  <c r="A944" i="12"/>
  <c r="BI1954" i="12"/>
  <c r="GI2459" i="12"/>
  <c r="EA1954" i="12"/>
  <c r="FY2459" i="12"/>
  <c r="AY1449" i="12"/>
  <c r="FE439" i="12"/>
  <c r="DG944" i="12"/>
  <c r="AO195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BS440" i="12"/>
  <c r="GI1450" i="12"/>
  <c r="AO2460" i="12"/>
  <c r="CC2460" i="12"/>
  <c r="BI2460" i="12"/>
  <c r="AY440" i="12"/>
  <c r="EK440" i="12"/>
  <c r="CW1955" i="12"/>
  <c r="AY1955" i="12"/>
  <c r="EA2460" i="12"/>
  <c r="K945" i="12"/>
  <c r="CW440" i="12"/>
  <c r="K440" i="12"/>
  <c r="CM2460" i="12"/>
  <c r="CC1955" i="12"/>
  <c r="A1955" i="12"/>
  <c r="EA945" i="12"/>
  <c r="BI1955" i="12"/>
  <c r="AO440" i="12"/>
  <c r="U1450" i="12"/>
  <c r="DG1955" i="12"/>
  <c r="AE1955" i="12"/>
  <c r="K1450" i="12"/>
  <c r="FY1450" i="12"/>
  <c r="BS2460" i="12"/>
  <c r="DQ1955" i="12"/>
  <c r="FO2460" i="12"/>
  <c r="EK945" i="12"/>
  <c r="CC945" i="12"/>
  <c r="K1955" i="12"/>
  <c r="AE2460" i="12"/>
  <c r="CM1450" i="12"/>
  <c r="FY1955" i="12"/>
  <c r="FE945" i="12"/>
  <c r="AE440" i="12"/>
  <c r="DQ1450" i="12"/>
  <c r="DQ2460" i="12"/>
  <c r="EU2460" i="12"/>
  <c r="FY440" i="12"/>
  <c r="CC1450" i="12"/>
  <c r="FO1450" i="12"/>
  <c r="CM440" i="12"/>
  <c r="BS945" i="12"/>
  <c r="DG1450" i="12"/>
  <c r="FO440" i="12"/>
  <c r="AO1955" i="12"/>
  <c r="CM1955" i="12"/>
  <c r="AY945" i="12"/>
  <c r="DQ440" i="12"/>
  <c r="EU440" i="12"/>
  <c r="BS1450" i="12"/>
  <c r="U1955" i="12"/>
  <c r="CW2460" i="12"/>
  <c r="AO1450" i="12"/>
  <c r="GI1955" i="12"/>
  <c r="FE1450" i="12"/>
  <c r="FE2460" i="12"/>
  <c r="EA440" i="12"/>
  <c r="CC440" i="12"/>
  <c r="AO945" i="12"/>
  <c r="A2460" i="12"/>
  <c r="EA1450" i="12"/>
  <c r="AY1450" i="12"/>
  <c r="K2460" i="12"/>
  <c r="CM945" i="12"/>
  <c r="FO945" i="12"/>
  <c r="BI1450" i="12"/>
  <c r="EK2460" i="12"/>
  <c r="FO1955" i="12"/>
  <c r="EK1450" i="12"/>
  <c r="A945" i="12"/>
  <c r="GI2460" i="12"/>
  <c r="BI945" i="12"/>
  <c r="DG945" i="12"/>
  <c r="GI440" i="12"/>
  <c r="A1450" i="12"/>
  <c r="AE1450" i="12"/>
  <c r="EU1450" i="12"/>
  <c r="FE440" i="12"/>
  <c r="DG2460" i="12"/>
  <c r="EK1955" i="12"/>
  <c r="GI945" i="12"/>
  <c r="U945" i="12"/>
  <c r="FY945" i="12"/>
  <c r="EU1955" i="12"/>
  <c r="FE1955" i="12"/>
  <c r="CW1450" i="12"/>
  <c r="AY2460" i="12"/>
  <c r="BI440" i="12"/>
  <c r="FY2460" i="12"/>
  <c r="EU945" i="12"/>
  <c r="EA1955" i="12"/>
  <c r="DQ945" i="12"/>
  <c r="CW945" i="12"/>
  <c r="U2460" i="12"/>
  <c r="AE945" i="12"/>
  <c r="DG440" i="12"/>
  <c r="BS1955" i="12"/>
  <c r="U440" i="12"/>
  <c r="A44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A2461" i="12"/>
  <c r="DQ2461" i="12"/>
  <c r="A441" i="12"/>
  <c r="FO2461" i="12"/>
  <c r="DQ946" i="12"/>
  <c r="DG441" i="12"/>
  <c r="AY2461" i="12"/>
  <c r="K441" i="12"/>
  <c r="A1451" i="12"/>
  <c r="CC441" i="12"/>
  <c r="BI441" i="12"/>
  <c r="AE1956" i="12"/>
  <c r="K1956" i="12"/>
  <c r="EU1451" i="12"/>
  <c r="A2461" i="12"/>
  <c r="FO1956" i="12"/>
  <c r="DQ1451" i="12"/>
  <c r="K2461" i="12"/>
  <c r="EU2461" i="12"/>
  <c r="AO946" i="12"/>
  <c r="U1956" i="12"/>
  <c r="FE2461" i="12"/>
  <c r="DG946" i="12"/>
  <c r="AE1451" i="12"/>
  <c r="FE946" i="12"/>
  <c r="FE1451" i="12"/>
  <c r="CC1451" i="12"/>
  <c r="U441" i="12"/>
  <c r="CM441" i="12"/>
  <c r="EK1451" i="12"/>
  <c r="EU946" i="12"/>
  <c r="AY1956" i="12"/>
  <c r="EA1451" i="12"/>
  <c r="K1451" i="12"/>
  <c r="DQ1956" i="12"/>
  <c r="FO946" i="12"/>
  <c r="EK946" i="12"/>
  <c r="A1956" i="12"/>
  <c r="BS946" i="12"/>
  <c r="CC2461" i="12"/>
  <c r="CC946" i="12"/>
  <c r="CW1956" i="12"/>
  <c r="EA946" i="12"/>
  <c r="BS1451" i="12"/>
  <c r="AE946" i="12"/>
  <c r="BI1451" i="12"/>
  <c r="CW2461" i="12"/>
  <c r="EU1956" i="12"/>
  <c r="BS1956" i="12"/>
  <c r="BI2461" i="12"/>
  <c r="AO441" i="12"/>
  <c r="FY2461" i="12"/>
  <c r="AY946" i="12"/>
  <c r="GI2461" i="12"/>
  <c r="A946" i="12"/>
  <c r="CW1451" i="12"/>
  <c r="K946" i="12"/>
  <c r="GI1451" i="12"/>
  <c r="BI1956" i="12"/>
  <c r="DG1451" i="12"/>
  <c r="U946" i="12"/>
  <c r="CM2461" i="12"/>
  <c r="FY946" i="12"/>
  <c r="EA1956" i="12"/>
  <c r="DG2461" i="12"/>
  <c r="CM1451" i="12"/>
  <c r="AY1451" i="12"/>
  <c r="EK2461" i="12"/>
  <c r="DG1956" i="12"/>
  <c r="BI946" i="12"/>
  <c r="AY441" i="12"/>
  <c r="CW441" i="12"/>
  <c r="BS441" i="12"/>
  <c r="FE1956" i="12"/>
  <c r="GI441" i="12"/>
  <c r="FY1451" i="12"/>
  <c r="FY441" i="12"/>
  <c r="DQ441" i="12"/>
  <c r="EA441" i="12"/>
  <c r="CW946" i="12"/>
  <c r="BS2461" i="12"/>
  <c r="FO1451" i="12"/>
  <c r="AE2461" i="12"/>
  <c r="CM946" i="12"/>
  <c r="U2461" i="12"/>
  <c r="AE441" i="12"/>
  <c r="EU441" i="12"/>
  <c r="CC1956" i="12"/>
  <c r="AO1451" i="12"/>
  <c r="FE441" i="12"/>
  <c r="GI1956" i="12"/>
  <c r="EK1956" i="12"/>
  <c r="U1451" i="12"/>
  <c r="GI946" i="12"/>
  <c r="AO2461" i="12"/>
  <c r="CM1956" i="12"/>
  <c r="FY1956" i="12"/>
  <c r="AO1956" i="12"/>
  <c r="EK441" i="12"/>
  <c r="FO44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EA2462" i="12"/>
  <c r="CM2462" i="12"/>
  <c r="K2462" i="12"/>
  <c r="U947" i="12"/>
  <c r="BI2462" i="12"/>
  <c r="BI947" i="12"/>
  <c r="K1452" i="12"/>
  <c r="A947" i="12"/>
  <c r="U1452" i="12"/>
  <c r="EA442" i="12"/>
  <c r="DG2462" i="12"/>
  <c r="FY947" i="12"/>
  <c r="EK442" i="12"/>
  <c r="AO2462" i="12"/>
  <c r="FE947" i="12"/>
  <c r="AE2462" i="12"/>
  <c r="CM1957" i="12"/>
  <c r="CC1452" i="12"/>
  <c r="A442" i="12"/>
  <c r="U442" i="12"/>
  <c r="AE442" i="12"/>
  <c r="EU442" i="12"/>
  <c r="CW442" i="12"/>
  <c r="FY1452" i="12"/>
  <c r="DQ1452" i="12"/>
  <c r="FE1957" i="12"/>
  <c r="CC1957" i="12"/>
  <c r="CW1957" i="12"/>
  <c r="DG1957" i="12"/>
  <c r="EU1957" i="12"/>
  <c r="AY1957" i="12"/>
  <c r="AO1957" i="12"/>
  <c r="U2462" i="12"/>
  <c r="AO947" i="12"/>
  <c r="BS947" i="12"/>
  <c r="FO2462" i="12"/>
  <c r="FE2462" i="12"/>
  <c r="EA1957" i="12"/>
  <c r="CM442" i="12"/>
  <c r="CC947" i="12"/>
  <c r="FO1957" i="12"/>
  <c r="BI1452" i="12"/>
  <c r="DQ1957" i="12"/>
  <c r="U1957" i="12"/>
  <c r="CM947" i="12"/>
  <c r="BS1452" i="12"/>
  <c r="EU1452" i="12"/>
  <c r="DG1452" i="12"/>
  <c r="AO442" i="12"/>
  <c r="A1452" i="12"/>
  <c r="AO1452" i="12"/>
  <c r="A1957" i="12"/>
  <c r="K1957" i="12"/>
  <c r="FO1452" i="12"/>
  <c r="EA947" i="12"/>
  <c r="K947" i="12"/>
  <c r="GI1957" i="12"/>
  <c r="CM1452" i="12"/>
  <c r="CC2462" i="12"/>
  <c r="FO947" i="12"/>
  <c r="BS2462" i="12"/>
  <c r="FY1957" i="12"/>
  <c r="EK2462" i="12"/>
  <c r="AE1957" i="12"/>
  <c r="DQ2462" i="12"/>
  <c r="GI2462" i="12"/>
  <c r="AY947" i="12"/>
  <c r="GI947" i="12"/>
  <c r="AE1452" i="12"/>
  <c r="GI1452" i="12"/>
  <c r="BI1957" i="12"/>
  <c r="AY1452" i="12"/>
  <c r="BI442" i="12"/>
  <c r="EU947" i="12"/>
  <c r="DQ947" i="12"/>
  <c r="EK947" i="12"/>
  <c r="AY2462" i="12"/>
  <c r="EK1452" i="12"/>
  <c r="FE1452" i="12"/>
  <c r="CW1452" i="12"/>
  <c r="CW2462" i="12"/>
  <c r="EK1957" i="12"/>
  <c r="AY442" i="12"/>
  <c r="FE442" i="12"/>
  <c r="K442" i="12"/>
  <c r="DG947" i="12"/>
  <c r="EU2462" i="12"/>
  <c r="GI442" i="12"/>
  <c r="FY2462" i="12"/>
  <c r="CC442" i="12"/>
  <c r="BS1957" i="12"/>
  <c r="A2462" i="12"/>
  <c r="FO442" i="12"/>
  <c r="FY442" i="12"/>
  <c r="EA1452" i="12"/>
  <c r="AE947" i="12"/>
  <c r="BS442" i="12"/>
  <c r="DQ442" i="12"/>
  <c r="DG442" i="12"/>
  <c r="CW94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CW443" i="12"/>
  <c r="CM443" i="12"/>
  <c r="FE1958" i="12"/>
  <c r="BI443" i="12"/>
  <c r="FY948" i="12"/>
  <c r="DQ2463" i="12"/>
  <c r="AO948" i="12"/>
  <c r="EA443" i="12"/>
  <c r="K443" i="12"/>
  <c r="AE1958" i="12"/>
  <c r="A1453" i="12"/>
  <c r="DQ948" i="12"/>
  <c r="U1958" i="12"/>
  <c r="FO1453" i="12"/>
  <c r="CC1453" i="12"/>
  <c r="DQ443" i="12"/>
  <c r="DG443" i="12"/>
  <c r="AO1453" i="12"/>
  <c r="A2463" i="12"/>
  <c r="DG1958" i="12"/>
  <c r="FE443" i="12"/>
  <c r="EA1453" i="12"/>
  <c r="CC1958" i="12"/>
  <c r="AY2463" i="12"/>
  <c r="BS948" i="12"/>
  <c r="AY948" i="12"/>
  <c r="DQ1453" i="12"/>
  <c r="AY443" i="12"/>
  <c r="CM1453" i="12"/>
  <c r="EK1453" i="12"/>
  <c r="EU1958" i="12"/>
  <c r="FO443" i="12"/>
  <c r="FY1958" i="12"/>
  <c r="GI2463" i="12"/>
  <c r="GI1958" i="12"/>
  <c r="AY1958" i="12"/>
  <c r="BS443" i="12"/>
  <c r="DG1453" i="12"/>
  <c r="AE948" i="12"/>
  <c r="EU1453" i="12"/>
  <c r="A443" i="12"/>
  <c r="AE443" i="12"/>
  <c r="AE2463" i="12"/>
  <c r="FE2463" i="12"/>
  <c r="FE1453" i="12"/>
  <c r="K948" i="12"/>
  <c r="U1453" i="12"/>
  <c r="K1453" i="12"/>
  <c r="EA2463" i="12"/>
  <c r="U2463" i="12"/>
  <c r="CW1453" i="12"/>
  <c r="EK2463" i="12"/>
  <c r="CM948" i="12"/>
  <c r="EK443" i="12"/>
  <c r="CC948" i="12"/>
  <c r="BI1958" i="12"/>
  <c r="BS1958" i="12"/>
  <c r="GI948" i="12"/>
  <c r="FO1958" i="12"/>
  <c r="AO2463" i="12"/>
  <c r="GI1453" i="12"/>
  <c r="FE948" i="12"/>
  <c r="FO2463" i="12"/>
  <c r="BI948" i="12"/>
  <c r="EA948" i="12"/>
  <c r="CW2463" i="12"/>
  <c r="U443" i="12"/>
  <c r="AO443" i="12"/>
  <c r="EA1958" i="12"/>
  <c r="AE1453" i="12"/>
  <c r="A948" i="12"/>
  <c r="BS1453" i="12"/>
  <c r="BS2463" i="12"/>
  <c r="GI443" i="12"/>
  <c r="DQ1958" i="12"/>
  <c r="CW948" i="12"/>
  <c r="BI2463" i="12"/>
  <c r="EK948" i="12"/>
  <c r="DG948" i="12"/>
  <c r="DG2463" i="12"/>
  <c r="EK1958" i="12"/>
  <c r="FY1453" i="12"/>
  <c r="AO1958" i="12"/>
  <c r="CW1958" i="12"/>
  <c r="AY1453" i="12"/>
  <c r="FY443" i="12"/>
  <c r="CC443" i="12"/>
  <c r="K2463" i="12"/>
  <c r="EU443" i="12"/>
  <c r="FO948" i="12"/>
  <c r="K1958" i="12"/>
  <c r="U948" i="12"/>
  <c r="EU948" i="12"/>
  <c r="BI1453" i="12"/>
  <c r="FY2463" i="12"/>
  <c r="CC2463" i="12"/>
  <c r="A1958" i="12"/>
  <c r="CM1958" i="12"/>
  <c r="CM2463" i="12"/>
  <c r="EU246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AY949" i="12"/>
  <c r="K949" i="12"/>
  <c r="FE1959" i="12"/>
  <c r="FE949" i="12"/>
  <c r="CM444" i="12"/>
  <c r="CW444" i="12"/>
  <c r="EU1454" i="12"/>
  <c r="EK1454" i="12"/>
  <c r="AO2464" i="12"/>
  <c r="CC444" i="12"/>
  <c r="CC1959" i="12"/>
  <c r="U1959" i="12"/>
  <c r="FY2464" i="12"/>
  <c r="K1454" i="12"/>
  <c r="AE1959" i="12"/>
  <c r="BI2464" i="12"/>
  <c r="EU949" i="12"/>
  <c r="AE949" i="12"/>
  <c r="A1454" i="12"/>
  <c r="FO949" i="12"/>
  <c r="BI1959" i="12"/>
  <c r="CW1454" i="12"/>
  <c r="EA1454" i="12"/>
  <c r="EU1959" i="12"/>
  <c r="CW1959" i="12"/>
  <c r="U444" i="12"/>
  <c r="BI1454" i="12"/>
  <c r="EK1959" i="12"/>
  <c r="FY1454" i="12"/>
  <c r="CM1454" i="12"/>
  <c r="FE1454" i="12"/>
  <c r="GI949" i="12"/>
  <c r="A949" i="12"/>
  <c r="K2464" i="12"/>
  <c r="DQ2464" i="12"/>
  <c r="GI2464" i="12"/>
  <c r="K444" i="12"/>
  <c r="FY1959" i="12"/>
  <c r="GI444" i="12"/>
  <c r="DQ1959" i="12"/>
  <c r="AY1454" i="12"/>
  <c r="U949" i="12"/>
  <c r="CM1959" i="12"/>
  <c r="FE444" i="12"/>
  <c r="DG949" i="12"/>
  <c r="A2464" i="12"/>
  <c r="EA949" i="12"/>
  <c r="GI1454" i="12"/>
  <c r="CC2464" i="12"/>
  <c r="FO1454" i="12"/>
  <c r="BS949" i="12"/>
  <c r="EU444" i="12"/>
  <c r="DG1959" i="12"/>
  <c r="U2464" i="12"/>
  <c r="AO1454" i="12"/>
  <c r="CC949" i="12"/>
  <c r="U1454" i="12"/>
  <c r="FO2464" i="12"/>
  <c r="EA2464" i="12"/>
  <c r="A1959" i="12"/>
  <c r="AO444" i="12"/>
  <c r="CC1454" i="12"/>
  <c r="GI1959" i="12"/>
  <c r="CW949" i="12"/>
  <c r="K1959" i="12"/>
  <c r="DQ949" i="12"/>
  <c r="DQ1454" i="12"/>
  <c r="FY949" i="12"/>
  <c r="CM2464" i="12"/>
  <c r="EK444" i="12"/>
  <c r="AY2464" i="12"/>
  <c r="DG444" i="12"/>
  <c r="DQ444" i="12"/>
  <c r="A444" i="12"/>
  <c r="BS444" i="12"/>
  <c r="EA1959" i="12"/>
  <c r="EU2464" i="12"/>
  <c r="EA444" i="12"/>
  <c r="DG1454" i="12"/>
  <c r="EK949" i="12"/>
  <c r="FY444" i="12"/>
  <c r="FO444" i="12"/>
  <c r="DG2464" i="12"/>
  <c r="AO1959" i="12"/>
  <c r="BS2464" i="12"/>
  <c r="AO949" i="12"/>
  <c r="AE2464" i="12"/>
  <c r="AY444" i="12"/>
  <c r="CM949" i="12"/>
  <c r="AE444" i="12"/>
  <c r="AE1454" i="12"/>
  <c r="FO1959" i="12"/>
  <c r="AY1959" i="12"/>
  <c r="BS1959" i="12"/>
  <c r="CW2464" i="12"/>
  <c r="BI949" i="12"/>
  <c r="EK2464" i="12"/>
  <c r="BS1454" i="12"/>
  <c r="FE2464" i="12"/>
  <c r="BI44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U1455" i="12"/>
  <c r="BI2465" i="12"/>
  <c r="K445" i="12"/>
  <c r="AY1960" i="12"/>
  <c r="DQ950" i="12"/>
  <c r="EK445" i="12"/>
  <c r="CM1960" i="12"/>
  <c r="K2465" i="12"/>
  <c r="CM950" i="12"/>
  <c r="BS2465" i="12"/>
  <c r="GI2465" i="12"/>
  <c r="DG950" i="12"/>
  <c r="GI950" i="12"/>
  <c r="A445" i="12"/>
  <c r="DQ445" i="12"/>
  <c r="DQ1960" i="12"/>
  <c r="EU1455" i="12"/>
  <c r="CM1455" i="12"/>
  <c r="FY950" i="12"/>
  <c r="FY1960" i="12"/>
  <c r="FY445" i="12"/>
  <c r="CW950" i="12"/>
  <c r="BI1455" i="12"/>
  <c r="BS445" i="12"/>
  <c r="FO445" i="12"/>
  <c r="EA1960" i="12"/>
  <c r="K950" i="12"/>
  <c r="EA445" i="12"/>
  <c r="EU950" i="12"/>
  <c r="FY2465" i="12"/>
  <c r="CC445" i="12"/>
  <c r="EU1960" i="12"/>
  <c r="CW1455" i="12"/>
  <c r="AY950" i="12"/>
  <c r="CM445" i="12"/>
  <c r="FO1960" i="12"/>
  <c r="AY2465" i="12"/>
  <c r="FE950" i="12"/>
  <c r="FY1455" i="12"/>
  <c r="DG1960" i="12"/>
  <c r="CM2465" i="12"/>
  <c r="K1960" i="12"/>
  <c r="GI445" i="12"/>
  <c r="FE2465" i="12"/>
  <c r="DQ1455" i="12"/>
  <c r="AO950" i="12"/>
  <c r="DG2465" i="12"/>
  <c r="EU2465" i="12"/>
  <c r="AY445" i="12"/>
  <c r="BS1960" i="12"/>
  <c r="AE1455" i="12"/>
  <c r="FO950" i="12"/>
  <c r="A950" i="12"/>
  <c r="U1960" i="12"/>
  <c r="EU445" i="12"/>
  <c r="U445" i="12"/>
  <c r="CC1455" i="12"/>
  <c r="U950" i="12"/>
  <c r="EK950" i="12"/>
  <c r="CC950" i="12"/>
  <c r="FO1455" i="12"/>
  <c r="AE950" i="12"/>
  <c r="U2465" i="12"/>
  <c r="BI445" i="12"/>
  <c r="GI1455" i="12"/>
  <c r="EA1455" i="12"/>
  <c r="BS950" i="12"/>
  <c r="FO2465" i="12"/>
  <c r="BS1455" i="12"/>
  <c r="AO1960" i="12"/>
  <c r="A1960" i="12"/>
  <c r="FE1455" i="12"/>
  <c r="AE2465" i="12"/>
  <c r="AO2465" i="12"/>
  <c r="EK2465" i="12"/>
  <c r="A1455" i="12"/>
  <c r="FE1960" i="12"/>
  <c r="A2465" i="12"/>
  <c r="DQ2465" i="12"/>
  <c r="GI1960" i="12"/>
  <c r="EK1960" i="12"/>
  <c r="CW1960" i="12"/>
  <c r="BI1960" i="12"/>
  <c r="EA950" i="12"/>
  <c r="DG1455" i="12"/>
  <c r="EA2465" i="12"/>
  <c r="AY1455" i="12"/>
  <c r="AE1960" i="12"/>
  <c r="AO445" i="12"/>
  <c r="CW445" i="12"/>
  <c r="BI950" i="12"/>
  <c r="CW2465" i="12"/>
  <c r="CC2465" i="12"/>
  <c r="EK1455" i="12"/>
  <c r="CC1960" i="12"/>
  <c r="AO1455" i="12"/>
  <c r="K1455" i="12"/>
  <c r="FE445" i="12"/>
  <c r="AE445" i="12"/>
  <c r="DG44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EU446" i="12"/>
  <c r="DQ2466" i="12"/>
  <c r="BI1961" i="12"/>
  <c r="BS951" i="12"/>
  <c r="A1961" i="12"/>
  <c r="DG1961" i="12"/>
  <c r="FE446" i="12"/>
  <c r="A1456" i="12"/>
  <c r="FE1456" i="12"/>
  <c r="FY2466" i="12"/>
  <c r="EA1456" i="12"/>
  <c r="AE446" i="12"/>
  <c r="BI1456" i="12"/>
  <c r="BS1961" i="12"/>
  <c r="GI1456" i="12"/>
  <c r="FO2466" i="12"/>
  <c r="FY1961" i="12"/>
  <c r="CW1456" i="12"/>
  <c r="CM2466" i="12"/>
  <c r="K446" i="12"/>
  <c r="CW2466" i="12"/>
  <c r="DQ1961" i="12"/>
  <c r="BS1456" i="12"/>
  <c r="DQ1456" i="12"/>
  <c r="FY951" i="12"/>
  <c r="AO1961" i="12"/>
  <c r="DG1456" i="12"/>
  <c r="U2466" i="12"/>
  <c r="DG446" i="12"/>
  <c r="AO2466" i="12"/>
  <c r="EU1456" i="12"/>
  <c r="BI2466" i="12"/>
  <c r="K1456" i="12"/>
  <c r="AE1456" i="12"/>
  <c r="U951" i="12"/>
  <c r="CM951" i="12"/>
  <c r="CM1456" i="12"/>
  <c r="CC2466" i="12"/>
  <c r="CC446" i="12"/>
  <c r="CM1961" i="12"/>
  <c r="FE2466" i="12"/>
  <c r="CW446" i="12"/>
  <c r="EK951" i="12"/>
  <c r="K2466" i="12"/>
  <c r="FO1456" i="12"/>
  <c r="AY446" i="12"/>
  <c r="BI951" i="12"/>
  <c r="EU1961" i="12"/>
  <c r="GI2466" i="12"/>
  <c r="AE1961" i="12"/>
  <c r="CM446" i="12"/>
  <c r="CC1456" i="12"/>
  <c r="AE2466" i="12"/>
  <c r="DQ951" i="12"/>
  <c r="A446" i="12"/>
  <c r="AY1961" i="12"/>
  <c r="DG2466" i="12"/>
  <c r="AY1456" i="12"/>
  <c r="AE951" i="12"/>
  <c r="BI446" i="12"/>
  <c r="A951" i="12"/>
  <c r="EA2466" i="12"/>
  <c r="GI1961" i="12"/>
  <c r="BS2466" i="12"/>
  <c r="FY1456" i="12"/>
  <c r="FE1961" i="12"/>
  <c r="EK1961" i="12"/>
  <c r="AO951" i="12"/>
  <c r="A2466" i="12"/>
  <c r="AY2466" i="12"/>
  <c r="AY951" i="12"/>
  <c r="BS446" i="12"/>
  <c r="U446" i="12"/>
  <c r="K1961" i="12"/>
  <c r="CW951" i="12"/>
  <c r="EK1456" i="12"/>
  <c r="GI446" i="12"/>
  <c r="AO446" i="12"/>
  <c r="EA446" i="12"/>
  <c r="CC951" i="12"/>
  <c r="FY446" i="12"/>
  <c r="EU951" i="12"/>
  <c r="U1456" i="12"/>
  <c r="EA1961" i="12"/>
  <c r="DQ446" i="12"/>
  <c r="FE951" i="12"/>
  <c r="K951" i="12"/>
  <c r="EU2466" i="12"/>
  <c r="EK446" i="12"/>
  <c r="DG951" i="12"/>
  <c r="U1961" i="12"/>
  <c r="FO951" i="12"/>
  <c r="EA951" i="12"/>
  <c r="CC1961" i="12"/>
  <c r="CW1961" i="12"/>
  <c r="FO446" i="12"/>
  <c r="AO1456" i="12"/>
  <c r="EK2466" i="12"/>
  <c r="GI951" i="12"/>
  <c r="FO196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AO1962" i="12"/>
  <c r="BI2467" i="12"/>
  <c r="AE2467" i="12"/>
  <c r="EA952" i="12"/>
  <c r="K2467" i="12"/>
  <c r="GI1962" i="12"/>
  <c r="FE2467" i="12"/>
  <c r="DQ447" i="12"/>
  <c r="CW952" i="12"/>
  <c r="EK952" i="12"/>
  <c r="EK1457" i="12"/>
  <c r="CC447" i="12"/>
  <c r="DG952" i="12"/>
  <c r="BS1962" i="12"/>
  <c r="EU447" i="12"/>
  <c r="BS447" i="12"/>
  <c r="AY447" i="12"/>
  <c r="FE1457" i="12"/>
  <c r="A952" i="12"/>
  <c r="U1457" i="12"/>
  <c r="CM952" i="12"/>
  <c r="EA447" i="12"/>
  <c r="CW1962" i="12"/>
  <c r="BI447" i="12"/>
  <c r="EU2467" i="12"/>
  <c r="DG2467" i="12"/>
  <c r="FE1962" i="12"/>
  <c r="FO2467" i="12"/>
  <c r="A2467" i="12"/>
  <c r="EK447" i="12"/>
  <c r="DG1457" i="12"/>
  <c r="CC2467" i="12"/>
  <c r="FE447" i="12"/>
  <c r="FY2467" i="12"/>
  <c r="BS952" i="12"/>
  <c r="AY2467" i="12"/>
  <c r="FY952" i="12"/>
  <c r="DG1962" i="12"/>
  <c r="FE952" i="12"/>
  <c r="AE1457" i="12"/>
  <c r="DQ1457" i="12"/>
  <c r="A1457" i="12"/>
  <c r="GI952" i="12"/>
  <c r="CM1962" i="12"/>
  <c r="U1962" i="12"/>
  <c r="DQ952" i="12"/>
  <c r="AE1962" i="12"/>
  <c r="AY1962" i="12"/>
  <c r="GI1457" i="12"/>
  <c r="AE447" i="12"/>
  <c r="K1962" i="12"/>
  <c r="FO952" i="12"/>
  <c r="FY1457" i="12"/>
  <c r="CM1457" i="12"/>
  <c r="AY952" i="12"/>
  <c r="FO1962" i="12"/>
  <c r="AY1457" i="12"/>
  <c r="CC952" i="12"/>
  <c r="DQ2467" i="12"/>
  <c r="AO447" i="12"/>
  <c r="FO447" i="12"/>
  <c r="EA1457" i="12"/>
  <c r="AO952" i="12"/>
  <c r="EA2467" i="12"/>
  <c r="K952" i="12"/>
  <c r="CM447" i="12"/>
  <c r="GI2467" i="12"/>
  <c r="CM2467" i="12"/>
  <c r="U447" i="12"/>
  <c r="EA1962" i="12"/>
  <c r="BI1962" i="12"/>
  <c r="U2467" i="12"/>
  <c r="FO1457" i="12"/>
  <c r="EU952" i="12"/>
  <c r="CW2467" i="12"/>
  <c r="GI447" i="12"/>
  <c r="EK1962" i="12"/>
  <c r="AO2467" i="12"/>
  <c r="FY447" i="12"/>
  <c r="EU1962" i="12"/>
  <c r="BI952" i="12"/>
  <c r="AE952" i="12"/>
  <c r="BS2467" i="12"/>
  <c r="K447" i="12"/>
  <c r="CC1962" i="12"/>
  <c r="A447" i="12"/>
  <c r="U952" i="12"/>
  <c r="BI1457" i="12"/>
  <c r="DG447" i="12"/>
  <c r="DQ1962" i="12"/>
  <c r="FY1962" i="12"/>
  <c r="A1962" i="12"/>
  <c r="CW447" i="12"/>
  <c r="CC1457" i="12"/>
  <c r="BS1457" i="12"/>
  <c r="EK2467" i="12"/>
  <c r="AO1457" i="12"/>
  <c r="EU1457" i="12"/>
  <c r="CW1457" i="12"/>
  <c r="K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EU448" i="12"/>
  <c r="FO448" i="12"/>
  <c r="FE953" i="12"/>
  <c r="FY448" i="12"/>
  <c r="K1963" i="12"/>
  <c r="BS1963" i="12"/>
  <c r="CW448" i="12"/>
  <c r="FY953" i="12"/>
  <c r="AY1458" i="12"/>
  <c r="BS953" i="12"/>
  <c r="FO2468" i="12"/>
  <c r="EK448" i="12"/>
  <c r="DQ1458" i="12"/>
  <c r="A2468" i="12"/>
  <c r="EU1458" i="12"/>
  <c r="K1458" i="12"/>
  <c r="CW2468" i="12"/>
  <c r="BI1963" i="12"/>
  <c r="GI1963" i="12"/>
  <c r="CW953" i="12"/>
  <c r="DQ2468" i="12"/>
  <c r="CC2468" i="12"/>
  <c r="AE448" i="12"/>
  <c r="BS1458" i="12"/>
  <c r="GI2468" i="12"/>
  <c r="U953" i="12"/>
  <c r="CM1458" i="12"/>
  <c r="A1458" i="12"/>
  <c r="EU953" i="12"/>
  <c r="FE1963" i="12"/>
  <c r="K953" i="12"/>
  <c r="A448" i="12"/>
  <c r="U2468" i="12"/>
  <c r="GI448" i="12"/>
  <c r="K448" i="12"/>
  <c r="U448" i="12"/>
  <c r="EK1458" i="12"/>
  <c r="AO448" i="12"/>
  <c r="BI953" i="12"/>
  <c r="GI1458" i="12"/>
  <c r="AO2468" i="12"/>
  <c r="EA953" i="12"/>
  <c r="EU1963" i="12"/>
  <c r="AE2468" i="12"/>
  <c r="AE1963" i="12"/>
  <c r="BS2468" i="12"/>
  <c r="AY953" i="12"/>
  <c r="EK2468" i="12"/>
  <c r="U1458" i="12"/>
  <c r="FY1963" i="12"/>
  <c r="EU2468" i="12"/>
  <c r="DG953" i="12"/>
  <c r="FO1963" i="12"/>
  <c r="CC953" i="12"/>
  <c r="CC1458" i="12"/>
  <c r="U1963" i="12"/>
  <c r="AE1458" i="12"/>
  <c r="A953" i="12"/>
  <c r="AE953" i="12"/>
  <c r="CM1963" i="12"/>
  <c r="DQ1963" i="12"/>
  <c r="AY448" i="12"/>
  <c r="EA1963" i="12"/>
  <c r="CC448" i="12"/>
  <c r="BI1458" i="12"/>
  <c r="DG1458" i="12"/>
  <c r="EA448" i="12"/>
  <c r="AO1458" i="12"/>
  <c r="AY1963" i="12"/>
  <c r="AY2468" i="12"/>
  <c r="K2468" i="12"/>
  <c r="EK1963" i="12"/>
  <c r="EK953" i="12"/>
  <c r="EA2468" i="12"/>
  <c r="CM953" i="12"/>
  <c r="CW1963" i="12"/>
  <c r="CM448" i="12"/>
  <c r="EA1458" i="12"/>
  <c r="DG448" i="12"/>
  <c r="CM2468" i="12"/>
  <c r="AO1963" i="12"/>
  <c r="FO953" i="12"/>
  <c r="CC1963" i="12"/>
  <c r="A1963" i="12"/>
  <c r="DG2468" i="12"/>
  <c r="FE1458" i="12"/>
  <c r="FE2468" i="12"/>
  <c r="GI953" i="12"/>
  <c r="DQ953" i="12"/>
  <c r="DG1963" i="12"/>
  <c r="FO1458" i="12"/>
  <c r="FY2468" i="12"/>
  <c r="BI448" i="12"/>
  <c r="AO953" i="12"/>
  <c r="FY1458" i="12"/>
  <c r="BI2468" i="12"/>
  <c r="BS448" i="12"/>
  <c r="CW1458" i="12"/>
  <c r="FE448" i="12"/>
  <c r="DQ44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EU1964" i="12"/>
  <c r="K954" i="12"/>
  <c r="CM954" i="12"/>
  <c r="CW1964" i="12"/>
  <c r="DG1964" i="12"/>
  <c r="GI1964" i="12"/>
  <c r="AE449" i="12"/>
  <c r="FY1964" i="12"/>
  <c r="BI2469" i="12"/>
  <c r="GI449" i="12"/>
  <c r="FE1459" i="12"/>
  <c r="AE1459" i="12"/>
  <c r="EA1459" i="12"/>
  <c r="EK1964" i="12"/>
  <c r="CC1964" i="12"/>
  <c r="AO1459" i="12"/>
  <c r="AY1964" i="12"/>
  <c r="EA449" i="12"/>
  <c r="AE1964" i="12"/>
  <c r="EK2469" i="12"/>
  <c r="FO1964" i="12"/>
  <c r="FY449" i="12"/>
  <c r="BI449" i="12"/>
  <c r="CW449" i="12"/>
  <c r="EU1459" i="12"/>
  <c r="DG449" i="12"/>
  <c r="AO449" i="12"/>
  <c r="EA1964" i="12"/>
  <c r="BI1964" i="12"/>
  <c r="CM1459" i="12"/>
  <c r="FO2469" i="12"/>
  <c r="AY1459" i="12"/>
  <c r="K449" i="12"/>
  <c r="EU2469" i="12"/>
  <c r="AY2469" i="12"/>
  <c r="DQ1459" i="12"/>
  <c r="U2469" i="12"/>
  <c r="BI1459" i="12"/>
  <c r="U1459" i="12"/>
  <c r="EU449" i="12"/>
  <c r="EK449" i="12"/>
  <c r="EU954" i="12"/>
  <c r="BS449" i="12"/>
  <c r="BS1459" i="12"/>
  <c r="BS1964" i="12"/>
  <c r="AO1964" i="12"/>
  <c r="U449" i="12"/>
  <c r="FY1459" i="12"/>
  <c r="AE954" i="12"/>
  <c r="CW2469" i="12"/>
  <c r="EK1459" i="12"/>
  <c r="AY954" i="12"/>
  <c r="FY954" i="12"/>
  <c r="DG1459" i="12"/>
  <c r="FE954" i="12"/>
  <c r="FE449" i="12"/>
  <c r="GI2469" i="12"/>
  <c r="CC449" i="12"/>
  <c r="FO954" i="12"/>
  <c r="U1964" i="12"/>
  <c r="EA2469" i="12"/>
  <c r="EK954" i="12"/>
  <c r="DG954" i="12"/>
  <c r="AO954" i="12"/>
  <c r="A1459" i="12"/>
  <c r="DQ1964" i="12"/>
  <c r="GI1459" i="12"/>
  <c r="BS2469" i="12"/>
  <c r="DG2469" i="12"/>
  <c r="BS954" i="12"/>
  <c r="U954" i="12"/>
  <c r="AE2469" i="12"/>
  <c r="K1964" i="12"/>
  <c r="AY449" i="12"/>
  <c r="CW954" i="12"/>
  <c r="A954" i="12"/>
  <c r="FE1964" i="12"/>
  <c r="DQ449" i="12"/>
  <c r="AO2469" i="12"/>
  <c r="K2469" i="12"/>
  <c r="GI954" i="12"/>
  <c r="CM449" i="12"/>
  <c r="A449" i="12"/>
  <c r="A1964" i="12"/>
  <c r="CM2469" i="12"/>
  <c r="BI954" i="12"/>
  <c r="CC954" i="12"/>
  <c r="CC2469" i="12"/>
  <c r="K1459" i="12"/>
  <c r="FE2469" i="12"/>
  <c r="FO449" i="12"/>
  <c r="CC1459" i="12"/>
  <c r="EA954" i="12"/>
  <c r="FY2469" i="12"/>
  <c r="CW1459" i="12"/>
  <c r="DQ2469" i="12"/>
  <c r="CM1964" i="12"/>
  <c r="A2469" i="12"/>
  <c r="FO1459" i="12"/>
  <c r="DQ95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FO1460" i="12"/>
  <c r="GI1965" i="12"/>
  <c r="DQ1965" i="12"/>
  <c r="AO1460" i="12"/>
  <c r="DG2470" i="12"/>
  <c r="EK2470" i="12"/>
  <c r="CW450" i="12"/>
  <c r="EU1965" i="12"/>
  <c r="K450" i="12"/>
  <c r="DQ2470" i="12"/>
  <c r="GI955" i="12"/>
  <c r="AO2470" i="12"/>
  <c r="EU450" i="12"/>
  <c r="U2470" i="12"/>
  <c r="EK1965" i="12"/>
  <c r="EA1965" i="12"/>
  <c r="A450" i="12"/>
  <c r="BI1965" i="12"/>
  <c r="AO1965" i="12"/>
  <c r="AE1460" i="12"/>
  <c r="FY1965" i="12"/>
  <c r="CW2470" i="12"/>
  <c r="EA955" i="12"/>
  <c r="A1965" i="12"/>
  <c r="A1460" i="12"/>
  <c r="U1460" i="12"/>
  <c r="AY1460" i="12"/>
  <c r="BS1965" i="12"/>
  <c r="FO2470" i="12"/>
  <c r="CW955" i="12"/>
  <c r="CC955" i="12"/>
  <c r="FY450" i="12"/>
  <c r="DQ1460" i="12"/>
  <c r="FY2470" i="12"/>
  <c r="AY450" i="12"/>
  <c r="A2470" i="12"/>
  <c r="BS955" i="12"/>
  <c r="K1460" i="12"/>
  <c r="AE2470" i="12"/>
  <c r="AE1965" i="12"/>
  <c r="EA2470" i="12"/>
  <c r="K2470" i="12"/>
  <c r="FE1965" i="12"/>
  <c r="BS450" i="12"/>
  <c r="A955" i="12"/>
  <c r="FE450" i="12"/>
  <c r="EU2470" i="12"/>
  <c r="K955" i="12"/>
  <c r="EU955" i="12"/>
  <c r="DQ450" i="12"/>
  <c r="DG1460" i="12"/>
  <c r="CC450" i="12"/>
  <c r="GI1460" i="12"/>
  <c r="CM1965" i="12"/>
  <c r="FE1460" i="12"/>
  <c r="AY955" i="12"/>
  <c r="CM955" i="12"/>
  <c r="FY955" i="12"/>
  <c r="AE955" i="12"/>
  <c r="GI450" i="12"/>
  <c r="BI955" i="12"/>
  <c r="CM450" i="12"/>
  <c r="BI2470" i="12"/>
  <c r="AY2470" i="12"/>
  <c r="CC1965" i="12"/>
  <c r="AO450" i="12"/>
  <c r="DG1965" i="12"/>
  <c r="AO955" i="12"/>
  <c r="EK955" i="12"/>
  <c r="FO1965" i="12"/>
  <c r="FY1460" i="12"/>
  <c r="CM1460" i="12"/>
  <c r="FO955" i="12"/>
  <c r="GI2470" i="12"/>
  <c r="U1965" i="12"/>
  <c r="BI450" i="12"/>
  <c r="AE450" i="12"/>
  <c r="CC1460" i="12"/>
  <c r="BS2470" i="12"/>
  <c r="FO450" i="12"/>
  <c r="BI1460" i="12"/>
  <c r="EK1460" i="12"/>
  <c r="EA1460" i="12"/>
  <c r="DQ955" i="12"/>
  <c r="CC2470" i="12"/>
  <c r="BS1460" i="12"/>
  <c r="EA450" i="12"/>
  <c r="U955" i="12"/>
  <c r="DG955" i="12"/>
  <c r="CW1460" i="12"/>
  <c r="EU1460" i="12"/>
  <c r="CM2470" i="12"/>
  <c r="DG450" i="12"/>
  <c r="EK450" i="12"/>
  <c r="K1965" i="12"/>
  <c r="AY1965" i="12"/>
  <c r="U450" i="12"/>
  <c r="FE2470" i="12"/>
  <c r="FE955" i="12"/>
  <c r="CW1965"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DG956" i="12"/>
  <c r="K2471" i="12"/>
  <c r="AY451" i="12"/>
  <c r="FY451" i="12"/>
  <c r="AO1966" i="12"/>
  <c r="CM956" i="12"/>
  <c r="A1966" i="12"/>
  <c r="FY1966" i="12"/>
  <c r="CC2471" i="12"/>
  <c r="AO1461" i="12"/>
  <c r="FO1966" i="12"/>
  <c r="AE451" i="12"/>
  <c r="AY1461" i="12"/>
  <c r="DQ2471" i="12"/>
  <c r="EA1966" i="12"/>
  <c r="FO2471" i="12"/>
  <c r="CM1966" i="12"/>
  <c r="EA451" i="12"/>
  <c r="K1461" i="12"/>
  <c r="BI1966" i="12"/>
  <c r="CC956" i="12"/>
  <c r="AE1966" i="12"/>
  <c r="GI451" i="12"/>
  <c r="FY1461" i="12"/>
  <c r="GI1966" i="12"/>
  <c r="EA1461" i="12"/>
  <c r="FO1461" i="12"/>
  <c r="BI1461" i="12"/>
  <c r="CM2471" i="12"/>
  <c r="K451" i="12"/>
  <c r="AY1966" i="12"/>
  <c r="AY2471" i="12"/>
  <c r="DG1966" i="12"/>
  <c r="EA2471" i="12"/>
  <c r="GI956" i="12"/>
  <c r="CW451" i="12"/>
  <c r="DQ1461" i="12"/>
  <c r="DG451" i="12"/>
  <c r="EA956" i="12"/>
  <c r="BS1461" i="12"/>
  <c r="BI956" i="12"/>
  <c r="FE1966" i="12"/>
  <c r="BS1966" i="12"/>
  <c r="CW2471" i="12"/>
  <c r="U1461" i="12"/>
  <c r="CC1966" i="12"/>
  <c r="A1461" i="12"/>
  <c r="FE2471" i="12"/>
  <c r="BS451" i="12"/>
  <c r="AY956" i="12"/>
  <c r="EU956" i="12"/>
  <c r="AE956" i="12"/>
  <c r="BS956" i="12"/>
  <c r="EK451" i="12"/>
  <c r="U2471" i="12"/>
  <c r="A956" i="12"/>
  <c r="DQ451" i="12"/>
  <c r="FE956" i="12"/>
  <c r="AO2471" i="12"/>
  <c r="U956" i="12"/>
  <c r="FE1461" i="12"/>
  <c r="GI1461" i="12"/>
  <c r="AE1461" i="12"/>
  <c r="A2471" i="12"/>
  <c r="DQ956" i="12"/>
  <c r="CC1461" i="12"/>
  <c r="DG1461" i="12"/>
  <c r="EU451" i="12"/>
  <c r="K956" i="12"/>
  <c r="FY956" i="12"/>
  <c r="U1966" i="12"/>
  <c r="CM1461" i="12"/>
  <c r="K1966" i="12"/>
  <c r="CW1966" i="12"/>
  <c r="CM451" i="12"/>
  <c r="A451" i="12"/>
  <c r="EK956" i="12"/>
  <c r="BS2471" i="12"/>
  <c r="CC451" i="12"/>
  <c r="CW1461" i="12"/>
  <c r="U451" i="12"/>
  <c r="FO956" i="12"/>
  <c r="EK2471" i="12"/>
  <c r="FY2471" i="12"/>
  <c r="AO956" i="12"/>
  <c r="EU1966" i="12"/>
  <c r="AO451" i="12"/>
  <c r="FE451" i="12"/>
  <c r="CW956" i="12"/>
  <c r="EU2471" i="12"/>
  <c r="DQ1966" i="12"/>
  <c r="EK1461" i="12"/>
  <c r="BI2471" i="12"/>
  <c r="DG2471" i="12"/>
  <c r="EU1461" i="12"/>
  <c r="AE2471" i="12"/>
  <c r="EK1966" i="12"/>
  <c r="BI451" i="12"/>
  <c r="GI2471" i="12"/>
  <c r="FO45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BS452" i="12"/>
  <c r="AE452" i="12"/>
  <c r="BI452" i="12"/>
  <c r="K452" i="12"/>
  <c r="AE1462" i="12"/>
  <c r="CC452" i="12"/>
  <c r="AY452" i="12"/>
  <c r="CM452" i="12"/>
  <c r="U957" i="12"/>
  <c r="FE1967" i="12"/>
  <c r="CW452" i="12"/>
  <c r="EA1462" i="12"/>
  <c r="CW957" i="12"/>
  <c r="DQ1462" i="12"/>
  <c r="AY2472" i="12"/>
  <c r="BI1462" i="12"/>
  <c r="DQ957" i="12"/>
  <c r="AO452" i="12"/>
  <c r="DG2472" i="12"/>
  <c r="FY2472" i="12"/>
  <c r="FO1967" i="12"/>
  <c r="A957" i="12"/>
  <c r="AE957" i="12"/>
  <c r="U2472" i="12"/>
  <c r="FY1462" i="12"/>
  <c r="BI2472" i="12"/>
  <c r="DQ1967" i="12"/>
  <c r="A2472" i="12"/>
  <c r="U452" i="12"/>
  <c r="EA2472" i="12"/>
  <c r="GI1967" i="12"/>
  <c r="AY1462" i="12"/>
  <c r="BS1967" i="12"/>
  <c r="EU957" i="12"/>
  <c r="AY1967" i="12"/>
  <c r="EK1967" i="12"/>
  <c r="CM957" i="12"/>
  <c r="DG957" i="12"/>
  <c r="EA957" i="12"/>
  <c r="AO2472" i="12"/>
  <c r="BS1462" i="12"/>
  <c r="EK452" i="12"/>
  <c r="EK1462" i="12"/>
  <c r="CW1462" i="12"/>
  <c r="EK957" i="12"/>
  <c r="FO2472" i="12"/>
  <c r="AO1967" i="12"/>
  <c r="AE1967" i="12"/>
  <c r="AE2472" i="12"/>
  <c r="U1462" i="12"/>
  <c r="EK2472" i="12"/>
  <c r="BS2472" i="12"/>
  <c r="EU452" i="12"/>
  <c r="FE957" i="12"/>
  <c r="EA1967" i="12"/>
  <c r="FY452" i="12"/>
  <c r="DG1462" i="12"/>
  <c r="CC1967" i="12"/>
  <c r="CW2472" i="12"/>
  <c r="K1967" i="12"/>
  <c r="A452" i="12"/>
  <c r="AO1462" i="12"/>
  <c r="FE2472" i="12"/>
  <c r="A1967" i="12"/>
  <c r="EU2472" i="12"/>
  <c r="CC2472" i="12"/>
  <c r="GI1462" i="12"/>
  <c r="DG1967" i="12"/>
  <c r="K2472" i="12"/>
  <c r="DG452" i="12"/>
  <c r="FY1967" i="12"/>
  <c r="CM1462" i="12"/>
  <c r="FO957" i="12"/>
  <c r="EA452" i="12"/>
  <c r="FE452" i="12"/>
  <c r="CM1967" i="12"/>
  <c r="BS957" i="12"/>
  <c r="FY957" i="12"/>
  <c r="GI452" i="12"/>
  <c r="FE1462" i="12"/>
  <c r="GI957" i="12"/>
  <c r="U1967" i="12"/>
  <c r="A1462" i="12"/>
  <c r="CC1462" i="12"/>
  <c r="CM2472" i="12"/>
  <c r="EU1462" i="12"/>
  <c r="K957" i="12"/>
  <c r="DQ452" i="12"/>
  <c r="CC957" i="12"/>
  <c r="CW1967" i="12"/>
  <c r="FO1462" i="12"/>
  <c r="AO957" i="12"/>
  <c r="EU1967" i="12"/>
  <c r="AY957" i="12"/>
  <c r="BI957" i="12"/>
  <c r="DQ2472" i="12"/>
  <c r="K1462" i="12"/>
  <c r="BI1967" i="12"/>
  <c r="FO452" i="12"/>
  <c r="GI247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K958" i="12"/>
  <c r="CC958" i="12"/>
  <c r="FE2473" i="12"/>
  <c r="AE1968" i="12"/>
  <c r="EK2473" i="12"/>
  <c r="EU1968" i="12"/>
  <c r="EU2473" i="12"/>
  <c r="DG1463" i="12"/>
  <c r="AO1463" i="12"/>
  <c r="A2473" i="12"/>
  <c r="EA453" i="12"/>
  <c r="CW2473" i="12"/>
  <c r="FY1968" i="12"/>
  <c r="U2473" i="12"/>
  <c r="U1463" i="12"/>
  <c r="GI958" i="12"/>
  <c r="FY958" i="12"/>
  <c r="K1968" i="12"/>
  <c r="BS2473" i="12"/>
  <c r="AY453" i="12"/>
  <c r="EA1968" i="12"/>
  <c r="CW1968" i="12"/>
  <c r="U453" i="12"/>
  <c r="A958" i="12"/>
  <c r="EK1968" i="12"/>
  <c r="DG2473" i="12"/>
  <c r="CW1463" i="12"/>
  <c r="FY453" i="12"/>
  <c r="CM453" i="12"/>
  <c r="AE1463" i="12"/>
  <c r="AY958" i="12"/>
  <c r="FY2473" i="12"/>
  <c r="K1463" i="12"/>
  <c r="EA958" i="12"/>
  <c r="FO2473" i="12"/>
  <c r="GI453" i="12"/>
  <c r="AE453" i="12"/>
  <c r="FE958" i="12"/>
  <c r="EA1463" i="12"/>
  <c r="AE2473" i="12"/>
  <c r="BS958" i="12"/>
  <c r="FY1463" i="12"/>
  <c r="GI2473" i="12"/>
  <c r="BI958" i="12"/>
  <c r="GI1463" i="12"/>
  <c r="AY2473" i="12"/>
  <c r="AY1968" i="12"/>
  <c r="EK1463" i="12"/>
  <c r="DQ958" i="12"/>
  <c r="FE1968" i="12"/>
  <c r="GI1968" i="12"/>
  <c r="DG453" i="12"/>
  <c r="AO453" i="12"/>
  <c r="EK453" i="12"/>
  <c r="EU958" i="12"/>
  <c r="AY1463" i="12"/>
  <c r="AO1968" i="12"/>
  <c r="CW958" i="12"/>
  <c r="A453" i="12"/>
  <c r="AO2473" i="12"/>
  <c r="BS1463" i="12"/>
  <c r="BS453" i="12"/>
  <c r="DG958" i="12"/>
  <c r="K453" i="12"/>
  <c r="U1968" i="12"/>
  <c r="BI453" i="12"/>
  <c r="CC453" i="12"/>
  <c r="CW453" i="12"/>
  <c r="FE453" i="12"/>
  <c r="CM1463" i="12"/>
  <c r="K2473" i="12"/>
  <c r="CM958" i="12"/>
  <c r="BS1968" i="12"/>
  <c r="CC1463" i="12"/>
  <c r="FE1463" i="12"/>
  <c r="EU453" i="12"/>
  <c r="DQ2473" i="12"/>
  <c r="FO958" i="12"/>
  <c r="BI1463" i="12"/>
  <c r="DQ1463" i="12"/>
  <c r="DG1968" i="12"/>
  <c r="EK958" i="12"/>
  <c r="AO958" i="12"/>
  <c r="U958" i="12"/>
  <c r="FO453" i="12"/>
  <c r="FO1463" i="12"/>
  <c r="AE958" i="12"/>
  <c r="BI2473" i="12"/>
  <c r="CC1968" i="12"/>
  <c r="A1463" i="12"/>
  <c r="EA2473" i="12"/>
  <c r="DQ1968" i="12"/>
  <c r="FO1968" i="12"/>
  <c r="A1968" i="12"/>
  <c r="CM2473" i="12"/>
  <c r="CC2473" i="12"/>
  <c r="CM1968" i="12"/>
  <c r="DQ453" i="12"/>
  <c r="EU1463" i="12"/>
  <c r="BI1968"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AE959" i="12"/>
  <c r="EU959" i="12"/>
  <c r="BI454" i="12"/>
  <c r="AO1464" i="12"/>
  <c r="CM2474" i="12"/>
  <c r="DQ454" i="12"/>
  <c r="BS2474" i="12"/>
  <c r="FY1969" i="12"/>
  <c r="EA1464" i="12"/>
  <c r="GI1969" i="12"/>
  <c r="AY2474" i="12"/>
  <c r="FE1464" i="12"/>
  <c r="AE454" i="12"/>
  <c r="FE454" i="12"/>
  <c r="AO1969" i="12"/>
  <c r="FO1464" i="12"/>
  <c r="DG2474" i="12"/>
  <c r="AO959" i="12"/>
  <c r="EA454" i="12"/>
  <c r="A1969" i="12"/>
  <c r="BS1969" i="12"/>
  <c r="K1969" i="12"/>
  <c r="DQ1969" i="12"/>
  <c r="BS1464" i="12"/>
  <c r="EA959" i="12"/>
  <c r="FO1969" i="12"/>
  <c r="EU454" i="12"/>
  <c r="BI2474" i="12"/>
  <c r="GI454" i="12"/>
  <c r="DG959" i="12"/>
  <c r="FO959" i="12"/>
  <c r="AY1969" i="12"/>
  <c r="CC959" i="12"/>
  <c r="BS454" i="12"/>
  <c r="EU1464" i="12"/>
  <c r="A959" i="12"/>
  <c r="FO454" i="12"/>
  <c r="GI959" i="12"/>
  <c r="EK2474" i="12"/>
  <c r="K2474" i="12"/>
  <c r="EK959" i="12"/>
  <c r="EK1969" i="12"/>
  <c r="FE959" i="12"/>
  <c r="CM1464" i="12"/>
  <c r="GI2474" i="12"/>
  <c r="CM1969" i="12"/>
  <c r="CC2474" i="12"/>
  <c r="DQ959" i="12"/>
  <c r="CW959" i="12"/>
  <c r="CC1969" i="12"/>
  <c r="DG1969" i="12"/>
  <c r="U1969" i="12"/>
  <c r="A1464" i="12"/>
  <c r="EU1969" i="12"/>
  <c r="EA1969" i="12"/>
  <c r="A2474" i="12"/>
  <c r="AE1464" i="12"/>
  <c r="A454" i="12"/>
  <c r="AY959" i="12"/>
  <c r="BI1464" i="12"/>
  <c r="AO2474" i="12"/>
  <c r="K959" i="12"/>
  <c r="DG1464" i="12"/>
  <c r="CC1464" i="12"/>
  <c r="CW1969" i="12"/>
  <c r="GI1464" i="12"/>
  <c r="CW454" i="12"/>
  <c r="EU2474" i="12"/>
  <c r="U1464" i="12"/>
  <c r="FE2474" i="12"/>
  <c r="U959" i="12"/>
  <c r="FY454" i="12"/>
  <c r="U2474" i="12"/>
  <c r="K1464" i="12"/>
  <c r="FO2474" i="12"/>
  <c r="DQ1464" i="12"/>
  <c r="FY959" i="12"/>
  <c r="EK454" i="12"/>
  <c r="BI1969" i="12"/>
  <c r="AO454" i="12"/>
  <c r="FY1464" i="12"/>
  <c r="AE1969" i="12"/>
  <c r="FE1969" i="12"/>
  <c r="EA2474" i="12"/>
  <c r="CW1464" i="12"/>
  <c r="BS959" i="12"/>
  <c r="AE2474" i="12"/>
  <c r="CM959" i="12"/>
  <c r="CC454" i="12"/>
  <c r="DG454" i="12"/>
  <c r="CM454" i="12"/>
  <c r="EK1464" i="12"/>
  <c r="U454" i="12"/>
  <c r="FY2474" i="12"/>
  <c r="BI959" i="12"/>
  <c r="AY1464" i="12"/>
  <c r="AY454" i="12"/>
  <c r="K454" i="12"/>
  <c r="DQ2474" i="12"/>
  <c r="CW247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CC1465" i="12"/>
  <c r="BS960" i="12"/>
  <c r="K1970" i="12"/>
  <c r="FE455" i="12"/>
  <c r="AO960" i="12"/>
  <c r="CC455" i="12"/>
  <c r="AO1970" i="12"/>
  <c r="BS1970" i="12"/>
  <c r="AE455" i="12"/>
  <c r="CC960" i="12"/>
  <c r="DQ455" i="12"/>
  <c r="A1465" i="12"/>
  <c r="EA2475" i="12"/>
  <c r="EU2475" i="12"/>
  <c r="FY1465" i="12"/>
  <c r="FY960" i="12"/>
  <c r="U455" i="12"/>
  <c r="BS455" i="12"/>
  <c r="CW455" i="12"/>
  <c r="FY455" i="12"/>
  <c r="BS1465" i="12"/>
  <c r="EA1970" i="12"/>
  <c r="FY2475" i="12"/>
  <c r="DQ2475" i="12"/>
  <c r="GI1970" i="12"/>
  <c r="FE960" i="12"/>
  <c r="K960" i="12"/>
  <c r="EU1970" i="12"/>
  <c r="AY960" i="12"/>
  <c r="CM960" i="12"/>
  <c r="AY1465" i="12"/>
  <c r="FO2475" i="12"/>
  <c r="DQ960" i="12"/>
  <c r="CW2475" i="12"/>
  <c r="GI1465" i="12"/>
  <c r="BI2475" i="12"/>
  <c r="A2475" i="12"/>
  <c r="DQ1970" i="12"/>
  <c r="FO960" i="12"/>
  <c r="AE1970" i="12"/>
  <c r="K1465" i="12"/>
  <c r="FO455" i="12"/>
  <c r="EA455" i="12"/>
  <c r="FE1465" i="12"/>
  <c r="BI960" i="12"/>
  <c r="CW1970" i="12"/>
  <c r="FY1970" i="12"/>
  <c r="AY2475" i="12"/>
  <c r="U1465" i="12"/>
  <c r="BI455" i="12"/>
  <c r="BI1970" i="12"/>
  <c r="AE960" i="12"/>
  <c r="DG455" i="12"/>
  <c r="FE2475" i="12"/>
  <c r="EU455" i="12"/>
  <c r="CW1465" i="12"/>
  <c r="EK2475" i="12"/>
  <c r="U960" i="12"/>
  <c r="CC2475" i="12"/>
  <c r="EK455" i="12"/>
  <c r="FO1970" i="12"/>
  <c r="U2475" i="12"/>
  <c r="GI455" i="12"/>
  <c r="CW960" i="12"/>
  <c r="CM1970" i="12"/>
  <c r="AO2475" i="12"/>
  <c r="AY1970" i="12"/>
  <c r="FO1465" i="12"/>
  <c r="EU1465" i="12"/>
  <c r="CC1970" i="12"/>
  <c r="EA960" i="12"/>
  <c r="GI2475" i="12"/>
  <c r="AY455" i="12"/>
  <c r="BS2475" i="12"/>
  <c r="EU960" i="12"/>
  <c r="DG1465" i="12"/>
  <c r="EA1465" i="12"/>
  <c r="BI1465" i="12"/>
  <c r="EK960" i="12"/>
  <c r="EK1970" i="12"/>
  <c r="AO1465" i="12"/>
  <c r="DG1970" i="12"/>
  <c r="K455" i="12"/>
  <c r="A960" i="12"/>
  <c r="DQ1465" i="12"/>
  <c r="A1970" i="12"/>
  <c r="DG960" i="12"/>
  <c r="CM2475" i="12"/>
  <c r="A455" i="12"/>
  <c r="AE1465" i="12"/>
  <c r="DG2475" i="12"/>
  <c r="AE2475" i="12"/>
  <c r="GI960" i="12"/>
  <c r="FE1970" i="12"/>
  <c r="AO455" i="12"/>
  <c r="U1970" i="12"/>
  <c r="CM1465" i="12"/>
  <c r="EK1465" i="12"/>
  <c r="K2475" i="12"/>
  <c r="CM45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EU1971" i="12"/>
  <c r="CC961" i="12"/>
  <c r="DG2476" i="12"/>
  <c r="CW2476" i="12"/>
  <c r="FY2476" i="12"/>
  <c r="BS2476" i="12"/>
  <c r="FO456" i="12"/>
  <c r="CC1971" i="12"/>
  <c r="U1466" i="12"/>
  <c r="BI456" i="12"/>
  <c r="AY961" i="12"/>
  <c r="BS1971" i="12"/>
  <c r="FE961" i="12"/>
  <c r="FY961" i="12"/>
  <c r="DQ456" i="12"/>
  <c r="FY1466" i="12"/>
  <c r="K961" i="12"/>
  <c r="CC1466" i="12"/>
  <c r="AO456" i="12"/>
  <c r="U961" i="12"/>
  <c r="FO1971" i="12"/>
  <c r="EU961" i="12"/>
  <c r="BS961" i="12"/>
  <c r="EU2476" i="12"/>
  <c r="BS456" i="12"/>
  <c r="EK961" i="12"/>
  <c r="CW1971" i="12"/>
  <c r="FE1971" i="12"/>
  <c r="AE961" i="12"/>
  <c r="CW961" i="12"/>
  <c r="AE1971" i="12"/>
  <c r="CC456" i="12"/>
  <c r="AE1466" i="12"/>
  <c r="FY456" i="12"/>
  <c r="GI1971" i="12"/>
  <c r="CM456" i="12"/>
  <c r="A1466" i="12"/>
  <c r="GI961" i="12"/>
  <c r="CC2476" i="12"/>
  <c r="GI456" i="12"/>
  <c r="EK1466" i="12"/>
  <c r="DG456" i="12"/>
  <c r="BI1971" i="12"/>
  <c r="BI961" i="12"/>
  <c r="DG1971" i="12"/>
  <c r="CW1466" i="12"/>
  <c r="CM1466" i="12"/>
  <c r="EA2476" i="12"/>
  <c r="AO2476" i="12"/>
  <c r="FO961" i="12"/>
  <c r="FE1466" i="12"/>
  <c r="DG1466" i="12"/>
  <c r="AY456" i="12"/>
  <c r="EK2476" i="12"/>
  <c r="EA456" i="12"/>
  <c r="CW456" i="12"/>
  <c r="EK456" i="12"/>
  <c r="FO2476" i="12"/>
  <c r="U1971" i="12"/>
  <c r="DQ1971" i="12"/>
  <c r="GI1466" i="12"/>
  <c r="EU456" i="12"/>
  <c r="BI1466" i="12"/>
  <c r="A1971" i="12"/>
  <c r="FY1971" i="12"/>
  <c r="K456" i="12"/>
  <c r="BI2476" i="12"/>
  <c r="DQ1466" i="12"/>
  <c r="K2476" i="12"/>
  <c r="A961" i="12"/>
  <c r="FO1466" i="12"/>
  <c r="DQ961" i="12"/>
  <c r="AY1466" i="12"/>
  <c r="AE2476" i="12"/>
  <c r="DG961" i="12"/>
  <c r="AO961" i="12"/>
  <c r="U2476" i="12"/>
  <c r="GI2476" i="12"/>
  <c r="EA1466" i="12"/>
  <c r="CM2476" i="12"/>
  <c r="AE456" i="12"/>
  <c r="FE456" i="12"/>
  <c r="CM1971" i="12"/>
  <c r="FE2476" i="12"/>
  <c r="K1971" i="12"/>
  <c r="CM961" i="12"/>
  <c r="K1466" i="12"/>
  <c r="AO1466" i="12"/>
  <c r="U456" i="12"/>
  <c r="AO1971" i="12"/>
  <c r="EA961" i="12"/>
  <c r="EU1466" i="12"/>
  <c r="A2476" i="12"/>
  <c r="BS1466" i="12"/>
  <c r="AY2476" i="12"/>
  <c r="A456" i="12"/>
  <c r="DQ2476" i="12"/>
  <c r="AY1971" i="12"/>
  <c r="EK1971" i="12"/>
  <c r="EA197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GI457" i="12"/>
  <c r="FE962" i="12"/>
  <c r="AE962" i="12"/>
  <c r="CC1467" i="12"/>
  <c r="GI2477" i="12"/>
  <c r="FO1972" i="12"/>
  <c r="FE2477" i="12"/>
  <c r="BS1467" i="12"/>
  <c r="AY1467" i="12"/>
  <c r="CC1972" i="12"/>
  <c r="CW1972" i="12"/>
  <c r="AE1467" i="12"/>
  <c r="DQ1972" i="12"/>
  <c r="CW457" i="12"/>
  <c r="AY1972" i="12"/>
  <c r="CC962" i="12"/>
  <c r="GI1467" i="12"/>
  <c r="K1467" i="12"/>
  <c r="FO962" i="12"/>
  <c r="U457" i="12"/>
  <c r="BI1467" i="12"/>
  <c r="AY2477" i="12"/>
  <c r="A2477" i="12"/>
  <c r="CM1972" i="12"/>
  <c r="U1972" i="12"/>
  <c r="FE1467" i="12"/>
  <c r="CW2477" i="12"/>
  <c r="EU1467" i="12"/>
  <c r="CM457" i="12"/>
  <c r="GI962" i="12"/>
  <c r="A1972" i="12"/>
  <c r="A962" i="12"/>
  <c r="AO962" i="12"/>
  <c r="U1467" i="12"/>
  <c r="K1972" i="12"/>
  <c r="CM1467" i="12"/>
  <c r="EA2477" i="12"/>
  <c r="FE457" i="12"/>
  <c r="FE1972" i="12"/>
  <c r="EA457" i="12"/>
  <c r="EA1467" i="12"/>
  <c r="AO1972" i="12"/>
  <c r="FY1972" i="12"/>
  <c r="DQ2477" i="12"/>
  <c r="EA1972" i="12"/>
  <c r="BS1972" i="12"/>
  <c r="FY1467" i="12"/>
  <c r="EK1467" i="12"/>
  <c r="EK962" i="12"/>
  <c r="BI962" i="12"/>
  <c r="AY962" i="12"/>
  <c r="CC457" i="12"/>
  <c r="EK1972" i="12"/>
  <c r="AE457" i="12"/>
  <c r="DQ1467" i="12"/>
  <c r="A457" i="12"/>
  <c r="AO2477" i="12"/>
  <c r="CM962" i="12"/>
  <c r="BS457" i="12"/>
  <c r="K457" i="12"/>
  <c r="EA962" i="12"/>
  <c r="EU962" i="12"/>
  <c r="CW962" i="12"/>
  <c r="AE2477" i="12"/>
  <c r="FO457" i="12"/>
  <c r="BI1972" i="12"/>
  <c r="BS962" i="12"/>
  <c r="AO457" i="12"/>
  <c r="AY457" i="12"/>
  <c r="CC2477" i="12"/>
  <c r="A1467" i="12"/>
  <c r="U962" i="12"/>
  <c r="DG457" i="12"/>
  <c r="AO1467" i="12"/>
  <c r="EK457" i="12"/>
  <c r="DG1972" i="12"/>
  <c r="CW1467" i="12"/>
  <c r="FY962" i="12"/>
  <c r="DG962" i="12"/>
  <c r="FY457" i="12"/>
  <c r="EU2477" i="12"/>
  <c r="K962" i="12"/>
  <c r="BI2477" i="12"/>
  <c r="CM2477" i="12"/>
  <c r="EU457" i="12"/>
  <c r="EU1972" i="12"/>
  <c r="DG1467" i="12"/>
  <c r="U2477" i="12"/>
  <c r="FY2477" i="12"/>
  <c r="AE1972" i="12"/>
  <c r="DG2477" i="12"/>
  <c r="BS2477" i="12"/>
  <c r="EK2477" i="12"/>
  <c r="BI457" i="12"/>
  <c r="GI1972" i="12"/>
  <c r="DQ457" i="12"/>
  <c r="K2477" i="12"/>
  <c r="DQ962" i="12"/>
  <c r="FO1467" i="12"/>
  <c r="FO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EA458" i="12"/>
  <c r="EK1468" i="12"/>
  <c r="CM963" i="12"/>
  <c r="AY458" i="12"/>
  <c r="FY1973" i="12"/>
  <c r="GI1973" i="12"/>
  <c r="FE1468" i="12"/>
  <c r="AY1468" i="12"/>
  <c r="CW1468" i="12"/>
  <c r="U458" i="12"/>
  <c r="FE1973" i="12"/>
  <c r="AE963" i="12"/>
  <c r="AE2478" i="12"/>
  <c r="BS1468" i="12"/>
  <c r="BI2478" i="12"/>
  <c r="CC458" i="12"/>
  <c r="FY2478" i="12"/>
  <c r="CM2478" i="12"/>
  <c r="U1468" i="12"/>
  <c r="BI1468" i="12"/>
  <c r="AO458" i="12"/>
  <c r="AY963" i="12"/>
  <c r="FY1468" i="12"/>
  <c r="AO1973" i="12"/>
  <c r="EU2478" i="12"/>
  <c r="BS458" i="12"/>
  <c r="BS1973" i="12"/>
  <c r="CM1468" i="12"/>
  <c r="EA963" i="12"/>
  <c r="FY963" i="12"/>
  <c r="K1468" i="12"/>
  <c r="FO1973" i="12"/>
  <c r="FE458" i="12"/>
  <c r="CC2478" i="12"/>
  <c r="GI1468" i="12"/>
  <c r="AE458" i="12"/>
  <c r="AY2478" i="12"/>
  <c r="CW1973" i="12"/>
  <c r="FO1468" i="12"/>
  <c r="AE1973" i="12"/>
  <c r="EK1973" i="12"/>
  <c r="K963" i="12"/>
  <c r="K1973" i="12"/>
  <c r="CM458" i="12"/>
  <c r="DG458" i="12"/>
  <c r="DQ963" i="12"/>
  <c r="FE2478" i="12"/>
  <c r="CW458" i="12"/>
  <c r="AO1468" i="12"/>
  <c r="U1973" i="12"/>
  <c r="EU963" i="12"/>
  <c r="A1468" i="12"/>
  <c r="EK963" i="12"/>
  <c r="EU1973" i="12"/>
  <c r="DQ1468" i="12"/>
  <c r="AY1973" i="12"/>
  <c r="FY458" i="12"/>
  <c r="EA1973" i="12"/>
  <c r="CW2478" i="12"/>
  <c r="AO2478" i="12"/>
  <c r="A2478" i="12"/>
  <c r="EU458" i="12"/>
  <c r="AO963" i="12"/>
  <c r="DG1468" i="12"/>
  <c r="FE963" i="12"/>
  <c r="DQ458" i="12"/>
  <c r="GI2478" i="12"/>
  <c r="EK2478" i="12"/>
  <c r="CC963" i="12"/>
  <c r="DG963" i="12"/>
  <c r="CM1973" i="12"/>
  <c r="EK458" i="12"/>
  <c r="BS963" i="12"/>
  <c r="K458" i="12"/>
  <c r="CC1973" i="12"/>
  <c r="AE1468" i="12"/>
  <c r="A458" i="12"/>
  <c r="DG2478" i="12"/>
  <c r="FO458" i="12"/>
  <c r="BI963" i="12"/>
  <c r="A963" i="12"/>
  <c r="EU1468" i="12"/>
  <c r="FO963" i="12"/>
  <c r="A1973" i="12"/>
  <c r="CC1468" i="12"/>
  <c r="CW963" i="12"/>
  <c r="FO2478" i="12"/>
  <c r="DQ1973" i="12"/>
  <c r="BI458" i="12"/>
  <c r="BI1973" i="12"/>
  <c r="GI458" i="12"/>
  <c r="U963" i="12"/>
  <c r="DQ2478" i="12"/>
  <c r="GI963" i="12"/>
  <c r="U2478" i="12"/>
  <c r="DG1973" i="12"/>
  <c r="EA1468" i="12"/>
  <c r="EA2478" i="12"/>
  <c r="BS2478" i="12"/>
  <c r="K247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EA459" i="12"/>
  <c r="BS1974" i="12"/>
  <c r="A964" i="12"/>
  <c r="FE2479" i="12"/>
  <c r="EU1469" i="12"/>
  <c r="CW459" i="12"/>
  <c r="AY459" i="12"/>
  <c r="U1469" i="12"/>
  <c r="FO459" i="12"/>
  <c r="A1469" i="12"/>
  <c r="EU459" i="12"/>
  <c r="AY2479" i="12"/>
  <c r="DQ1469" i="12"/>
  <c r="FE1469" i="12"/>
  <c r="DG459" i="12"/>
  <c r="GI2479" i="12"/>
  <c r="AE1974" i="12"/>
  <c r="A1974" i="12"/>
  <c r="AE964" i="12"/>
  <c r="AE1469" i="12"/>
  <c r="FO2479" i="12"/>
  <c r="AO2479" i="12"/>
  <c r="CC459" i="12"/>
  <c r="EU964" i="12"/>
  <c r="FY964" i="12"/>
  <c r="FY1469" i="12"/>
  <c r="DQ1974" i="12"/>
  <c r="GI459" i="12"/>
  <c r="EU2479" i="12"/>
  <c r="U2479" i="12"/>
  <c r="BI459" i="12"/>
  <c r="AY1974" i="12"/>
  <c r="FE1974" i="12"/>
  <c r="FE964" i="12"/>
  <c r="BI964" i="12"/>
  <c r="CM1974" i="12"/>
  <c r="FY2479" i="12"/>
  <c r="FO964" i="12"/>
  <c r="DQ459" i="12"/>
  <c r="EA1469" i="12"/>
  <c r="EA964" i="12"/>
  <c r="BS2479" i="12"/>
  <c r="CC964" i="12"/>
  <c r="CM459" i="12"/>
  <c r="DG1974" i="12"/>
  <c r="CW1974" i="12"/>
  <c r="AO1469" i="12"/>
  <c r="U964" i="12"/>
  <c r="FY459" i="12"/>
  <c r="EA1974" i="12"/>
  <c r="K459" i="12"/>
  <c r="GI1974" i="12"/>
  <c r="BS1469" i="12"/>
  <c r="BI1469" i="12"/>
  <c r="BI2479" i="12"/>
  <c r="CC1469" i="12"/>
  <c r="DQ2479" i="12"/>
  <c r="AY1469" i="12"/>
  <c r="AO1974" i="12"/>
  <c r="FO1974" i="12"/>
  <c r="A2479" i="12"/>
  <c r="AE459" i="12"/>
  <c r="U459" i="12"/>
  <c r="K1469" i="12"/>
  <c r="AO459" i="12"/>
  <c r="FY1974" i="12"/>
  <c r="EU1974" i="12"/>
  <c r="EK459" i="12"/>
  <c r="EK964" i="12"/>
  <c r="DQ964" i="12"/>
  <c r="AY964" i="12"/>
  <c r="BS459" i="12"/>
  <c r="EA2479" i="12"/>
  <c r="AO964" i="12"/>
  <c r="K2479" i="12"/>
  <c r="FE459" i="12"/>
  <c r="DG2479" i="12"/>
  <c r="EK1469" i="12"/>
  <c r="BI1974" i="12"/>
  <c r="CC1974" i="12"/>
  <c r="CM964" i="12"/>
  <c r="EK2479" i="12"/>
  <c r="EK1974" i="12"/>
  <c r="CC2479" i="12"/>
  <c r="K964" i="12"/>
  <c r="FO1469" i="12"/>
  <c r="CW1469" i="12"/>
  <c r="CM1469" i="12"/>
  <c r="GI964" i="12"/>
  <c r="BS964" i="12"/>
  <c r="CM2479" i="12"/>
  <c r="CW964" i="12"/>
  <c r="AE2479" i="12"/>
  <c r="CW2479" i="12"/>
  <c r="GI1469" i="12"/>
  <c r="A459" i="12"/>
  <c r="U1974" i="12"/>
  <c r="DG964" i="12"/>
  <c r="K1974" i="12"/>
  <c r="DG146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K965" i="12"/>
  <c r="AE460" i="12"/>
  <c r="EU2480" i="12"/>
  <c r="FO965" i="12"/>
  <c r="CM1470" i="12"/>
  <c r="BI1975" i="12"/>
  <c r="AE2480" i="12"/>
  <c r="CC965" i="12"/>
  <c r="FY1470" i="12"/>
  <c r="FE460" i="12"/>
  <c r="AY460" i="12"/>
  <c r="CC460" i="12"/>
  <c r="FE1470" i="12"/>
  <c r="CM965" i="12"/>
  <c r="EA1975" i="12"/>
  <c r="CC1470" i="12"/>
  <c r="EK1975" i="12"/>
  <c r="AO965" i="12"/>
  <c r="U2480" i="12"/>
  <c r="DG1975" i="12"/>
  <c r="AY2480" i="12"/>
  <c r="K1975" i="12"/>
  <c r="AO2480" i="12"/>
  <c r="K1470" i="12"/>
  <c r="EA1470" i="12"/>
  <c r="DG965" i="12"/>
  <c r="A1975" i="12"/>
  <c r="EA965" i="12"/>
  <c r="EK460" i="12"/>
  <c r="FO460" i="12"/>
  <c r="DQ460" i="12"/>
  <c r="GI965" i="12"/>
  <c r="K460" i="12"/>
  <c r="BS1470" i="12"/>
  <c r="A460" i="12"/>
  <c r="DQ1470" i="12"/>
  <c r="EU1470" i="12"/>
  <c r="FO2480" i="12"/>
  <c r="CM1975" i="12"/>
  <c r="FY1975" i="12"/>
  <c r="BS2480" i="12"/>
  <c r="EU965" i="12"/>
  <c r="BS460" i="12"/>
  <c r="CC1975" i="12"/>
  <c r="AY965" i="12"/>
  <c r="BS1975" i="12"/>
  <c r="CM460" i="12"/>
  <c r="FE965" i="12"/>
  <c r="BS965" i="12"/>
  <c r="EK965" i="12"/>
  <c r="FY460" i="12"/>
  <c r="U460" i="12"/>
  <c r="CW1470" i="12"/>
  <c r="DG2480" i="12"/>
  <c r="AO460" i="12"/>
  <c r="AO1975" i="12"/>
  <c r="DG1470" i="12"/>
  <c r="AY1975" i="12"/>
  <c r="FE1975" i="12"/>
  <c r="U965" i="12"/>
  <c r="AE1470" i="12"/>
  <c r="AY1470" i="12"/>
  <c r="FO1975" i="12"/>
  <c r="CM2480" i="12"/>
  <c r="DG460" i="12"/>
  <c r="BI1470" i="12"/>
  <c r="BI2480" i="12"/>
  <c r="EA460" i="12"/>
  <c r="DQ965" i="12"/>
  <c r="BI460" i="12"/>
  <c r="CC2480" i="12"/>
  <c r="AE1975" i="12"/>
  <c r="A2480" i="12"/>
  <c r="FY965" i="12"/>
  <c r="U1470" i="12"/>
  <c r="FY2480" i="12"/>
  <c r="U1975" i="12"/>
  <c r="GI460" i="12"/>
  <c r="A965" i="12"/>
  <c r="DQ1975" i="12"/>
  <c r="AE965" i="12"/>
  <c r="GI1975" i="12"/>
  <c r="CW1975" i="12"/>
  <c r="EK2480" i="12"/>
  <c r="EU1975" i="12"/>
  <c r="CW2480" i="12"/>
  <c r="BI965" i="12"/>
  <c r="FO1470" i="12"/>
  <c r="GI1470" i="12"/>
  <c r="FE2480" i="12"/>
  <c r="EU460" i="12"/>
  <c r="AO1470" i="12"/>
  <c r="DQ2480" i="12"/>
  <c r="GI2480" i="12"/>
  <c r="CW965" i="12"/>
  <c r="K2480" i="12"/>
  <c r="EA2480" i="12"/>
  <c r="CW460" i="12"/>
  <c r="A1470" i="12"/>
  <c r="EK147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K966" i="12"/>
  <c r="CC1976" i="12"/>
  <c r="DG2481" i="12"/>
  <c r="A966" i="12"/>
  <c r="AE966" i="12"/>
  <c r="EU461" i="12"/>
  <c r="FE2481" i="12"/>
  <c r="U1976" i="12"/>
  <c r="AE1976" i="12"/>
  <c r="EK1976" i="12"/>
  <c r="FE461" i="12"/>
  <c r="CW1471" i="12"/>
  <c r="FY461" i="12"/>
  <c r="EA1471" i="12"/>
  <c r="AO1976" i="12"/>
  <c r="CW461" i="12"/>
  <c r="EA966" i="12"/>
  <c r="EU2481" i="12"/>
  <c r="FY2481" i="12"/>
  <c r="CC1471" i="12"/>
  <c r="A1976" i="12"/>
  <c r="DG461" i="12"/>
  <c r="GI461" i="12"/>
  <c r="AE461" i="12"/>
  <c r="U461" i="12"/>
  <c r="AY2481" i="12"/>
  <c r="DG966" i="12"/>
  <c r="CW1976" i="12"/>
  <c r="AY966" i="12"/>
  <c r="EK461" i="12"/>
  <c r="BI1471" i="12"/>
  <c r="U1471" i="12"/>
  <c r="CM1471" i="12"/>
  <c r="CM966" i="12"/>
  <c r="CC2481" i="12"/>
  <c r="FE1471" i="12"/>
  <c r="DQ1471" i="12"/>
  <c r="EA461" i="12"/>
  <c r="BI2481" i="12"/>
  <c r="GI2481" i="12"/>
  <c r="GI1471" i="12"/>
  <c r="FE966" i="12"/>
  <c r="A2481" i="12"/>
  <c r="K461" i="12"/>
  <c r="CC966" i="12"/>
  <c r="AE2481" i="12"/>
  <c r="CM461" i="12"/>
  <c r="FO1976" i="12"/>
  <c r="EA1976" i="12"/>
  <c r="EU966" i="12"/>
  <c r="K1976" i="12"/>
  <c r="BS1471" i="12"/>
  <c r="AO461" i="12"/>
  <c r="GI966" i="12"/>
  <c r="K2481" i="12"/>
  <c r="AO966" i="12"/>
  <c r="DQ2481" i="12"/>
  <c r="FY1976" i="12"/>
  <c r="DQ966" i="12"/>
  <c r="A1471" i="12"/>
  <c r="U2481" i="12"/>
  <c r="K1471" i="12"/>
  <c r="AY461" i="12"/>
  <c r="DQ1976" i="12"/>
  <c r="DG1471" i="12"/>
  <c r="AO1471" i="12"/>
  <c r="FE1976" i="12"/>
  <c r="AY1471" i="12"/>
  <c r="FO966" i="12"/>
  <c r="AE1471" i="12"/>
  <c r="EA2481" i="12"/>
  <c r="FO1471" i="12"/>
  <c r="AY1976" i="12"/>
  <c r="BI461" i="12"/>
  <c r="CM1976" i="12"/>
  <c r="EK966" i="12"/>
  <c r="EU1976" i="12"/>
  <c r="FO461" i="12"/>
  <c r="BI1976" i="12"/>
  <c r="GI1976" i="12"/>
  <c r="BS2481" i="12"/>
  <c r="EK1471" i="12"/>
  <c r="CC461" i="12"/>
  <c r="FO2481" i="12"/>
  <c r="U966" i="12"/>
  <c r="CM2481" i="12"/>
  <c r="BS1976" i="12"/>
  <c r="AO2481" i="12"/>
  <c r="BS461" i="12"/>
  <c r="CW966" i="12"/>
  <c r="BS966" i="12"/>
  <c r="CW2481" i="12"/>
  <c r="A461" i="12"/>
  <c r="FY1471" i="12"/>
  <c r="FY966" i="12"/>
  <c r="BI966" i="12"/>
  <c r="DQ461" i="12"/>
  <c r="EK2481" i="12"/>
  <c r="EU1471" i="12"/>
  <c r="DG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FO967" i="12"/>
  <c r="BI462" i="12"/>
  <c r="GI462" i="12"/>
  <c r="DG2482" i="12"/>
  <c r="AO1977" i="12"/>
  <c r="FE2482" i="12"/>
  <c r="DQ1977" i="12"/>
  <c r="EK2482" i="12"/>
  <c r="FE1472" i="12"/>
  <c r="EA967" i="12"/>
  <c r="BI1977" i="12"/>
  <c r="BS967" i="12"/>
  <c r="DG967" i="12"/>
  <c r="AE1472" i="12"/>
  <c r="CC1977" i="12"/>
  <c r="EA2482" i="12"/>
  <c r="AO2482" i="12"/>
  <c r="CW1472" i="12"/>
  <c r="A967" i="12"/>
  <c r="EU2482" i="12"/>
  <c r="U1977" i="12"/>
  <c r="K1977" i="12"/>
  <c r="EA1472" i="12"/>
  <c r="BI2482" i="12"/>
  <c r="A462" i="12"/>
  <c r="A1977" i="12"/>
  <c r="AO462" i="12"/>
  <c r="EK967" i="12"/>
  <c r="EU1472" i="12"/>
  <c r="EK1472" i="12"/>
  <c r="FY2482" i="12"/>
  <c r="U2482" i="12"/>
  <c r="CM967" i="12"/>
  <c r="GI2482" i="12"/>
  <c r="CC2482" i="12"/>
  <c r="GI1472" i="12"/>
  <c r="FY1977" i="12"/>
  <c r="CM1977" i="12"/>
  <c r="FE967" i="12"/>
  <c r="AY2482" i="12"/>
  <c r="K2482" i="12"/>
  <c r="BS2482" i="12"/>
  <c r="AO1472" i="12"/>
  <c r="DQ967" i="12"/>
  <c r="EU462" i="12"/>
  <c r="CM1472" i="12"/>
  <c r="GI1977" i="12"/>
  <c r="K462" i="12"/>
  <c r="FY967" i="12"/>
  <c r="U462" i="12"/>
  <c r="CM2482" i="12"/>
  <c r="K1472" i="12"/>
  <c r="GI967" i="12"/>
  <c r="AY1977" i="12"/>
  <c r="EU967" i="12"/>
  <c r="AY1472" i="12"/>
  <c r="AO967" i="12"/>
  <c r="AE1977" i="12"/>
  <c r="AE2482" i="12"/>
  <c r="EK1977" i="12"/>
  <c r="CW2482" i="12"/>
  <c r="A1472" i="12"/>
  <c r="CC462" i="12"/>
  <c r="AE462" i="12"/>
  <c r="FO2482" i="12"/>
  <c r="DQ2482" i="12"/>
  <c r="EA462" i="12"/>
  <c r="CW462" i="12"/>
  <c r="AY462" i="12"/>
  <c r="DQ462" i="12"/>
  <c r="CC967" i="12"/>
  <c r="CW1977" i="12"/>
  <c r="BS1472" i="12"/>
  <c r="BS462" i="12"/>
  <c r="K967" i="12"/>
  <c r="CW967" i="12"/>
  <c r="DG1977" i="12"/>
  <c r="FY462" i="12"/>
  <c r="FO462" i="12"/>
  <c r="FE462" i="12"/>
  <c r="CC1472" i="12"/>
  <c r="BS1977" i="12"/>
  <c r="EK462" i="12"/>
  <c r="FO1472" i="12"/>
  <c r="DG462" i="12"/>
  <c r="BI1472" i="12"/>
  <c r="DG1472" i="12"/>
  <c r="U967" i="12"/>
  <c r="BI967" i="12"/>
  <c r="A2482" i="12"/>
  <c r="FE1977" i="12"/>
  <c r="AY967" i="12"/>
  <c r="U1472" i="12"/>
  <c r="EU1977" i="12"/>
  <c r="AE967" i="12"/>
  <c r="DQ1472" i="12"/>
  <c r="CM462" i="12"/>
  <c r="FO1977" i="12"/>
  <c r="EA1977" i="12"/>
  <c r="FY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E1473" i="12"/>
  <c r="BS1473" i="12"/>
  <c r="DG968" i="12"/>
  <c r="CM1978" i="12"/>
  <c r="AY463" i="12"/>
  <c r="FE2483" i="12"/>
  <c r="AO1978" i="12"/>
  <c r="GI1473" i="12"/>
  <c r="K463" i="12"/>
  <c r="AE968" i="12"/>
  <c r="CM2483" i="12"/>
  <c r="CM1473" i="12"/>
  <c r="BS2483" i="12"/>
  <c r="DQ463" i="12"/>
  <c r="DG1978" i="12"/>
  <c r="FO2483" i="12"/>
  <c r="A1978" i="12"/>
  <c r="CM463" i="12"/>
  <c r="EK2483" i="12"/>
  <c r="AO968" i="12"/>
  <c r="FE968" i="12"/>
  <c r="FO1978" i="12"/>
  <c r="EU2483" i="12"/>
  <c r="AE1978" i="12"/>
  <c r="AY1978" i="12"/>
  <c r="EU1473" i="12"/>
  <c r="EU463" i="12"/>
  <c r="K968" i="12"/>
  <c r="EK463" i="12"/>
  <c r="DG463" i="12"/>
  <c r="EK968" i="12"/>
  <c r="CC1473" i="12"/>
  <c r="AO2483" i="12"/>
  <c r="U1978" i="12"/>
  <c r="EK1473" i="12"/>
  <c r="GI968" i="12"/>
  <c r="EA968" i="12"/>
  <c r="A1473" i="12"/>
  <c r="EA1978" i="12"/>
  <c r="FE463" i="12"/>
  <c r="A968" i="12"/>
  <c r="AE463" i="12"/>
  <c r="BI2483" i="12"/>
  <c r="DQ1473" i="12"/>
  <c r="CC968" i="12"/>
  <c r="AY2483" i="12"/>
  <c r="AY1473" i="12"/>
  <c r="DQ2483" i="12"/>
  <c r="EA463" i="12"/>
  <c r="AO463" i="12"/>
  <c r="DG2483" i="12"/>
  <c r="U2483" i="12"/>
  <c r="EU968" i="12"/>
  <c r="CW2483" i="12"/>
  <c r="A463" i="12"/>
  <c r="BS463" i="12"/>
  <c r="BI463" i="12"/>
  <c r="DQ1978" i="12"/>
  <c r="CW1978" i="12"/>
  <c r="GI1978" i="12"/>
  <c r="CW968" i="12"/>
  <c r="AE2483" i="12"/>
  <c r="EK1978" i="12"/>
  <c r="CC2483" i="12"/>
  <c r="CC463" i="12"/>
  <c r="DG1473" i="12"/>
  <c r="K2483" i="12"/>
  <c r="A2483" i="12"/>
  <c r="FO968" i="12"/>
  <c r="BS1978" i="12"/>
  <c r="FY968" i="12"/>
  <c r="U463" i="12"/>
  <c r="CM968" i="12"/>
  <c r="BI1978" i="12"/>
  <c r="AO1473" i="12"/>
  <c r="GI463" i="12"/>
  <c r="FE1473" i="12"/>
  <c r="BS968" i="12"/>
  <c r="FY1473" i="12"/>
  <c r="DQ968" i="12"/>
  <c r="FO1473" i="12"/>
  <c r="K1978" i="12"/>
  <c r="K1473" i="12"/>
  <c r="GI2483" i="12"/>
  <c r="FO463" i="12"/>
  <c r="AY968" i="12"/>
  <c r="CW1473" i="12"/>
  <c r="FY463" i="12"/>
  <c r="BI1473" i="12"/>
  <c r="U968" i="12"/>
  <c r="CW463" i="12"/>
  <c r="EA1473" i="12"/>
  <c r="BI968" i="12"/>
  <c r="CC1978" i="12"/>
  <c r="EU1978" i="12"/>
  <c r="EA2483" i="12"/>
  <c r="U1473" i="12"/>
  <c r="FY2483" i="12"/>
  <c r="FY1978" i="12"/>
  <c r="FE197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DQ2484" i="12"/>
  <c r="EU1979" i="12"/>
  <c r="CM2484" i="12"/>
  <c r="U464" i="12"/>
  <c r="DG1474" i="12"/>
  <c r="AO2484" i="12"/>
  <c r="AO1979" i="12"/>
  <c r="FO1474" i="12"/>
  <c r="AY969" i="12"/>
  <c r="A1979" i="12"/>
  <c r="AE1474" i="12"/>
  <c r="EU2484" i="12"/>
  <c r="AO969" i="12"/>
  <c r="CW969" i="12"/>
  <c r="DQ1979" i="12"/>
  <c r="BS1979" i="12"/>
  <c r="DG464" i="12"/>
  <c r="FO969" i="12"/>
  <c r="FO1979" i="12"/>
  <c r="FE1474" i="12"/>
  <c r="AE1979" i="12"/>
  <c r="A464" i="12"/>
  <c r="A1474" i="12"/>
  <c r="K464" i="12"/>
  <c r="CC1979" i="12"/>
  <c r="AO464" i="12"/>
  <c r="CM1979" i="12"/>
  <c r="BS2484" i="12"/>
  <c r="AY1474" i="12"/>
  <c r="U2484" i="12"/>
  <c r="FE969" i="12"/>
  <c r="BS969" i="12"/>
  <c r="AY464" i="12"/>
  <c r="K969" i="12"/>
  <c r="AY1979" i="12"/>
  <c r="AE464" i="12"/>
  <c r="CC969" i="12"/>
  <c r="GI1979" i="12"/>
  <c r="EK464" i="12"/>
  <c r="EK1474" i="12"/>
  <c r="BI1474" i="12"/>
  <c r="DQ1474" i="12"/>
  <c r="FO464" i="12"/>
  <c r="EK2484" i="12"/>
  <c r="CW1474" i="12"/>
  <c r="CW464" i="12"/>
  <c r="BS464" i="12"/>
  <c r="BI1979" i="12"/>
  <c r="DQ969" i="12"/>
  <c r="BI969" i="12"/>
  <c r="FO2484" i="12"/>
  <c r="AE969" i="12"/>
  <c r="U1979" i="12"/>
  <c r="CC464" i="12"/>
  <c r="CM969" i="12"/>
  <c r="CC1474" i="12"/>
  <c r="FY969" i="12"/>
  <c r="K2484" i="12"/>
  <c r="FY1474" i="12"/>
  <c r="CM464" i="12"/>
  <c r="A969" i="12"/>
  <c r="DG969" i="12"/>
  <c r="FE1979" i="12"/>
  <c r="EU464" i="12"/>
  <c r="GI464" i="12"/>
  <c r="CW2484" i="12"/>
  <c r="BS1474" i="12"/>
  <c r="EK1979" i="12"/>
  <c r="EU969" i="12"/>
  <c r="U969" i="12"/>
  <c r="FY464" i="12"/>
  <c r="K1474" i="12"/>
  <c r="CW1979" i="12"/>
  <c r="EA1979" i="12"/>
  <c r="CC2484" i="12"/>
  <c r="EA969" i="12"/>
  <c r="FE2484" i="12"/>
  <c r="BI2484" i="12"/>
  <c r="GI1474" i="12"/>
  <c r="DG2484" i="12"/>
  <c r="FY2484" i="12"/>
  <c r="EA464" i="12"/>
  <c r="GI2484" i="12"/>
  <c r="GI969" i="12"/>
  <c r="A2484" i="12"/>
  <c r="EA2484" i="12"/>
  <c r="K1979" i="12"/>
  <c r="DG1979" i="12"/>
  <c r="EK969" i="12"/>
  <c r="FE464" i="12"/>
  <c r="AO1474" i="12"/>
  <c r="BI464" i="12"/>
  <c r="AE2484" i="12"/>
  <c r="DQ464" i="12"/>
  <c r="EA1474" i="12"/>
  <c r="FY1979" i="12"/>
  <c r="U1474" i="12"/>
  <c r="AY2484" i="12"/>
  <c r="CM1474" i="12"/>
  <c r="EU147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DG1980" i="12"/>
  <c r="BS970" i="12"/>
  <c r="AE1980" i="12"/>
  <c r="A970" i="12"/>
  <c r="EK1475" i="12"/>
  <c r="CM2485" i="12"/>
  <c r="EA970" i="12"/>
  <c r="EA465" i="12"/>
  <c r="GI1475" i="12"/>
  <c r="BS1980" i="12"/>
  <c r="AE2485" i="12"/>
  <c r="BS465" i="12"/>
  <c r="U970" i="12"/>
  <c r="EA1980" i="12"/>
  <c r="EU1475" i="12"/>
  <c r="EK1980" i="12"/>
  <c r="DQ1980" i="12"/>
  <c r="BI1475" i="12"/>
  <c r="U2485" i="12"/>
  <c r="FE1980" i="12"/>
  <c r="CW2485" i="12"/>
  <c r="DQ465" i="12"/>
  <c r="FY970" i="12"/>
  <c r="DQ970" i="12"/>
  <c r="A1980" i="12"/>
  <c r="U1475" i="12"/>
  <c r="EA1475" i="12"/>
  <c r="FE1475" i="12"/>
  <c r="BI465" i="12"/>
  <c r="CW1475" i="12"/>
  <c r="EA2485" i="12"/>
  <c r="FY2485" i="12"/>
  <c r="FE970" i="12"/>
  <c r="DQ2485" i="12"/>
  <c r="FE2485" i="12"/>
  <c r="FE465" i="12"/>
  <c r="CC1475" i="12"/>
  <c r="AE465" i="12"/>
  <c r="BI2485" i="12"/>
  <c r="BS1475" i="12"/>
  <c r="AO1980" i="12"/>
  <c r="CC2485" i="12"/>
  <c r="EU1980" i="12"/>
  <c r="EK970" i="12"/>
  <c r="FY1475" i="12"/>
  <c r="FO2485" i="12"/>
  <c r="EK2485" i="12"/>
  <c r="K465" i="12"/>
  <c r="AY465" i="12"/>
  <c r="CM970" i="12"/>
  <c r="AY1475" i="12"/>
  <c r="FY1980" i="12"/>
  <c r="GI1980" i="12"/>
  <c r="BI970" i="12"/>
  <c r="CM465" i="12"/>
  <c r="K970" i="12"/>
  <c r="AE970" i="12"/>
  <c r="AY1980" i="12"/>
  <c r="EU970" i="12"/>
  <c r="AO970" i="12"/>
  <c r="CW465" i="12"/>
  <c r="FO1475" i="12"/>
  <c r="U1980" i="12"/>
  <c r="AY970" i="12"/>
  <c r="AO2485" i="12"/>
  <c r="GI465" i="12"/>
  <c r="AY2485" i="12"/>
  <c r="DG2485" i="12"/>
  <c r="GI970" i="12"/>
  <c r="GI2485" i="12"/>
  <c r="EK465" i="12"/>
  <c r="BI1980" i="12"/>
  <c r="FO1980" i="12"/>
  <c r="FO465" i="12"/>
  <c r="CC465" i="12"/>
  <c r="CW970" i="12"/>
  <c r="CM1980" i="12"/>
  <c r="U465" i="12"/>
  <c r="A2485" i="12"/>
  <c r="FY465" i="12"/>
  <c r="EU2485" i="12"/>
  <c r="A1475" i="12"/>
  <c r="A465" i="12"/>
  <c r="K1475" i="12"/>
  <c r="K1980" i="12"/>
  <c r="CC970" i="12"/>
  <c r="EU465" i="12"/>
  <c r="AO1475" i="12"/>
  <c r="AE1475" i="12"/>
  <c r="CM1475" i="12"/>
  <c r="DG465" i="12"/>
  <c r="AO465" i="12"/>
  <c r="DG970" i="12"/>
  <c r="CW1980" i="12"/>
  <c r="DQ1475" i="12"/>
  <c r="CC1980" i="12"/>
  <c r="DG1475" i="12"/>
  <c r="FO970" i="12"/>
  <c r="BS2485" i="12"/>
  <c r="K248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EA1981" i="12"/>
  <c r="DQ1981" i="12"/>
  <c r="GI971" i="12"/>
  <c r="CC1476" i="12"/>
  <c r="A2486" i="12"/>
  <c r="CW1981" i="12"/>
  <c r="BS466" i="12"/>
  <c r="DG1981" i="12"/>
  <c r="BI1476" i="12"/>
  <c r="AO971" i="12"/>
  <c r="U2486" i="12"/>
  <c r="FO2486" i="12"/>
  <c r="FO1476" i="12"/>
  <c r="CM971" i="12"/>
  <c r="FE2486" i="12"/>
  <c r="EK1981" i="12"/>
  <c r="K466" i="12"/>
  <c r="EA466" i="12"/>
  <c r="BI466" i="12"/>
  <c r="FE466" i="12"/>
  <c r="DQ971" i="12"/>
  <c r="EU1981" i="12"/>
  <c r="AE466" i="12"/>
  <c r="A1981" i="12"/>
  <c r="AY1476" i="12"/>
  <c r="AE1981" i="12"/>
  <c r="K2486" i="12"/>
  <c r="EU466" i="12"/>
  <c r="BI971" i="12"/>
  <c r="GI1476" i="12"/>
  <c r="BS971" i="12"/>
  <c r="DG466" i="12"/>
  <c r="EA2486" i="12"/>
  <c r="BS1476" i="12"/>
  <c r="CM2486" i="12"/>
  <c r="GI466" i="12"/>
  <c r="EK466" i="12"/>
  <c r="U1476" i="12"/>
  <c r="GI2486" i="12"/>
  <c r="FY1981" i="12"/>
  <c r="U1981" i="12"/>
  <c r="BS1981" i="12"/>
  <c r="BS2486" i="12"/>
  <c r="A971" i="12"/>
  <c r="AE1476" i="12"/>
  <c r="FY971" i="12"/>
  <c r="DG971" i="12"/>
  <c r="DG1476" i="12"/>
  <c r="AO1476" i="12"/>
  <c r="CM1981" i="12"/>
  <c r="GI1981" i="12"/>
  <c r="AY971" i="12"/>
  <c r="AY1981" i="12"/>
  <c r="CM1476" i="12"/>
  <c r="DQ2486" i="12"/>
  <c r="U466" i="12"/>
  <c r="EK2486" i="12"/>
  <c r="CW466" i="12"/>
  <c r="CC2486" i="12"/>
  <c r="CC971" i="12"/>
  <c r="AO466" i="12"/>
  <c r="FO1981" i="12"/>
  <c r="U971" i="12"/>
  <c r="A1476" i="12"/>
  <c r="CW971" i="12"/>
  <c r="EU1476" i="12"/>
  <c r="DG2486" i="12"/>
  <c r="CW1476" i="12"/>
  <c r="FY466" i="12"/>
  <c r="AE971" i="12"/>
  <c r="BI1981" i="12"/>
  <c r="AY466" i="12"/>
  <c r="EA1476" i="12"/>
  <c r="A466" i="12"/>
  <c r="CW2486" i="12"/>
  <c r="EU2486" i="12"/>
  <c r="CC1981" i="12"/>
  <c r="FY1476" i="12"/>
  <c r="DQ1476" i="12"/>
  <c r="AY2486" i="12"/>
  <c r="K971" i="12"/>
  <c r="EU971" i="12"/>
  <c r="EA971" i="12"/>
  <c r="K1981" i="12"/>
  <c r="AO1981" i="12"/>
  <c r="AO2486" i="12"/>
  <c r="FE971" i="12"/>
  <c r="FE1476" i="12"/>
  <c r="FE1981" i="12"/>
  <c r="FO466" i="12"/>
  <c r="FY2486" i="12"/>
  <c r="AE2486" i="12"/>
  <c r="CC466" i="12"/>
  <c r="FO971" i="12"/>
  <c r="EK1476" i="12"/>
  <c r="K1476" i="12"/>
  <c r="EK971" i="12"/>
  <c r="BI2486" i="12"/>
  <c r="DQ466" i="12"/>
  <c r="CM46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BS467" i="12"/>
  <c r="EU1477" i="12"/>
  <c r="EA1477" i="12"/>
  <c r="EU1982" i="12"/>
  <c r="A1477" i="12"/>
  <c r="CM1477" i="12"/>
  <c r="AO1982" i="12"/>
  <c r="BS1982" i="12"/>
  <c r="BS1477" i="12"/>
  <c r="FE2487" i="12"/>
  <c r="CC2487" i="12"/>
  <c r="K467" i="12"/>
  <c r="EK972" i="12"/>
  <c r="EU2487" i="12"/>
  <c r="A1982" i="12"/>
  <c r="CW1982" i="12"/>
  <c r="BS2487" i="12"/>
  <c r="DG1982" i="12"/>
  <c r="AO2487" i="12"/>
  <c r="BI1477" i="12"/>
  <c r="DG972" i="12"/>
  <c r="CC1477" i="12"/>
  <c r="DQ467" i="12"/>
  <c r="FO972" i="12"/>
  <c r="EA2487" i="12"/>
  <c r="FO467" i="12"/>
  <c r="CW467" i="12"/>
  <c r="AE467" i="12"/>
  <c r="GI972" i="12"/>
  <c r="DQ1982" i="12"/>
  <c r="AY1477" i="12"/>
  <c r="FE972" i="12"/>
  <c r="EU972" i="12"/>
  <c r="A2487" i="12"/>
  <c r="U467" i="12"/>
  <c r="EU467" i="12"/>
  <c r="DQ1477" i="12"/>
  <c r="AY2487" i="12"/>
  <c r="K2487" i="12"/>
  <c r="FO2487" i="12"/>
  <c r="AE1982" i="12"/>
  <c r="GI1982" i="12"/>
  <c r="AY972" i="12"/>
  <c r="EA467" i="12"/>
  <c r="GI2487" i="12"/>
  <c r="EK467" i="12"/>
  <c r="FE467" i="12"/>
  <c r="EA1982" i="12"/>
  <c r="CM2487" i="12"/>
  <c r="CM467" i="12"/>
  <c r="DQ2487" i="12"/>
  <c r="BI1982" i="12"/>
  <c r="AO467" i="12"/>
  <c r="BS972" i="12"/>
  <c r="K1982" i="12"/>
  <c r="FE1477" i="12"/>
  <c r="FO1982" i="12"/>
  <c r="DG2487" i="12"/>
  <c r="FY1477" i="12"/>
  <c r="CC1982" i="12"/>
  <c r="CW972" i="12"/>
  <c r="FY467" i="12"/>
  <c r="GI467" i="12"/>
  <c r="EK1477" i="12"/>
  <c r="FY972" i="12"/>
  <c r="BI2487" i="12"/>
  <c r="BI467" i="12"/>
  <c r="GI1477" i="12"/>
  <c r="A467" i="12"/>
  <c r="K972" i="12"/>
  <c r="CC972" i="12"/>
  <c r="AY1982" i="12"/>
  <c r="K1477" i="12"/>
  <c r="EA972" i="12"/>
  <c r="A972" i="12"/>
  <c r="U1477" i="12"/>
  <c r="U1982" i="12"/>
  <c r="AO1477" i="12"/>
  <c r="AE972" i="12"/>
  <c r="CC467" i="12"/>
  <c r="DG1477" i="12"/>
  <c r="FE1982" i="12"/>
  <c r="DG467" i="12"/>
  <c r="AO972" i="12"/>
  <c r="DQ972" i="12"/>
  <c r="U2487" i="12"/>
  <c r="EK1982" i="12"/>
  <c r="FY2487" i="12"/>
  <c r="CM1982" i="12"/>
  <c r="U972" i="12"/>
  <c r="BI972" i="12"/>
  <c r="AE1477" i="12"/>
  <c r="AY467" i="12"/>
  <c r="FY1982" i="12"/>
  <c r="CW1477" i="12"/>
  <c r="AE2487" i="12"/>
  <c r="EK2487" i="12"/>
  <c r="CW2487" i="12"/>
  <c r="CM972" i="12"/>
  <c r="FO147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AE1983" i="12"/>
  <c r="AO1478" i="12"/>
  <c r="U1983" i="12"/>
  <c r="AY468" i="12"/>
  <c r="FO2488" i="12"/>
  <c r="EA1983" i="12"/>
  <c r="K2488" i="12"/>
  <c r="AE1478" i="12"/>
  <c r="AY2488" i="12"/>
  <c r="K973" i="12"/>
  <c r="BI1478" i="12"/>
  <c r="GI973" i="12"/>
  <c r="AE468" i="12"/>
  <c r="BS973" i="12"/>
  <c r="EK1478" i="12"/>
  <c r="EU973" i="12"/>
  <c r="FY1983" i="12"/>
  <c r="CM973" i="12"/>
  <c r="FO973" i="12"/>
  <c r="CC1478" i="12"/>
  <c r="A1478" i="12"/>
  <c r="DQ468" i="12"/>
  <c r="GI1983" i="12"/>
  <c r="CC468" i="12"/>
  <c r="CW2488" i="12"/>
  <c r="BS1478" i="12"/>
  <c r="BI468" i="12"/>
  <c r="DG1478" i="12"/>
  <c r="EK2488" i="12"/>
  <c r="FY973" i="12"/>
  <c r="A1983" i="12"/>
  <c r="FY2488" i="12"/>
  <c r="GI468" i="12"/>
  <c r="EU1478" i="12"/>
  <c r="EA2488" i="12"/>
  <c r="EU2488" i="12"/>
  <c r="FY1478" i="12"/>
  <c r="EU468" i="12"/>
  <c r="A973" i="12"/>
  <c r="AO2488" i="12"/>
  <c r="DQ2488" i="12"/>
  <c r="DG468" i="12"/>
  <c r="AE2488" i="12"/>
  <c r="CC973" i="12"/>
  <c r="CC2488" i="12"/>
  <c r="CW468" i="12"/>
  <c r="U1478" i="12"/>
  <c r="CM1478" i="12"/>
  <c r="CM2488" i="12"/>
  <c r="CW973" i="12"/>
  <c r="EA468" i="12"/>
  <c r="EK973" i="12"/>
  <c r="DQ1478" i="12"/>
  <c r="K1478" i="12"/>
  <c r="FO1983" i="12"/>
  <c r="U468" i="12"/>
  <c r="U2488" i="12"/>
  <c r="BI2488" i="12"/>
  <c r="AO973" i="12"/>
  <c r="K1983" i="12"/>
  <c r="FO1478" i="12"/>
  <c r="AY973" i="12"/>
  <c r="CW1983" i="12"/>
  <c r="FE468" i="12"/>
  <c r="BI1983" i="12"/>
  <c r="A2488" i="12"/>
  <c r="AE973" i="12"/>
  <c r="EA973" i="12"/>
  <c r="DQ973" i="12"/>
  <c r="FE973" i="12"/>
  <c r="DG973" i="12"/>
  <c r="GI2488" i="12"/>
  <c r="DG2488" i="12"/>
  <c r="CM468" i="12"/>
  <c r="CC1983" i="12"/>
  <c r="CW1478" i="12"/>
  <c r="K468" i="12"/>
  <c r="FY468" i="12"/>
  <c r="U973" i="12"/>
  <c r="AO1983" i="12"/>
  <c r="BI973" i="12"/>
  <c r="CM1983" i="12"/>
  <c r="EU1983" i="12"/>
  <c r="BS468" i="12"/>
  <c r="AY1478" i="12"/>
  <c r="FE2488" i="12"/>
  <c r="GI1478" i="12"/>
  <c r="AY1983" i="12"/>
  <c r="FO468" i="12"/>
  <c r="EK1983" i="12"/>
  <c r="FE1478" i="12"/>
  <c r="BS1983" i="12"/>
  <c r="A468" i="12"/>
  <c r="EA1478" i="12"/>
  <c r="DQ1983" i="12"/>
  <c r="FE1983" i="12"/>
  <c r="BS2488" i="12"/>
  <c r="DG1983" i="12"/>
  <c r="AO468" i="12"/>
  <c r="EK46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GI2489" i="12"/>
  <c r="FO974" i="12"/>
  <c r="K1984" i="12"/>
  <c r="EA974" i="12"/>
  <c r="GI974" i="12"/>
  <c r="U1479" i="12"/>
  <c r="BS469" i="12"/>
  <c r="AE2489" i="12"/>
  <c r="A1479" i="12"/>
  <c r="BS2489" i="12"/>
  <c r="EK1984" i="12"/>
  <c r="DG2489" i="12"/>
  <c r="A2489" i="12"/>
  <c r="FE469" i="12"/>
  <c r="CC1479" i="12"/>
  <c r="BI2489" i="12"/>
  <c r="EU1479" i="12"/>
  <c r="CM2489" i="12"/>
  <c r="A1984" i="12"/>
  <c r="U469" i="12"/>
  <c r="CM1984" i="12"/>
  <c r="DQ469" i="12"/>
  <c r="GI1479" i="12"/>
  <c r="EK469" i="12"/>
  <c r="DQ2489" i="12"/>
  <c r="FO469" i="12"/>
  <c r="BS974" i="12"/>
  <c r="AY1479" i="12"/>
  <c r="FO1984" i="12"/>
  <c r="FY2489" i="12"/>
  <c r="AE974" i="12"/>
  <c r="FE974" i="12"/>
  <c r="CC974" i="12"/>
  <c r="AE1479" i="12"/>
  <c r="EK974" i="12"/>
  <c r="AY469" i="12"/>
  <c r="FE1479" i="12"/>
  <c r="CM469" i="12"/>
  <c r="AO974" i="12"/>
  <c r="AO2489" i="12"/>
  <c r="CW1984" i="12"/>
  <c r="AY1984" i="12"/>
  <c r="CW469" i="12"/>
  <c r="BI469" i="12"/>
  <c r="K1479" i="12"/>
  <c r="BI1479" i="12"/>
  <c r="AY974" i="12"/>
  <c r="FY469" i="12"/>
  <c r="EA2489" i="12"/>
  <c r="K469" i="12"/>
  <c r="CC2489" i="12"/>
  <c r="CM974" i="12"/>
  <c r="AO1479" i="12"/>
  <c r="CW974" i="12"/>
  <c r="A974" i="12"/>
  <c r="DQ1984" i="12"/>
  <c r="DG974" i="12"/>
  <c r="EA1984" i="12"/>
  <c r="DQ974" i="12"/>
  <c r="FO1479" i="12"/>
  <c r="EU974" i="12"/>
  <c r="FE1984" i="12"/>
  <c r="A469" i="12"/>
  <c r="EU1984" i="12"/>
  <c r="BI974" i="12"/>
  <c r="CC469" i="12"/>
  <c r="EK2489" i="12"/>
  <c r="CM1479" i="12"/>
  <c r="CW2489" i="12"/>
  <c r="AE1984" i="12"/>
  <c r="CW1479" i="12"/>
  <c r="K974" i="12"/>
  <c r="DG1984" i="12"/>
  <c r="GI1984" i="12"/>
  <c r="CC1984" i="12"/>
  <c r="K2489" i="12"/>
  <c r="BS1984" i="12"/>
  <c r="DG469" i="12"/>
  <c r="U2489" i="12"/>
  <c r="FO2489" i="12"/>
  <c r="EA469" i="12"/>
  <c r="BI1984" i="12"/>
  <c r="AO1984" i="12"/>
  <c r="U1984" i="12"/>
  <c r="AO469" i="12"/>
  <c r="BS1479" i="12"/>
  <c r="FY974" i="12"/>
  <c r="DQ1479" i="12"/>
  <c r="FY1984" i="12"/>
  <c r="EU469" i="12"/>
  <c r="AY2489" i="12"/>
  <c r="AE469" i="12"/>
  <c r="FY1479" i="12"/>
  <c r="U974" i="12"/>
  <c r="EA1479" i="12"/>
  <c r="EU2489" i="12"/>
  <c r="DG1479" i="12"/>
  <c r="GI469" i="12"/>
  <c r="EK1479" i="12"/>
  <c r="FE248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AE1480" i="12"/>
  <c r="EK1480" i="12"/>
  <c r="FO1480" i="12"/>
  <c r="A1480" i="12"/>
  <c r="EU470" i="12"/>
  <c r="K1985" i="12"/>
  <c r="AO1985" i="12"/>
  <c r="DG470" i="12"/>
  <c r="CC1480" i="12"/>
  <c r="EU2490" i="12"/>
  <c r="BS470" i="12"/>
  <c r="GI975" i="12"/>
  <c r="FO1985" i="12"/>
  <c r="K470" i="12"/>
  <c r="CM975" i="12"/>
  <c r="FY1985" i="12"/>
  <c r="CM1480" i="12"/>
  <c r="K2490" i="12"/>
  <c r="AY1480" i="12"/>
  <c r="CW1985" i="12"/>
  <c r="CM470" i="12"/>
  <c r="U1985" i="12"/>
  <c r="DQ975" i="12"/>
  <c r="AY470" i="12"/>
  <c r="CC975" i="12"/>
  <c r="A975" i="12"/>
  <c r="GI470" i="12"/>
  <c r="DG1985" i="12"/>
  <c r="BI2490" i="12"/>
  <c r="FE2490" i="12"/>
  <c r="EA975" i="12"/>
  <c r="CW470" i="12"/>
  <c r="AO1480" i="12"/>
  <c r="FE1985" i="12"/>
  <c r="FE975" i="12"/>
  <c r="BI1480" i="12"/>
  <c r="DG975" i="12"/>
  <c r="EK470" i="12"/>
  <c r="GI2490" i="12"/>
  <c r="AO975" i="12"/>
  <c r="DQ2490" i="12"/>
  <c r="BI975" i="12"/>
  <c r="DQ470" i="12"/>
  <c r="BS1480" i="12"/>
  <c r="U1480" i="12"/>
  <c r="EK2490" i="12"/>
  <c r="GI1985" i="12"/>
  <c r="EA470" i="12"/>
  <c r="K1480" i="12"/>
  <c r="DQ1480" i="12"/>
  <c r="CM1985" i="12"/>
  <c r="FE1480" i="12"/>
  <c r="EU975" i="12"/>
  <c r="BS1985" i="12"/>
  <c r="AO470" i="12"/>
  <c r="DG2490" i="12"/>
  <c r="CW2490" i="12"/>
  <c r="CM2490" i="12"/>
  <c r="EA1985" i="12"/>
  <c r="EU1480" i="12"/>
  <c r="EU1985" i="12"/>
  <c r="FO2490" i="12"/>
  <c r="AO2490" i="12"/>
  <c r="FO470" i="12"/>
  <c r="FE470" i="12"/>
  <c r="A2490" i="12"/>
  <c r="CC470" i="12"/>
  <c r="A1985" i="12"/>
  <c r="U2490" i="12"/>
  <c r="AE2490" i="12"/>
  <c r="FY470" i="12"/>
  <c r="CW1480" i="12"/>
  <c r="AY975" i="12"/>
  <c r="DQ1985" i="12"/>
  <c r="U470" i="12"/>
  <c r="CC1985" i="12"/>
  <c r="EK975" i="12"/>
  <c r="A470" i="12"/>
  <c r="BI470" i="12"/>
  <c r="CC2490" i="12"/>
  <c r="AE470" i="12"/>
  <c r="GI1480" i="12"/>
  <c r="BI1985" i="12"/>
  <c r="AY2490" i="12"/>
  <c r="FY1480" i="12"/>
  <c r="EK1985" i="12"/>
  <c r="DG1480" i="12"/>
  <c r="BS975" i="12"/>
  <c r="CW975" i="12"/>
  <c r="AE1985" i="12"/>
  <c r="AE975" i="12"/>
  <c r="EA2490" i="12"/>
  <c r="FY975" i="12"/>
  <c r="K975" i="12"/>
  <c r="AY1985" i="12"/>
  <c r="U975" i="12"/>
  <c r="BS2490" i="12"/>
  <c r="EA1480" i="12"/>
  <c r="FO975" i="12"/>
  <c r="FY249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EU471" i="12"/>
  <c r="EK471" i="12"/>
  <c r="AO471" i="12"/>
  <c r="AE976" i="12"/>
  <c r="CW976" i="12"/>
  <c r="CM976" i="12"/>
  <c r="CM1986" i="12"/>
  <c r="DQ2491" i="12"/>
  <c r="FY471" i="12"/>
  <c r="A976" i="12"/>
  <c r="U1481" i="12"/>
  <c r="AO1481" i="12"/>
  <c r="CC976" i="12"/>
  <c r="DG1481" i="12"/>
  <c r="EK1986" i="12"/>
  <c r="A471" i="12"/>
  <c r="AY2491" i="12"/>
  <c r="GI471" i="12"/>
  <c r="FO1986" i="12"/>
  <c r="AE1481" i="12"/>
  <c r="FO471" i="12"/>
  <c r="K1986" i="12"/>
  <c r="AE471" i="12"/>
  <c r="EA1481" i="12"/>
  <c r="AE1986" i="12"/>
  <c r="U471" i="12"/>
  <c r="K976" i="12"/>
  <c r="K1481" i="12"/>
  <c r="DQ471" i="12"/>
  <c r="DG2491" i="12"/>
  <c r="FE1986" i="12"/>
  <c r="CC1986" i="12"/>
  <c r="FO2491" i="12"/>
  <c r="EA1986" i="12"/>
  <c r="AY1986" i="12"/>
  <c r="GI1986" i="12"/>
  <c r="DG976" i="12"/>
  <c r="U1986" i="12"/>
  <c r="FY1986" i="12"/>
  <c r="AO1986" i="12"/>
  <c r="DQ1986" i="12"/>
  <c r="CC471" i="12"/>
  <c r="CW1481" i="12"/>
  <c r="DG471" i="12"/>
  <c r="FE471" i="12"/>
  <c r="EU1986" i="12"/>
  <c r="GI976" i="12"/>
  <c r="FE976" i="12"/>
  <c r="CW2491" i="12"/>
  <c r="FY976" i="12"/>
  <c r="FO1481" i="12"/>
  <c r="CM471" i="12"/>
  <c r="A1481" i="12"/>
  <c r="FO976" i="12"/>
  <c r="AO2491" i="12"/>
  <c r="BS2491" i="12"/>
  <c r="DG1986" i="12"/>
  <c r="U2491" i="12"/>
  <c r="AY976" i="12"/>
  <c r="CM2491" i="12"/>
  <c r="EK976" i="12"/>
  <c r="CW471" i="12"/>
  <c r="GI2491" i="12"/>
  <c r="AO976" i="12"/>
  <c r="BS1481" i="12"/>
  <c r="FE1481" i="12"/>
  <c r="BS1986" i="12"/>
  <c r="K2491" i="12"/>
  <c r="CM1481" i="12"/>
  <c r="AY471" i="12"/>
  <c r="BI2491" i="12"/>
  <c r="CW1986" i="12"/>
  <c r="EA471" i="12"/>
  <c r="BI976" i="12"/>
  <c r="EU2491" i="12"/>
  <c r="AE2491" i="12"/>
  <c r="FE2491" i="12"/>
  <c r="EK1481" i="12"/>
  <c r="EK2491" i="12"/>
  <c r="BI1481" i="12"/>
  <c r="BS976" i="12"/>
  <c r="U976" i="12"/>
  <c r="EA976" i="12"/>
  <c r="FY1481" i="12"/>
  <c r="AY1481" i="12"/>
  <c r="GI1481" i="12"/>
  <c r="BI1986" i="12"/>
  <c r="DQ1481" i="12"/>
  <c r="EU1481" i="12"/>
  <c r="DQ976" i="12"/>
  <c r="FY2491" i="12"/>
  <c r="EA2491" i="12"/>
  <c r="K471" i="12"/>
  <c r="A1986" i="12"/>
  <c r="BI471" i="12"/>
  <c r="CC1481" i="12"/>
  <c r="EU976" i="12"/>
  <c r="A2491" i="12"/>
  <c r="BS471" i="12"/>
  <c r="CC249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U1482" i="12"/>
  <c r="EA472" i="12"/>
  <c r="DG2492" i="12"/>
  <c r="K472" i="12"/>
  <c r="FE1987" i="12"/>
  <c r="BS977" i="12"/>
  <c r="AO1482" i="12"/>
  <c r="GI977" i="12"/>
  <c r="EU1987" i="12"/>
  <c r="K2492" i="12"/>
  <c r="AO977" i="12"/>
  <c r="AE472" i="12"/>
  <c r="DQ1987" i="12"/>
  <c r="AO1987" i="12"/>
  <c r="FE472" i="12"/>
  <c r="EK1482" i="12"/>
  <c r="CM977" i="12"/>
  <c r="DG977" i="12"/>
  <c r="AY977" i="12"/>
  <c r="BS472" i="12"/>
  <c r="CM2492" i="12"/>
  <c r="BI1987" i="12"/>
  <c r="BS1987" i="12"/>
  <c r="AE977" i="12"/>
  <c r="AY1987" i="12"/>
  <c r="U1987" i="12"/>
  <c r="FY1482" i="12"/>
  <c r="GI2492" i="12"/>
  <c r="U977" i="12"/>
  <c r="EU2492" i="12"/>
  <c r="AE2492" i="12"/>
  <c r="A1482" i="12"/>
  <c r="CW2492" i="12"/>
  <c r="FY2492" i="12"/>
  <c r="EU977" i="12"/>
  <c r="AE1987" i="12"/>
  <c r="CW1987" i="12"/>
  <c r="U2492" i="12"/>
  <c r="FO2492" i="12"/>
  <c r="DG1987" i="12"/>
  <c r="DQ2492" i="12"/>
  <c r="FO977" i="12"/>
  <c r="BS2492" i="12"/>
  <c r="EU472" i="12"/>
  <c r="A472" i="12"/>
  <c r="FY472" i="12"/>
  <c r="K1987" i="12"/>
  <c r="FO1482" i="12"/>
  <c r="EA1482" i="12"/>
  <c r="A1987" i="12"/>
  <c r="GI1987" i="12"/>
  <c r="CM472" i="12"/>
  <c r="GI1482" i="12"/>
  <c r="FE977" i="12"/>
  <c r="CM1987" i="12"/>
  <c r="AY2492" i="12"/>
  <c r="EU1482" i="12"/>
  <c r="K1482" i="12"/>
  <c r="FY977" i="12"/>
  <c r="BI2492" i="12"/>
  <c r="BS1482" i="12"/>
  <c r="FO472" i="12"/>
  <c r="EK1987" i="12"/>
  <c r="BI1482" i="12"/>
  <c r="FE1482" i="12"/>
  <c r="AY472" i="12"/>
  <c r="CC1987" i="12"/>
  <c r="DG1482" i="12"/>
  <c r="EA977" i="12"/>
  <c r="CC977" i="12"/>
  <c r="CW472" i="12"/>
  <c r="DG472" i="12"/>
  <c r="EK977" i="12"/>
  <c r="U472" i="12"/>
  <c r="K977" i="12"/>
  <c r="DQ472" i="12"/>
  <c r="EK2492" i="12"/>
  <c r="FE2492" i="12"/>
  <c r="EK472" i="12"/>
  <c r="CM1482" i="12"/>
  <c r="A2492" i="12"/>
  <c r="CC2492" i="12"/>
  <c r="EA1987" i="12"/>
  <c r="AO472" i="12"/>
  <c r="CC1482" i="12"/>
  <c r="DQ977" i="12"/>
  <c r="A977" i="12"/>
  <c r="FO1987" i="12"/>
  <c r="AY1482" i="12"/>
  <c r="CW1482" i="12"/>
  <c r="BI977" i="12"/>
  <c r="AO2492" i="12"/>
  <c r="DQ1482" i="12"/>
  <c r="BI472" i="12"/>
  <c r="AE1482" i="12"/>
  <c r="FY1987" i="12"/>
  <c r="CW977" i="12"/>
  <c r="CC472" i="12"/>
  <c r="EA2492" i="12"/>
  <c r="GI47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A1988" i="12"/>
  <c r="U1483" i="12"/>
  <c r="K978" i="12"/>
  <c r="CM2493" i="12"/>
  <c r="DQ473" i="12"/>
  <c r="AO1988" i="12"/>
  <c r="AE978" i="12"/>
  <c r="K1988" i="12"/>
  <c r="CM1483" i="12"/>
  <c r="FY2493" i="12"/>
  <c r="FO978" i="12"/>
  <c r="DQ2493" i="12"/>
  <c r="GI473" i="12"/>
  <c r="CM1988" i="12"/>
  <c r="AY978" i="12"/>
  <c r="AO1483" i="12"/>
  <c r="FO1483" i="12"/>
  <c r="EK978" i="12"/>
  <c r="K2493" i="12"/>
  <c r="CM473" i="12"/>
  <c r="AE2493" i="12"/>
  <c r="BS978" i="12"/>
  <c r="U473" i="12"/>
  <c r="DG473" i="12"/>
  <c r="BI1483" i="12"/>
  <c r="EU473" i="12"/>
  <c r="EU1988" i="12"/>
  <c r="EK1483" i="12"/>
  <c r="AO2493" i="12"/>
  <c r="GI1483" i="12"/>
  <c r="U1988" i="12"/>
  <c r="GI2493" i="12"/>
  <c r="U2493" i="12"/>
  <c r="AE473" i="12"/>
  <c r="CW978" i="12"/>
  <c r="A978" i="12"/>
  <c r="BI2493" i="12"/>
  <c r="BS1988" i="12"/>
  <c r="FY978" i="12"/>
  <c r="BI473" i="12"/>
  <c r="BS1483" i="12"/>
  <c r="FY1988" i="12"/>
  <c r="BI1988" i="12"/>
  <c r="EA978" i="12"/>
  <c r="AO473" i="12"/>
  <c r="GI978" i="12"/>
  <c r="CC2493" i="12"/>
  <c r="U978" i="12"/>
  <c r="FE978" i="12"/>
  <c r="FO473" i="12"/>
  <c r="A473" i="12"/>
  <c r="AY1483" i="12"/>
  <c r="EA2493" i="12"/>
  <c r="DG978" i="12"/>
  <c r="FE2493" i="12"/>
  <c r="CW2493" i="12"/>
  <c r="EU2493" i="12"/>
  <c r="EU978" i="12"/>
  <c r="CC473" i="12"/>
  <c r="EA473" i="12"/>
  <c r="EA1988" i="12"/>
  <c r="DG1483" i="12"/>
  <c r="CC1483" i="12"/>
  <c r="AY2493" i="12"/>
  <c r="CC978" i="12"/>
  <c r="FO2493" i="12"/>
  <c r="A2493" i="12"/>
  <c r="EK1988" i="12"/>
  <c r="AE1988" i="12"/>
  <c r="K473" i="12"/>
  <c r="DQ978" i="12"/>
  <c r="A1483" i="12"/>
  <c r="CW1988" i="12"/>
  <c r="EK473" i="12"/>
  <c r="CW473" i="12"/>
  <c r="CC1988" i="12"/>
  <c r="FY1483" i="12"/>
  <c r="BS473" i="12"/>
  <c r="DQ1483" i="12"/>
  <c r="EU1483" i="12"/>
  <c r="GI1988" i="12"/>
  <c r="FE1483" i="12"/>
  <c r="K1483" i="12"/>
  <c r="DG1988" i="12"/>
  <c r="EK2493" i="12"/>
  <c r="CW1483" i="12"/>
  <c r="EA1483" i="12"/>
  <c r="BS2493" i="12"/>
  <c r="DG2493" i="12"/>
  <c r="AE1483" i="12"/>
  <c r="AY473" i="12"/>
  <c r="FO1988" i="12"/>
  <c r="FE473" i="12"/>
  <c r="DQ1988" i="12"/>
  <c r="CM978" i="12"/>
  <c r="AY1988" i="12"/>
  <c r="FY473" i="12"/>
  <c r="AO978" i="12"/>
  <c r="FE1988" i="12"/>
  <c r="BI978"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1989" i="12"/>
  <c r="EA2494" i="12"/>
  <c r="EU1484" i="12"/>
  <c r="EK2494" i="12"/>
  <c r="AO979" i="12"/>
  <c r="EU2494" i="12"/>
  <c r="DG1484" i="12"/>
  <c r="FO1484" i="12"/>
  <c r="AY1484" i="12"/>
  <c r="DQ1989" i="12"/>
  <c r="FE1989" i="12"/>
  <c r="DQ474" i="12"/>
  <c r="EA979" i="12"/>
  <c r="U474" i="12"/>
  <c r="AE1484" i="12"/>
  <c r="EA474" i="12"/>
  <c r="CM1484" i="12"/>
  <c r="K2494" i="12"/>
  <c r="FY1989" i="12"/>
  <c r="AY2494" i="12"/>
  <c r="CM2494" i="12"/>
  <c r="BI1484" i="12"/>
  <c r="DG979" i="12"/>
  <c r="FO474" i="12"/>
  <c r="FE2494" i="12"/>
  <c r="BS474" i="12"/>
  <c r="U1484" i="12"/>
  <c r="BI1989" i="12"/>
  <c r="FY979" i="12"/>
  <c r="FE1484" i="12"/>
  <c r="AO1484" i="12"/>
  <c r="U1989" i="12"/>
  <c r="FY2494" i="12"/>
  <c r="DQ2494" i="12"/>
  <c r="BS1484" i="12"/>
  <c r="EK474" i="12"/>
  <c r="CC474" i="12"/>
  <c r="AY1989" i="12"/>
  <c r="EK979" i="12"/>
  <c r="K1989" i="12"/>
  <c r="BS2494" i="12"/>
  <c r="GI2494" i="12"/>
  <c r="BS979" i="12"/>
  <c r="CW2494" i="12"/>
  <c r="GI474" i="12"/>
  <c r="CC2494" i="12"/>
  <c r="AO474" i="12"/>
  <c r="AE474" i="12"/>
  <c r="A979" i="12"/>
  <c r="AO1989" i="12"/>
  <c r="EU979" i="12"/>
  <c r="U979" i="12"/>
  <c r="BI2494" i="12"/>
  <c r="FY1484" i="12"/>
  <c r="DG1989" i="12"/>
  <c r="A474" i="12"/>
  <c r="EA1484" i="12"/>
  <c r="EU1989" i="12"/>
  <c r="CC1484" i="12"/>
  <c r="AE979" i="12"/>
  <c r="AE1989" i="12"/>
  <c r="K1484" i="12"/>
  <c r="BI979" i="12"/>
  <c r="GI979" i="12"/>
  <c r="CW1484" i="12"/>
  <c r="AO2494" i="12"/>
  <c r="AY979" i="12"/>
  <c r="BS1989" i="12"/>
  <c r="CM474" i="12"/>
  <c r="AY474" i="12"/>
  <c r="EK1989" i="12"/>
  <c r="CM979" i="12"/>
  <c r="K474" i="12"/>
  <c r="FO1989" i="12"/>
  <c r="FO2494" i="12"/>
  <c r="GI1989" i="12"/>
  <c r="FE474" i="12"/>
  <c r="FE979" i="12"/>
  <c r="U2494" i="12"/>
  <c r="FY474" i="12"/>
  <c r="A1484" i="12"/>
  <c r="DG474" i="12"/>
  <c r="EK1484" i="12"/>
  <c r="FO979" i="12"/>
  <c r="CC979" i="12"/>
  <c r="A1989" i="12"/>
  <c r="DG2494" i="12"/>
  <c r="BI474" i="12"/>
  <c r="CM1989" i="12"/>
  <c r="CW979" i="12"/>
  <c r="DQ979" i="12"/>
  <c r="DQ1484" i="12"/>
  <c r="A2494" i="12"/>
  <c r="EU474" i="12"/>
  <c r="CW474" i="12"/>
  <c r="EA1989" i="12"/>
  <c r="K979" i="12"/>
  <c r="AE2494" i="12"/>
  <c r="CW1989" i="12"/>
  <c r="GI148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C475" i="12"/>
  <c r="AO2495" i="12"/>
  <c r="FO1485" i="12"/>
  <c r="EA1990" i="12"/>
  <c r="EU980" i="12"/>
  <c r="GI1485" i="12"/>
  <c r="A980" i="12"/>
  <c r="BS475" i="12"/>
  <c r="AE980" i="12"/>
  <c r="EK475" i="12"/>
  <c r="EA1485" i="12"/>
  <c r="K1485" i="12"/>
  <c r="EK980" i="12"/>
  <c r="AO1990" i="12"/>
  <c r="AE1485" i="12"/>
  <c r="CM1485" i="12"/>
  <c r="FO1990" i="12"/>
  <c r="AE1990" i="12"/>
  <c r="FE980" i="12"/>
  <c r="GI1990" i="12"/>
  <c r="AY2495" i="12"/>
  <c r="GI980" i="12"/>
  <c r="EU1990" i="12"/>
  <c r="FE475" i="12"/>
  <c r="A1485" i="12"/>
  <c r="AY1990" i="12"/>
  <c r="CW980" i="12"/>
  <c r="FE1485" i="12"/>
  <c r="DQ2495" i="12"/>
  <c r="BI2495" i="12"/>
  <c r="K980" i="12"/>
  <c r="BI475" i="12"/>
  <c r="DG2495" i="12"/>
  <c r="DG1485" i="12"/>
  <c r="FY1485" i="12"/>
  <c r="DQ980" i="12"/>
  <c r="AY980" i="12"/>
  <c r="EU2495" i="12"/>
  <c r="FY1990" i="12"/>
  <c r="AY475" i="12"/>
  <c r="CC1485" i="12"/>
  <c r="U2495" i="12"/>
  <c r="U980" i="12"/>
  <c r="EU1485" i="12"/>
  <c r="FY2495" i="12"/>
  <c r="FO475" i="12"/>
  <c r="CM2495" i="12"/>
  <c r="EK1485" i="12"/>
  <c r="CC980" i="12"/>
  <c r="BS980" i="12"/>
  <c r="CM475" i="12"/>
  <c r="A2495" i="12"/>
  <c r="EA980" i="12"/>
  <c r="GI2495" i="12"/>
  <c r="BI1990" i="12"/>
  <c r="CC2495" i="12"/>
  <c r="CW475" i="12"/>
  <c r="FO980" i="12"/>
  <c r="U1485" i="12"/>
  <c r="FO2495" i="12"/>
  <c r="K1990" i="12"/>
  <c r="CW2495" i="12"/>
  <c r="EA475" i="12"/>
  <c r="FE2495" i="12"/>
  <c r="A1990" i="12"/>
  <c r="AY1485" i="12"/>
  <c r="AE475" i="12"/>
  <c r="EK2495" i="12"/>
  <c r="BS2495" i="12"/>
  <c r="FE1990" i="12"/>
  <c r="EK1990" i="12"/>
  <c r="K2495" i="12"/>
  <c r="DG980" i="12"/>
  <c r="DG475" i="12"/>
  <c r="GI475" i="12"/>
  <c r="BS1485" i="12"/>
  <c r="AE2495" i="12"/>
  <c r="DQ1990" i="12"/>
  <c r="FY475" i="12"/>
  <c r="AO1485" i="12"/>
  <c r="BI1485" i="12"/>
  <c r="EU475" i="12"/>
  <c r="DG1990" i="12"/>
  <c r="CM1990" i="12"/>
  <c r="U475" i="12"/>
  <c r="CC1990" i="12"/>
  <c r="A475" i="12"/>
  <c r="BS1990" i="12"/>
  <c r="CW1485" i="12"/>
  <c r="FY980" i="12"/>
  <c r="BI980" i="12"/>
  <c r="AO980" i="12"/>
  <c r="EA2495" i="12"/>
  <c r="CM980" i="12"/>
  <c r="AO475" i="12"/>
  <c r="CW1990" i="12"/>
  <c r="DQ1485" i="12"/>
  <c r="DQ475" i="12"/>
  <c r="K475" i="12"/>
  <c r="U1990"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U981" i="12"/>
  <c r="U476" i="12"/>
  <c r="CW476" i="12"/>
  <c r="K1991" i="12"/>
  <c r="AE981" i="12"/>
  <c r="EU981" i="12"/>
  <c r="BI1486" i="12"/>
  <c r="CC1991" i="12"/>
  <c r="BI2496" i="12"/>
  <c r="EA981" i="12"/>
  <c r="FY1991" i="12"/>
  <c r="DG1991" i="12"/>
  <c r="AO1486" i="12"/>
  <c r="EU1486" i="12"/>
  <c r="CC981" i="12"/>
  <c r="AY476" i="12"/>
  <c r="DQ2496" i="12"/>
  <c r="FO981" i="12"/>
  <c r="A981" i="12"/>
  <c r="FO476" i="12"/>
  <c r="DG2496" i="12"/>
  <c r="A1991" i="12"/>
  <c r="FY476" i="12"/>
  <c r="BI1991" i="12"/>
  <c r="DG981" i="12"/>
  <c r="A476" i="12"/>
  <c r="FE1991" i="12"/>
  <c r="A2496" i="12"/>
  <c r="DQ1486" i="12"/>
  <c r="U1486" i="12"/>
  <c r="AO476" i="12"/>
  <c r="EA1991" i="12"/>
  <c r="CM1486" i="12"/>
  <c r="EA2496" i="12"/>
  <c r="GI2496" i="12"/>
  <c r="AE1991" i="12"/>
  <c r="GI476" i="12"/>
  <c r="CW1991" i="12"/>
  <c r="U2496" i="12"/>
  <c r="U1991" i="12"/>
  <c r="DG476" i="12"/>
  <c r="FE1486" i="12"/>
  <c r="CC476" i="12"/>
  <c r="A1486" i="12"/>
  <c r="GI1991" i="12"/>
  <c r="BS1991" i="12"/>
  <c r="FE981" i="12"/>
  <c r="AE476" i="12"/>
  <c r="BI981" i="12"/>
  <c r="BS981" i="12"/>
  <c r="BS476" i="12"/>
  <c r="CM1991" i="12"/>
  <c r="CW2496" i="12"/>
  <c r="AO2496" i="12"/>
  <c r="FO1486" i="12"/>
  <c r="GI1486" i="12"/>
  <c r="GI981" i="12"/>
  <c r="DQ981" i="12"/>
  <c r="EK476" i="12"/>
  <c r="K2496" i="12"/>
  <c r="FO2496" i="12"/>
  <c r="AY981" i="12"/>
  <c r="AE1486" i="12"/>
  <c r="DG1486" i="12"/>
  <c r="CM476" i="12"/>
  <c r="EA476" i="12"/>
  <c r="K476" i="12"/>
  <c r="AE2496" i="12"/>
  <c r="EK1991" i="12"/>
  <c r="BS1486" i="12"/>
  <c r="EU476" i="12"/>
  <c r="CW981" i="12"/>
  <c r="EA1486" i="12"/>
  <c r="AO1991" i="12"/>
  <c r="EK981" i="12"/>
  <c r="DQ476" i="12"/>
  <c r="EK2496" i="12"/>
  <c r="CC2496" i="12"/>
  <c r="AY1486" i="12"/>
  <c r="AY1991" i="12"/>
  <c r="BI476" i="12"/>
  <c r="FE2496" i="12"/>
  <c r="CW1486" i="12"/>
  <c r="FY1486" i="12"/>
  <c r="FY981" i="12"/>
  <c r="EU1991" i="12"/>
  <c r="CC1486" i="12"/>
  <c r="CM2496" i="12"/>
  <c r="AO981" i="12"/>
  <c r="AY2496" i="12"/>
  <c r="FY2496" i="12"/>
  <c r="K981" i="12"/>
  <c r="FO1991" i="12"/>
  <c r="K1486" i="12"/>
  <c r="BS2496" i="12"/>
  <c r="DQ1991" i="12"/>
  <c r="FE476" i="12"/>
  <c r="EK1486" i="12"/>
  <c r="CM981" i="12"/>
  <c r="EU249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EK477" i="12"/>
  <c r="BS477" i="12"/>
  <c r="EU477" i="12"/>
  <c r="FE2497" i="12"/>
  <c r="AE1487" i="12"/>
  <c r="AE2497" i="12"/>
  <c r="FE1992" i="12"/>
  <c r="CC2497" i="12"/>
  <c r="FO1487" i="12"/>
  <c r="AY1992" i="12"/>
  <c r="DG1487" i="12"/>
  <c r="CW2497" i="12"/>
  <c r="FO1992" i="12"/>
  <c r="GI477" i="12"/>
  <c r="EK982" i="12"/>
  <c r="A1992" i="12"/>
  <c r="A2497" i="12"/>
  <c r="EU982" i="12"/>
  <c r="FO477" i="12"/>
  <c r="FY982" i="12"/>
  <c r="U1992" i="12"/>
  <c r="BS1487" i="12"/>
  <c r="DG2497" i="12"/>
  <c r="BS982" i="12"/>
  <c r="AO477" i="12"/>
  <c r="CC1487" i="12"/>
  <c r="EU2497" i="12"/>
  <c r="EU1487" i="12"/>
  <c r="CM2497" i="12"/>
  <c r="GI2497" i="12"/>
  <c r="AY982" i="12"/>
  <c r="BS1992" i="12"/>
  <c r="EK1487" i="12"/>
  <c r="AE982" i="12"/>
  <c r="EA1992" i="12"/>
  <c r="CW1487" i="12"/>
  <c r="FY1992" i="12"/>
  <c r="BI1992" i="12"/>
  <c r="DQ1487" i="12"/>
  <c r="EK1992" i="12"/>
  <c r="BI1487" i="12"/>
  <c r="CM982" i="12"/>
  <c r="BI982" i="12"/>
  <c r="U2497" i="12"/>
  <c r="K1992" i="12"/>
  <c r="AO1487" i="12"/>
  <c r="A1487" i="12"/>
  <c r="CC1992" i="12"/>
  <c r="U982" i="12"/>
  <c r="CC477" i="12"/>
  <c r="AO1992" i="12"/>
  <c r="EU1992" i="12"/>
  <c r="GI982" i="12"/>
  <c r="CW1992" i="12"/>
  <c r="CW982" i="12"/>
  <c r="FY2497" i="12"/>
  <c r="DQ2497" i="12"/>
  <c r="CW477" i="12"/>
  <c r="GI1487" i="12"/>
  <c r="A982" i="12"/>
  <c r="CC982" i="12"/>
  <c r="DG1992" i="12"/>
  <c r="DG982" i="12"/>
  <c r="DQ1992" i="12"/>
  <c r="CM477" i="12"/>
  <c r="GI1992" i="12"/>
  <c r="FE1487" i="12"/>
  <c r="EK2497" i="12"/>
  <c r="AY2497" i="12"/>
  <c r="K477" i="12"/>
  <c r="FE477" i="12"/>
  <c r="AO982" i="12"/>
  <c r="FE982" i="12"/>
  <c r="BI477" i="12"/>
  <c r="AY1487" i="12"/>
  <c r="AE1992" i="12"/>
  <c r="DQ477" i="12"/>
  <c r="CM1487" i="12"/>
  <c r="CM1992" i="12"/>
  <c r="FY477" i="12"/>
  <c r="U477" i="12"/>
  <c r="K2497" i="12"/>
  <c r="DQ982" i="12"/>
  <c r="BS2497" i="12"/>
  <c r="A477" i="12"/>
  <c r="DG477" i="12"/>
  <c r="EA477" i="12"/>
  <c r="EA1487" i="12"/>
  <c r="EA2497" i="12"/>
  <c r="FO2497" i="12"/>
  <c r="EA982" i="12"/>
  <c r="AO2497" i="12"/>
  <c r="AE477" i="12"/>
  <c r="FO982" i="12"/>
  <c r="FY1487" i="12"/>
  <c r="U1487" i="12"/>
  <c r="BI2497" i="12"/>
  <c r="K1487" i="12"/>
  <c r="K982" i="12"/>
  <c r="AY47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EA2498" i="12"/>
  <c r="FY983" i="12"/>
  <c r="CM983" i="12"/>
  <c r="BS1488" i="12"/>
  <c r="EA983" i="12"/>
  <c r="A1488" i="12"/>
  <c r="DG1488" i="12"/>
  <c r="BI1993" i="12"/>
  <c r="EK1993" i="12"/>
  <c r="AY1993" i="12"/>
  <c r="GI2498" i="12"/>
  <c r="FY1488" i="12"/>
  <c r="CC1993" i="12"/>
  <c r="CC1488" i="12"/>
  <c r="CM1993" i="12"/>
  <c r="FO2498" i="12"/>
  <c r="BS2498" i="12"/>
  <c r="FY1993" i="12"/>
  <c r="EU478" i="12"/>
  <c r="FE1993" i="12"/>
  <c r="DG1993" i="12"/>
  <c r="DG983" i="12"/>
  <c r="K983" i="12"/>
  <c r="CW2498" i="12"/>
  <c r="BS1993" i="12"/>
  <c r="CW1993" i="12"/>
  <c r="FY478" i="12"/>
  <c r="U478" i="12"/>
  <c r="CM2498" i="12"/>
  <c r="DQ1488" i="12"/>
  <c r="AY983" i="12"/>
  <c r="BI2498" i="12"/>
  <c r="EA478" i="12"/>
  <c r="AO1488" i="12"/>
  <c r="FO1488" i="12"/>
  <c r="AE983" i="12"/>
  <c r="BS983" i="12"/>
  <c r="BI983" i="12"/>
  <c r="FO478" i="12"/>
  <c r="A983" i="12"/>
  <c r="U2498" i="12"/>
  <c r="K1488" i="12"/>
  <c r="GI478" i="12"/>
  <c r="EK478" i="12"/>
  <c r="BI1488" i="12"/>
  <c r="CM1488" i="12"/>
  <c r="CC983" i="12"/>
  <c r="A2498" i="12"/>
  <c r="AY2498" i="12"/>
  <c r="EA1993" i="12"/>
  <c r="DQ478" i="12"/>
  <c r="FO1993" i="12"/>
  <c r="EU983" i="12"/>
  <c r="AY478" i="12"/>
  <c r="AO983" i="12"/>
  <c r="CW1488" i="12"/>
  <c r="EU1993" i="12"/>
  <c r="EA1488" i="12"/>
  <c r="AE2498" i="12"/>
  <c r="AE478" i="12"/>
  <c r="AO1993" i="12"/>
  <c r="EK983" i="12"/>
  <c r="AO2498" i="12"/>
  <c r="CC2498" i="12"/>
  <c r="EK2498" i="12"/>
  <c r="AE1993" i="12"/>
  <c r="DG478" i="12"/>
  <c r="CM478" i="12"/>
  <c r="DQ2498" i="12"/>
  <c r="CW478" i="12"/>
  <c r="CC478" i="12"/>
  <c r="EK1488" i="12"/>
  <c r="CW983" i="12"/>
  <c r="BS478" i="12"/>
  <c r="EU1488" i="12"/>
  <c r="GI1993" i="12"/>
  <c r="A478" i="12"/>
  <c r="EU2498" i="12"/>
  <c r="BI478" i="12"/>
  <c r="FY2498" i="12"/>
  <c r="DG2498" i="12"/>
  <c r="K2498" i="12"/>
  <c r="K1993" i="12"/>
  <c r="FE983" i="12"/>
  <c r="DQ983" i="12"/>
  <c r="AY1488" i="12"/>
  <c r="U1993" i="12"/>
  <c r="U983" i="12"/>
  <c r="FO983" i="12"/>
  <c r="K478" i="12"/>
  <c r="DQ1993" i="12"/>
  <c r="FE478" i="12"/>
  <c r="FE2498" i="12"/>
  <c r="GI983" i="12"/>
  <c r="AO478" i="12"/>
  <c r="U1488" i="12"/>
  <c r="GI1488" i="12"/>
  <c r="AE1488" i="12"/>
  <c r="A1993" i="12"/>
  <c r="FE148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FY984" i="12"/>
  <c r="EU479" i="12"/>
  <c r="EA984" i="12"/>
  <c r="AO1489" i="12"/>
  <c r="FY479" i="12"/>
  <c r="FO1994" i="12"/>
  <c r="CW1489" i="12"/>
  <c r="EK2499" i="12"/>
  <c r="EA479" i="12"/>
  <c r="FY2499" i="12"/>
  <c r="DQ2499" i="12"/>
  <c r="A479" i="12"/>
  <c r="AE2499" i="12"/>
  <c r="BS984" i="12"/>
  <c r="EK479" i="12"/>
  <c r="BS479" i="12"/>
  <c r="FO2499" i="12"/>
  <c r="DG479" i="12"/>
  <c r="CM984" i="12"/>
  <c r="AO2499" i="12"/>
  <c r="CM1994" i="12"/>
  <c r="U1994" i="12"/>
  <c r="K1994" i="12"/>
  <c r="FO1489" i="12"/>
  <c r="GI1994" i="12"/>
  <c r="U1489" i="12"/>
  <c r="EK1994" i="12"/>
  <c r="AO479" i="12"/>
  <c r="GI1489" i="12"/>
  <c r="CW479" i="12"/>
  <c r="GI984" i="12"/>
  <c r="DG2499" i="12"/>
  <c r="GI2499" i="12"/>
  <c r="A2499" i="12"/>
  <c r="DG984" i="12"/>
  <c r="A1994" i="12"/>
  <c r="AE1489" i="12"/>
  <c r="CM1489" i="12"/>
  <c r="EU984" i="12"/>
  <c r="CC2499" i="12"/>
  <c r="FO984" i="12"/>
  <c r="CM2499" i="12"/>
  <c r="K2499" i="12"/>
  <c r="CW2499" i="12"/>
  <c r="BI479" i="12"/>
  <c r="U2499" i="12"/>
  <c r="AE479" i="12"/>
  <c r="EU1994" i="12"/>
  <c r="DQ479" i="12"/>
  <c r="EK984" i="12"/>
  <c r="DQ1489" i="12"/>
  <c r="K1489" i="12"/>
  <c r="AY984" i="12"/>
  <c r="FO479" i="12"/>
  <c r="EU2499" i="12"/>
  <c r="EK1489" i="12"/>
  <c r="U984" i="12"/>
  <c r="DQ1994" i="12"/>
  <c r="AY1994" i="12"/>
  <c r="K984" i="12"/>
  <c r="DQ984" i="12"/>
  <c r="AE1994" i="12"/>
  <c r="FE984" i="12"/>
  <c r="AO1994" i="12"/>
  <c r="DG1994" i="12"/>
  <c r="FE1489" i="12"/>
  <c r="AY1489" i="12"/>
  <c r="CC1489" i="12"/>
  <c r="CC479" i="12"/>
  <c r="EA1994" i="12"/>
  <c r="FE479" i="12"/>
  <c r="BI2499" i="12"/>
  <c r="EU1489" i="12"/>
  <c r="CC984" i="12"/>
  <c r="BI984" i="12"/>
  <c r="CW984" i="12"/>
  <c r="K479" i="12"/>
  <c r="FY1994" i="12"/>
  <c r="CC1994" i="12"/>
  <c r="CM479" i="12"/>
  <c r="BS2499" i="12"/>
  <c r="FE1994" i="12"/>
  <c r="AO984" i="12"/>
  <c r="EA2499" i="12"/>
  <c r="BI1489" i="12"/>
  <c r="AY2499" i="12"/>
  <c r="BI1994" i="12"/>
  <c r="GI479" i="12"/>
  <c r="A984" i="12"/>
  <c r="FE2499" i="12"/>
  <c r="EA1489" i="12"/>
  <c r="AY479" i="12"/>
  <c r="U479" i="12"/>
  <c r="DG1489" i="12"/>
  <c r="BS1489" i="12"/>
  <c r="CW1994" i="12"/>
  <c r="A1489" i="12"/>
  <c r="FY1489" i="12"/>
  <c r="BS1994" i="12"/>
  <c r="AE98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E480" i="12"/>
  <c r="U985" i="12"/>
  <c r="BI480" i="12"/>
  <c r="EA985" i="12"/>
  <c r="AY480" i="12"/>
  <c r="FO985" i="12"/>
  <c r="FY1995" i="12"/>
  <c r="CM985" i="12"/>
  <c r="AO1490" i="12"/>
  <c r="DQ1995" i="12"/>
  <c r="BS480" i="12"/>
  <c r="CW1490" i="12"/>
  <c r="AO1995" i="12"/>
  <c r="CC1490" i="12"/>
  <c r="U1995" i="12"/>
  <c r="FY2500" i="12"/>
  <c r="DQ985" i="12"/>
  <c r="CM2500" i="12"/>
  <c r="AE985" i="12"/>
  <c r="EU1490" i="12"/>
  <c r="DG480" i="12"/>
  <c r="FY480" i="12"/>
  <c r="CW480" i="12"/>
  <c r="DG1995" i="12"/>
  <c r="EK985" i="12"/>
  <c r="AE1995" i="12"/>
  <c r="AE1490" i="12"/>
  <c r="DQ2500" i="12"/>
  <c r="A1490" i="12"/>
  <c r="AE2500" i="12"/>
  <c r="AY1995" i="12"/>
  <c r="EK1490" i="12"/>
  <c r="CC1995" i="12"/>
  <c r="EK1995" i="12"/>
  <c r="FY1490" i="12"/>
  <c r="AE480" i="12"/>
  <c r="BI1490" i="12"/>
  <c r="EA1490" i="12"/>
  <c r="BS1490" i="12"/>
  <c r="BS2500" i="12"/>
  <c r="EA2500" i="12"/>
  <c r="CM480" i="12"/>
  <c r="A1995" i="12"/>
  <c r="DQ1490" i="12"/>
  <c r="CW2500" i="12"/>
  <c r="CC480" i="12"/>
  <c r="GI985" i="12"/>
  <c r="CW985" i="12"/>
  <c r="AY985" i="12"/>
  <c r="K985" i="12"/>
  <c r="A2500" i="12"/>
  <c r="AO985" i="12"/>
  <c r="AY1490" i="12"/>
  <c r="EA1995" i="12"/>
  <c r="BI1995" i="12"/>
  <c r="EK2500" i="12"/>
  <c r="FO480" i="12"/>
  <c r="GI1490" i="12"/>
  <c r="AY2500" i="12"/>
  <c r="CM1995" i="12"/>
  <c r="FO2500" i="12"/>
  <c r="CC2500" i="12"/>
  <c r="BS1995" i="12"/>
  <c r="CC985" i="12"/>
  <c r="CW1995" i="12"/>
  <c r="DG985" i="12"/>
  <c r="GI1995" i="12"/>
  <c r="DG1490" i="12"/>
  <c r="FE1995" i="12"/>
  <c r="EU2500" i="12"/>
  <c r="EU985" i="12"/>
  <c r="EU480" i="12"/>
  <c r="FE985" i="12"/>
  <c r="A480" i="12"/>
  <c r="U480" i="12"/>
  <c r="CM1490" i="12"/>
  <c r="EA480" i="12"/>
  <c r="DQ480" i="12"/>
  <c r="AO480" i="12"/>
  <c r="FO1995" i="12"/>
  <c r="K480" i="12"/>
  <c r="GI480" i="12"/>
  <c r="DG2500" i="12"/>
  <c r="FY985" i="12"/>
  <c r="FE1490" i="12"/>
  <c r="GI2500" i="12"/>
  <c r="A985" i="12"/>
  <c r="K2500" i="12"/>
  <c r="EU1995" i="12"/>
  <c r="FE2500" i="12"/>
  <c r="K1995" i="12"/>
  <c r="FO1490" i="12"/>
  <c r="BI985" i="12"/>
  <c r="EK480" i="12"/>
  <c r="U2500" i="12"/>
  <c r="BS985" i="12"/>
  <c r="K1490" i="12"/>
  <c r="U1490" i="12"/>
  <c r="AO2500" i="12"/>
  <c r="BI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A1491" i="12"/>
  <c r="BI986" i="12"/>
  <c r="CC481" i="12"/>
  <c r="FY481" i="12"/>
  <c r="CC986" i="12"/>
  <c r="DG1491" i="12"/>
  <c r="AY2501" i="12"/>
  <c r="U1996" i="12"/>
  <c r="AE2501" i="12"/>
  <c r="BS1996" i="12"/>
  <c r="FE481" i="12"/>
  <c r="FE2501" i="12"/>
  <c r="AO2501" i="12"/>
  <c r="BS1491" i="12"/>
  <c r="EU986" i="12"/>
  <c r="AE481" i="12"/>
  <c r="EK1996" i="12"/>
  <c r="FO986" i="12"/>
  <c r="A481" i="12"/>
  <c r="EU1996" i="12"/>
  <c r="CC2501" i="12"/>
  <c r="CM986" i="12"/>
  <c r="AY481" i="12"/>
  <c r="BS2501" i="12"/>
  <c r="AE1996" i="12"/>
  <c r="FY1996" i="12"/>
  <c r="EK986" i="12"/>
  <c r="K1996" i="12"/>
  <c r="EA481" i="12"/>
  <c r="FO1491" i="12"/>
  <c r="EK2501" i="12"/>
  <c r="BI1491" i="12"/>
  <c r="DQ1491" i="12"/>
  <c r="EK481" i="12"/>
  <c r="EA1996" i="12"/>
  <c r="FE1996" i="12"/>
  <c r="K1491" i="12"/>
  <c r="DG1996" i="12"/>
  <c r="EA2501" i="12"/>
  <c r="CW1996" i="12"/>
  <c r="CW2501" i="12"/>
  <c r="EK1491" i="12"/>
  <c r="A2501" i="12"/>
  <c r="DG2501" i="12"/>
  <c r="BI481" i="12"/>
  <c r="AE1491" i="12"/>
  <c r="CW481" i="12"/>
  <c r="BI2501" i="12"/>
  <c r="EU481" i="12"/>
  <c r="DQ481" i="12"/>
  <c r="FY986" i="12"/>
  <c r="BS986" i="12"/>
  <c r="FE986" i="12"/>
  <c r="FE1491" i="12"/>
  <c r="U986" i="12"/>
  <c r="U481" i="12"/>
  <c r="CM2501" i="12"/>
  <c r="K2501" i="12"/>
  <c r="FO481" i="12"/>
  <c r="DQ1996" i="12"/>
  <c r="BI1996" i="12"/>
  <c r="K986" i="12"/>
  <c r="DG481" i="12"/>
  <c r="CM1491" i="12"/>
  <c r="AY986" i="12"/>
  <c r="FY2501" i="12"/>
  <c r="EA986" i="12"/>
  <c r="DQ2501" i="12"/>
  <c r="A1996" i="12"/>
  <c r="GI481" i="12"/>
  <c r="AY1996" i="12"/>
  <c r="CW986" i="12"/>
  <c r="AO986" i="12"/>
  <c r="DQ986" i="12"/>
  <c r="U2501" i="12"/>
  <c r="EU2501" i="12"/>
  <c r="K481" i="12"/>
  <c r="BS481" i="12"/>
  <c r="CC1491" i="12"/>
  <c r="FY1491" i="12"/>
  <c r="AO481" i="12"/>
  <c r="CW1491" i="12"/>
  <c r="A986" i="12"/>
  <c r="EA1491" i="12"/>
  <c r="GI1491" i="12"/>
  <c r="AE986" i="12"/>
  <c r="EU1491" i="12"/>
  <c r="AO1491" i="12"/>
  <c r="GI986" i="12"/>
  <c r="DG986" i="12"/>
  <c r="GI1996" i="12"/>
  <c r="AO1996" i="12"/>
  <c r="CM481" i="12"/>
  <c r="CM1996" i="12"/>
  <c r="CC1996" i="12"/>
  <c r="FO2501" i="12"/>
  <c r="U1491" i="12"/>
  <c r="AY1491" i="12"/>
  <c r="FO1996" i="12"/>
  <c r="GI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FO482" i="12"/>
  <c r="CM482" i="12"/>
  <c r="EU2502" i="12"/>
  <c r="A1997" i="12"/>
  <c r="GI2502" i="12"/>
  <c r="U1997" i="12"/>
  <c r="FY1492" i="12"/>
  <c r="FO2502" i="12"/>
  <c r="CW482" i="12"/>
  <c r="U1492" i="12"/>
  <c r="U2502" i="12"/>
  <c r="EA1997" i="12"/>
  <c r="FY2502" i="12"/>
  <c r="FY482" i="12"/>
  <c r="EK1492" i="12"/>
  <c r="K1997" i="12"/>
  <c r="FO1492" i="12"/>
  <c r="AO987" i="12"/>
  <c r="FY1997" i="12"/>
  <c r="AY1492" i="12"/>
  <c r="FE987" i="12"/>
  <c r="BI482" i="12"/>
  <c r="DQ987" i="12"/>
  <c r="A2502" i="12"/>
  <c r="EA987" i="12"/>
  <c r="BS2502" i="12"/>
  <c r="AE1997" i="12"/>
  <c r="CC1492" i="12"/>
  <c r="AY1997" i="12"/>
  <c r="CW1492" i="12"/>
  <c r="CM1997" i="12"/>
  <c r="U987" i="12"/>
  <c r="BS987" i="12"/>
  <c r="GI482" i="12"/>
  <c r="EA2502" i="12"/>
  <c r="FE2502" i="12"/>
  <c r="EU1997" i="12"/>
  <c r="BS482" i="12"/>
  <c r="AE1492" i="12"/>
  <c r="EK987" i="12"/>
  <c r="AO482" i="12"/>
  <c r="CW2502" i="12"/>
  <c r="GI1492" i="12"/>
  <c r="FO987" i="12"/>
  <c r="DG987" i="12"/>
  <c r="CW987" i="12"/>
  <c r="AY987" i="12"/>
  <c r="BI1492" i="12"/>
  <c r="AY482" i="12"/>
  <c r="K987" i="12"/>
  <c r="CC987" i="12"/>
  <c r="CM987" i="12"/>
  <c r="A987" i="12"/>
  <c r="AO2502" i="12"/>
  <c r="AY2502" i="12"/>
  <c r="CM2502" i="12"/>
  <c r="U482" i="12"/>
  <c r="AE2502" i="12"/>
  <c r="A482" i="12"/>
  <c r="FY987" i="12"/>
  <c r="EU482" i="12"/>
  <c r="CC482" i="12"/>
  <c r="BI1997" i="12"/>
  <c r="K2502" i="12"/>
  <c r="DQ1492" i="12"/>
  <c r="BI2502" i="12"/>
  <c r="AO1492" i="12"/>
  <c r="EA1492" i="12"/>
  <c r="K1492" i="12"/>
  <c r="DG2502" i="12"/>
  <c r="GI1997" i="12"/>
  <c r="FO1997" i="12"/>
  <c r="DG482" i="12"/>
  <c r="FE1997" i="12"/>
  <c r="K482" i="12"/>
  <c r="AE482" i="12"/>
  <c r="DQ482" i="12"/>
  <c r="CW1997" i="12"/>
  <c r="DG1492" i="12"/>
  <c r="EA482" i="12"/>
  <c r="EK482" i="12"/>
  <c r="CC1997" i="12"/>
  <c r="CM1492" i="12"/>
  <c r="A1492" i="12"/>
  <c r="FE1492" i="12"/>
  <c r="DG1997" i="12"/>
  <c r="CC2502" i="12"/>
  <c r="BI987" i="12"/>
  <c r="EU1492" i="12"/>
  <c r="EK2502" i="12"/>
  <c r="GI987" i="12"/>
  <c r="DQ2502" i="12"/>
  <c r="AO1997" i="12"/>
  <c r="EK1997" i="12"/>
  <c r="BS1997" i="12"/>
  <c r="BS1492" i="12"/>
  <c r="FE482" i="12"/>
  <c r="EU987" i="12"/>
  <c r="DQ1997" i="12"/>
  <c r="AE98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AO1493" i="12"/>
  <c r="EK1493" i="12"/>
  <c r="BI1493" i="12"/>
  <c r="AY1493" i="12"/>
  <c r="BI988" i="12"/>
  <c r="BS1493" i="12"/>
  <c r="FY2503" i="12"/>
  <c r="K483" i="12"/>
  <c r="CM483" i="12"/>
  <c r="EA1998" i="12"/>
  <c r="FE1493" i="12"/>
  <c r="BI1998" i="12"/>
  <c r="FY1493" i="12"/>
  <c r="EU1493" i="12"/>
  <c r="CC988" i="12"/>
  <c r="FE483" i="12"/>
  <c r="FE988" i="12"/>
  <c r="EK988" i="12"/>
  <c r="GI1998" i="12"/>
  <c r="FY988" i="12"/>
  <c r="GI2503" i="12"/>
  <c r="CC483" i="12"/>
  <c r="U483" i="12"/>
  <c r="U1998" i="12"/>
  <c r="EK1998" i="12"/>
  <c r="GI483" i="12"/>
  <c r="DQ1493" i="12"/>
  <c r="CW2503" i="12"/>
  <c r="CW1998" i="12"/>
  <c r="CM1493" i="12"/>
  <c r="AY1998" i="12"/>
  <c r="A483" i="12"/>
  <c r="EA988" i="12"/>
  <c r="GI1493" i="12"/>
  <c r="AE2503" i="12"/>
  <c r="FY1998" i="12"/>
  <c r="A2503" i="12"/>
  <c r="BS483" i="12"/>
  <c r="CW988" i="12"/>
  <c r="EU2503" i="12"/>
  <c r="DQ988" i="12"/>
  <c r="DQ2503" i="12"/>
  <c r="EU483" i="12"/>
  <c r="BS2503" i="12"/>
  <c r="A1493" i="12"/>
  <c r="GI988" i="12"/>
  <c r="AO2503" i="12"/>
  <c r="CM2503" i="12"/>
  <c r="CM1998" i="12"/>
  <c r="EK2503" i="12"/>
  <c r="AE1493" i="12"/>
  <c r="AE988" i="12"/>
  <c r="K988" i="12"/>
  <c r="K1493" i="12"/>
  <c r="FO988" i="12"/>
  <c r="AE483" i="12"/>
  <c r="DG988" i="12"/>
  <c r="DG483" i="12"/>
  <c r="EU1998" i="12"/>
  <c r="BI483" i="12"/>
  <c r="DG1493" i="12"/>
  <c r="FO2503" i="12"/>
  <c r="DG1998" i="12"/>
  <c r="EA2503" i="12"/>
  <c r="CC1493" i="12"/>
  <c r="BS1998" i="12"/>
  <c r="U1493" i="12"/>
  <c r="AY2503" i="12"/>
  <c r="CM988" i="12"/>
  <c r="DG2503" i="12"/>
  <c r="K2503" i="12"/>
  <c r="EK483" i="12"/>
  <c r="U2503" i="12"/>
  <c r="U988" i="12"/>
  <c r="FO483" i="12"/>
  <c r="CW483" i="12"/>
  <c r="FO1493" i="12"/>
  <c r="FO1998" i="12"/>
  <c r="EU988" i="12"/>
  <c r="K1998" i="12"/>
  <c r="DQ1998" i="12"/>
  <c r="A1998" i="12"/>
  <c r="CC2503" i="12"/>
  <c r="FY483" i="12"/>
  <c r="FE1998" i="12"/>
  <c r="BS988" i="12"/>
  <c r="AO1998" i="12"/>
  <c r="DQ483" i="12"/>
  <c r="CW1493" i="12"/>
  <c r="CC1998" i="12"/>
  <c r="AY988" i="12"/>
  <c r="BI2503" i="12"/>
  <c r="FE2503" i="12"/>
  <c r="AY483" i="12"/>
  <c r="EA483" i="12"/>
  <c r="A988" i="12"/>
  <c r="AO483" i="12"/>
  <c r="AE1998" i="12"/>
  <c r="AO988" i="12"/>
  <c r="EA149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BS1494" i="12"/>
  <c r="U989" i="12"/>
  <c r="K989" i="12"/>
  <c r="BS989" i="12"/>
  <c r="EU989" i="12"/>
  <c r="EK989" i="12"/>
  <c r="AY1494" i="12"/>
  <c r="A2504" i="12"/>
  <c r="DQ1999" i="12"/>
  <c r="BI1494" i="12"/>
  <c r="AE1494" i="12"/>
  <c r="BS484" i="12"/>
  <c r="CC1494" i="12"/>
  <c r="CW1494" i="12"/>
  <c r="A484" i="12"/>
  <c r="FY1999" i="12"/>
  <c r="EK484" i="12"/>
  <c r="K484" i="12"/>
  <c r="AE1999" i="12"/>
  <c r="A1494" i="12"/>
  <c r="FO1494" i="12"/>
  <c r="BI484" i="12"/>
  <c r="AY1999" i="12"/>
  <c r="EA1494" i="12"/>
  <c r="EK1494" i="12"/>
  <c r="GI1494" i="12"/>
  <c r="FE989" i="12"/>
  <c r="GI2504" i="12"/>
  <c r="CC2504" i="12"/>
  <c r="EU1494" i="12"/>
  <c r="EU1999" i="12"/>
  <c r="U484" i="12"/>
  <c r="CM2504" i="12"/>
  <c r="FE1494" i="12"/>
  <c r="K1494" i="12"/>
  <c r="CW989" i="12"/>
  <c r="EA1999" i="12"/>
  <c r="FO484" i="12"/>
  <c r="FY989" i="12"/>
  <c r="EA484" i="12"/>
  <c r="DQ989" i="12"/>
  <c r="EA989" i="12"/>
  <c r="EA2504" i="12"/>
  <c r="K1999" i="12"/>
  <c r="AO1494" i="12"/>
  <c r="CM1494" i="12"/>
  <c r="FO1999" i="12"/>
  <c r="EK2504" i="12"/>
  <c r="EU484" i="12"/>
  <c r="CM989" i="12"/>
  <c r="CW1999" i="12"/>
  <c r="AY484" i="12"/>
  <c r="U1494" i="12"/>
  <c r="AO484" i="12"/>
  <c r="DQ2504" i="12"/>
  <c r="AO989" i="12"/>
  <c r="CC1999" i="12"/>
  <c r="A989" i="12"/>
  <c r="BI1999" i="12"/>
  <c r="DG1999" i="12"/>
  <c r="DG2504" i="12"/>
  <c r="AY989" i="12"/>
  <c r="U1999" i="12"/>
  <c r="FY484" i="12"/>
  <c r="CW2504" i="12"/>
  <c r="FO2504" i="12"/>
  <c r="DQ1494" i="12"/>
  <c r="A1999" i="12"/>
  <c r="FE2504" i="12"/>
  <c r="BI2504" i="12"/>
  <c r="DG484" i="12"/>
  <c r="CM1999" i="12"/>
  <c r="FY1494" i="12"/>
  <c r="GI989" i="12"/>
  <c r="FE484" i="12"/>
  <c r="U2504" i="12"/>
  <c r="DG989" i="12"/>
  <c r="AE989" i="12"/>
  <c r="BS1999" i="12"/>
  <c r="DQ484" i="12"/>
  <c r="CC989" i="12"/>
  <c r="DG1494" i="12"/>
  <c r="EU2504" i="12"/>
  <c r="EK1999" i="12"/>
  <c r="FY2504" i="12"/>
  <c r="K2504" i="12"/>
  <c r="AO2504" i="12"/>
  <c r="CW484" i="12"/>
  <c r="AE2504" i="12"/>
  <c r="AE484" i="12"/>
  <c r="CC484" i="12"/>
  <c r="AO1999" i="12"/>
  <c r="BS2504" i="12"/>
  <c r="AY2504" i="12"/>
  <c r="FO989" i="12"/>
  <c r="GI1999" i="12"/>
  <c r="GI484" i="12"/>
  <c r="FE1999" i="12"/>
  <c r="BI989" i="12"/>
  <c r="CM48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AO2000" i="12"/>
  <c r="EK1495" i="12"/>
  <c r="BS2505" i="12"/>
  <c r="FE990" i="12"/>
  <c r="DG990" i="12"/>
  <c r="EU2505" i="12"/>
  <c r="EA2000" i="12"/>
  <c r="GI990" i="12"/>
  <c r="AO485" i="12"/>
  <c r="BS485" i="12"/>
  <c r="A1495" i="12"/>
  <c r="BS2000" i="12"/>
  <c r="K2000" i="12"/>
  <c r="CW2505" i="12"/>
  <c r="AY2000" i="12"/>
  <c r="A990" i="12"/>
  <c r="A2505" i="12"/>
  <c r="BS1495" i="12"/>
  <c r="CM485" i="12"/>
  <c r="AE1495" i="12"/>
  <c r="BI2505" i="12"/>
  <c r="AY2505" i="12"/>
  <c r="AE2000" i="12"/>
  <c r="BI1495" i="12"/>
  <c r="EK990" i="12"/>
  <c r="U485" i="12"/>
  <c r="EU1495" i="12"/>
  <c r="FY1495" i="12"/>
  <c r="A485" i="12"/>
  <c r="U2505" i="12"/>
  <c r="AO1495" i="12"/>
  <c r="AY485" i="12"/>
  <c r="FE1495" i="12"/>
  <c r="K990" i="12"/>
  <c r="GI2000" i="12"/>
  <c r="DG1495" i="12"/>
  <c r="FO2505" i="12"/>
  <c r="U2000" i="12"/>
  <c r="CC485" i="12"/>
  <c r="U1495" i="12"/>
  <c r="EU485" i="12"/>
  <c r="FY485" i="12"/>
  <c r="FO1495" i="12"/>
  <c r="FO990" i="12"/>
  <c r="K485" i="12"/>
  <c r="BI2000" i="12"/>
  <c r="AO2505" i="12"/>
  <c r="DG2000" i="12"/>
  <c r="DQ2000" i="12"/>
  <c r="CW2000" i="12"/>
  <c r="FE2000" i="12"/>
  <c r="FY2505" i="12"/>
  <c r="CM990" i="12"/>
  <c r="EK485" i="12"/>
  <c r="K1495" i="12"/>
  <c r="EA990" i="12"/>
  <c r="CW990" i="12"/>
  <c r="CM1495" i="12"/>
  <c r="CM2000" i="12"/>
  <c r="AE990" i="12"/>
  <c r="CC990" i="12"/>
  <c r="EA2505" i="12"/>
  <c r="FO2000" i="12"/>
  <c r="DQ1495" i="12"/>
  <c r="EK2000" i="12"/>
  <c r="DG485" i="12"/>
  <c r="CW485" i="12"/>
  <c r="AE485" i="12"/>
  <c r="FY2000" i="12"/>
  <c r="FE485" i="12"/>
  <c r="AO990" i="12"/>
  <c r="BI990" i="12"/>
  <c r="GI1495" i="12"/>
  <c r="AE2505" i="12"/>
  <c r="FE2505" i="12"/>
  <c r="BI485" i="12"/>
  <c r="GI485" i="12"/>
  <c r="EU2000" i="12"/>
  <c r="DQ2505" i="12"/>
  <c r="CW1495" i="12"/>
  <c r="BS990" i="12"/>
  <c r="DQ485" i="12"/>
  <c r="CC2505" i="12"/>
  <c r="EA485" i="12"/>
  <c r="K2505" i="12"/>
  <c r="CM2505" i="12"/>
  <c r="CC1495" i="12"/>
  <c r="CC2000" i="12"/>
  <c r="FO485" i="12"/>
  <c r="AY1495" i="12"/>
  <c r="DG2505" i="12"/>
  <c r="EU990" i="12"/>
  <c r="FY990" i="12"/>
  <c r="EA1495" i="12"/>
  <c r="U990" i="12"/>
  <c r="AY990" i="12"/>
  <c r="GI2505" i="12"/>
  <c r="EK2505" i="12"/>
  <c r="DQ990" i="12"/>
  <c r="A200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FY991" i="12"/>
  <c r="GI991" i="12"/>
  <c r="K2506" i="12"/>
  <c r="EA1496" i="12"/>
  <c r="CW1496" i="12"/>
  <c r="K1496" i="12"/>
  <c r="DG486" i="12"/>
  <c r="AO1496" i="12"/>
  <c r="DG1496" i="12"/>
  <c r="GI2506" i="12"/>
  <c r="A2506" i="12"/>
  <c r="DG991" i="12"/>
  <c r="FY1496" i="12"/>
  <c r="EA991" i="12"/>
  <c r="DQ2001" i="12"/>
  <c r="EK991" i="12"/>
  <c r="A486" i="12"/>
  <c r="DG2506" i="12"/>
  <c r="CC1496" i="12"/>
  <c r="AE2001" i="12"/>
  <c r="BS1496" i="12"/>
  <c r="K486" i="12"/>
  <c r="AE486" i="12"/>
  <c r="CW2506" i="12"/>
  <c r="CC486" i="12"/>
  <c r="AO2506" i="12"/>
  <c r="FO991" i="12"/>
  <c r="FO2001" i="12"/>
  <c r="AE1496" i="12"/>
  <c r="U486" i="12"/>
  <c r="U2506" i="12"/>
  <c r="FE2001" i="12"/>
  <c r="AO991" i="12"/>
  <c r="EK2506" i="12"/>
  <c r="AY2506" i="12"/>
  <c r="FE1496" i="12"/>
  <c r="CW2001" i="12"/>
  <c r="CM486" i="12"/>
  <c r="U991" i="12"/>
  <c r="GI1496" i="12"/>
  <c r="FE2506" i="12"/>
  <c r="DQ2506" i="12"/>
  <c r="U2001" i="12"/>
  <c r="FY486" i="12"/>
  <c r="CM991" i="12"/>
  <c r="GI486" i="12"/>
  <c r="A991" i="12"/>
  <c r="EK486" i="12"/>
  <c r="BS2506" i="12"/>
  <c r="FO1496" i="12"/>
  <c r="BI1496" i="12"/>
  <c r="EU2506" i="12"/>
  <c r="AE2506" i="12"/>
  <c r="EA486" i="12"/>
  <c r="AY486" i="12"/>
  <c r="A1496" i="12"/>
  <c r="EU2001" i="12"/>
  <c r="DG2001" i="12"/>
  <c r="FY2506" i="12"/>
  <c r="DQ991" i="12"/>
  <c r="AY1496" i="12"/>
  <c r="CW486" i="12"/>
  <c r="K991" i="12"/>
  <c r="AY991" i="12"/>
  <c r="FE991" i="12"/>
  <c r="AY2001" i="12"/>
  <c r="CW991" i="12"/>
  <c r="EK2001" i="12"/>
  <c r="AE991" i="12"/>
  <c r="FO486" i="12"/>
  <c r="AO2001" i="12"/>
  <c r="FO2506" i="12"/>
  <c r="EU1496" i="12"/>
  <c r="AO486" i="12"/>
  <c r="U1496" i="12"/>
  <c r="EU486" i="12"/>
  <c r="DQ1496" i="12"/>
  <c r="CM2001" i="12"/>
  <c r="BI991" i="12"/>
  <c r="BS991" i="12"/>
  <c r="FE486" i="12"/>
  <c r="FY2001" i="12"/>
  <c r="K2001" i="12"/>
  <c r="GI2001" i="12"/>
  <c r="BS2001" i="12"/>
  <c r="A2001" i="12"/>
  <c r="CC2001" i="12"/>
  <c r="BI2506" i="12"/>
  <c r="CC2506" i="12"/>
  <c r="EK1496" i="12"/>
  <c r="EA2001" i="12"/>
  <c r="CM2506" i="12"/>
  <c r="EA2506" i="12"/>
  <c r="CM1496" i="12"/>
  <c r="BI2001" i="12"/>
  <c r="DQ486" i="12"/>
  <c r="BS486" i="12"/>
  <c r="CC991" i="12"/>
  <c r="EU991" i="12"/>
  <c r="BI48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CW1497" i="12"/>
  <c r="EK992" i="12"/>
  <c r="BI487" i="12"/>
  <c r="FY487" i="12"/>
  <c r="CM2507" i="12"/>
  <c r="EA2002" i="12"/>
  <c r="DQ992" i="12"/>
  <c r="AO2507" i="12"/>
  <c r="GI992" i="12"/>
  <c r="GI1497" i="12"/>
  <c r="EU2002" i="12"/>
  <c r="AE487" i="12"/>
  <c r="AO487" i="12"/>
  <c r="EA2507" i="12"/>
  <c r="A992" i="12"/>
  <c r="U2507" i="12"/>
  <c r="FO1497" i="12"/>
  <c r="AY992" i="12"/>
  <c r="A2507" i="12"/>
  <c r="EK2002" i="12"/>
  <c r="AO992" i="12"/>
  <c r="A487" i="12"/>
  <c r="FY992" i="12"/>
  <c r="K2002" i="12"/>
  <c r="K992" i="12"/>
  <c r="U992" i="12"/>
  <c r="FY2002" i="12"/>
  <c r="DQ1497" i="12"/>
  <c r="EA1497" i="12"/>
  <c r="EU487" i="12"/>
  <c r="FO487" i="12"/>
  <c r="EU992" i="12"/>
  <c r="CC2507" i="12"/>
  <c r="DG487" i="12"/>
  <c r="EU2507" i="12"/>
  <c r="K487" i="12"/>
  <c r="CW2507" i="12"/>
  <c r="FO2507" i="12"/>
  <c r="AY2507" i="12"/>
  <c r="CW2002" i="12"/>
  <c r="BI2002" i="12"/>
  <c r="DG2002" i="12"/>
  <c r="AO1497" i="12"/>
  <c r="CM487" i="12"/>
  <c r="A1497" i="12"/>
  <c r="BS2507" i="12"/>
  <c r="GI2507" i="12"/>
  <c r="GI487" i="12"/>
  <c r="DG1497" i="12"/>
  <c r="FE1497" i="12"/>
  <c r="K1497" i="12"/>
  <c r="K2507" i="12"/>
  <c r="FE487" i="12"/>
  <c r="EA992" i="12"/>
  <c r="BI1497" i="12"/>
  <c r="U1497" i="12"/>
  <c r="AE2002" i="12"/>
  <c r="BS2002" i="12"/>
  <c r="CC487" i="12"/>
  <c r="CC992" i="12"/>
  <c r="CM1497" i="12"/>
  <c r="DQ487" i="12"/>
  <c r="EK2507" i="12"/>
  <c r="CM992" i="12"/>
  <c r="CM2002" i="12"/>
  <c r="DQ2507" i="12"/>
  <c r="DQ2002" i="12"/>
  <c r="CC2002" i="12"/>
  <c r="AE2507" i="12"/>
  <c r="EU1497" i="12"/>
  <c r="BI2507" i="12"/>
  <c r="CC1497" i="12"/>
  <c r="FO992" i="12"/>
  <c r="FE992" i="12"/>
  <c r="CW992" i="12"/>
  <c r="AE1497" i="12"/>
  <c r="BS992" i="12"/>
  <c r="AY487" i="12"/>
  <c r="FO2002" i="12"/>
  <c r="A2002" i="12"/>
  <c r="CW487" i="12"/>
  <c r="EK487" i="12"/>
  <c r="FE2507" i="12"/>
  <c r="EA487" i="12"/>
  <c r="BI992" i="12"/>
  <c r="BS487" i="12"/>
  <c r="DG2507" i="12"/>
  <c r="EK1497" i="12"/>
  <c r="BS1497" i="12"/>
  <c r="U2002" i="12"/>
  <c r="AY1497" i="12"/>
  <c r="DG992" i="12"/>
  <c r="FY2507" i="12"/>
  <c r="AO2002" i="12"/>
  <c r="AY2002" i="12"/>
  <c r="GI2002" i="12"/>
  <c r="U487" i="12"/>
  <c r="FE2002" i="12"/>
  <c r="AE992" i="12"/>
  <c r="FY149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FY2003" i="12"/>
  <c r="AY1498" i="12"/>
  <c r="DQ2003" i="12"/>
  <c r="CM488" i="12"/>
  <c r="EK993" i="12"/>
  <c r="FE1498" i="12"/>
  <c r="FO2508" i="12"/>
  <c r="FO993" i="12"/>
  <c r="EU993" i="12"/>
  <c r="CC2508" i="12"/>
  <c r="K2508" i="12"/>
  <c r="AY2508" i="12"/>
  <c r="DQ2508" i="12"/>
  <c r="BS2508" i="12"/>
  <c r="EA993" i="12"/>
  <c r="A2003" i="12"/>
  <c r="CW2508" i="12"/>
  <c r="U1498" i="12"/>
  <c r="FY1498" i="12"/>
  <c r="A2508" i="12"/>
  <c r="CW1498" i="12"/>
  <c r="FE2508" i="12"/>
  <c r="U2508" i="12"/>
  <c r="FY993" i="12"/>
  <c r="K2003" i="12"/>
  <c r="AO488" i="12"/>
  <c r="FE993" i="12"/>
  <c r="FE2003" i="12"/>
  <c r="FO488" i="12"/>
  <c r="BS993" i="12"/>
  <c r="AY2003" i="12"/>
  <c r="AE488" i="12"/>
  <c r="CC2003" i="12"/>
  <c r="DG488" i="12"/>
  <c r="AE2003" i="12"/>
  <c r="EA2003" i="12"/>
  <c r="BI993" i="12"/>
  <c r="AY993" i="12"/>
  <c r="GI2508" i="12"/>
  <c r="EU2508" i="12"/>
  <c r="GI993" i="12"/>
  <c r="BI2508" i="12"/>
  <c r="AE1498" i="12"/>
  <c r="K993" i="12"/>
  <c r="CC488" i="12"/>
  <c r="BS1498" i="12"/>
  <c r="CM2508" i="12"/>
  <c r="EK1498" i="12"/>
  <c r="CW993" i="12"/>
  <c r="AO2508" i="12"/>
  <c r="FO1498" i="12"/>
  <c r="EK2003" i="12"/>
  <c r="DG2003" i="12"/>
  <c r="FY488" i="12"/>
  <c r="CM993" i="12"/>
  <c r="EU2003" i="12"/>
  <c r="EA2508" i="12"/>
  <c r="CC1498" i="12"/>
  <c r="AE2508" i="12"/>
  <c r="BI1498" i="12"/>
  <c r="A1498" i="12"/>
  <c r="U2003" i="12"/>
  <c r="DG1498" i="12"/>
  <c r="U488" i="12"/>
  <c r="BI2003" i="12"/>
  <c r="FO2003" i="12"/>
  <c r="AO993" i="12"/>
  <c r="GI488" i="12"/>
  <c r="BS2003" i="12"/>
  <c r="CM1498" i="12"/>
  <c r="DG993" i="12"/>
  <c r="DQ993" i="12"/>
  <c r="EU488" i="12"/>
  <c r="EK2508" i="12"/>
  <c r="FE488" i="12"/>
  <c r="EA1498" i="12"/>
  <c r="CW2003" i="12"/>
  <c r="A488" i="12"/>
  <c r="K488" i="12"/>
  <c r="AO1498" i="12"/>
  <c r="CC993" i="12"/>
  <c r="EK488" i="12"/>
  <c r="CW488" i="12"/>
  <c r="DQ488" i="12"/>
  <c r="BS488" i="12"/>
  <c r="AE993" i="12"/>
  <c r="AO2003" i="12"/>
  <c r="A993" i="12"/>
  <c r="EU1498" i="12"/>
  <c r="FY2508" i="12"/>
  <c r="K1498" i="12"/>
  <c r="U993" i="12"/>
  <c r="CM2003" i="12"/>
  <c r="BI488" i="12"/>
  <c r="GI2003" i="12"/>
  <c r="DQ1498" i="12"/>
  <c r="AY488" i="12"/>
  <c r="GI1498" i="12"/>
  <c r="DG2508" i="12"/>
  <c r="EA48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AY1499" i="12"/>
  <c r="EA2004" i="12"/>
  <c r="CM994" i="12"/>
  <c r="DQ994" i="12"/>
  <c r="FY489" i="12"/>
  <c r="GI2004" i="12"/>
  <c r="EK489" i="12"/>
  <c r="BI2004" i="12"/>
  <c r="K2004" i="12"/>
  <c r="K2509" i="12"/>
  <c r="BI994" i="12"/>
  <c r="CW2509" i="12"/>
  <c r="AE489" i="12"/>
  <c r="AO489" i="12"/>
  <c r="BS489" i="12"/>
  <c r="BS2509" i="12"/>
  <c r="A1499" i="12"/>
  <c r="FO2509" i="12"/>
  <c r="CC2509" i="12"/>
  <c r="EU994" i="12"/>
  <c r="K489" i="12"/>
  <c r="BI1499" i="12"/>
  <c r="AE1499" i="12"/>
  <c r="EK1499" i="12"/>
  <c r="FO489" i="12"/>
  <c r="AO1499" i="12"/>
  <c r="AE994" i="12"/>
  <c r="EA1499" i="12"/>
  <c r="CC994" i="12"/>
  <c r="DG489" i="12"/>
  <c r="DQ489" i="12"/>
  <c r="U994" i="12"/>
  <c r="GI994" i="12"/>
  <c r="AE2004" i="12"/>
  <c r="K1499" i="12"/>
  <c r="DG2004" i="12"/>
  <c r="DQ2004" i="12"/>
  <c r="CW489" i="12"/>
  <c r="AO994" i="12"/>
  <c r="AY2509" i="12"/>
  <c r="EK2509" i="12"/>
  <c r="FO1499" i="12"/>
  <c r="AY994" i="12"/>
  <c r="FY2509" i="12"/>
  <c r="EA489" i="12"/>
  <c r="DG1499" i="12"/>
  <c r="FE994" i="12"/>
  <c r="FE2004" i="12"/>
  <c r="EU489" i="12"/>
  <c r="AY489" i="12"/>
  <c r="FE1499" i="12"/>
  <c r="GI489" i="12"/>
  <c r="EA994" i="12"/>
  <c r="DG994" i="12"/>
  <c r="A489" i="12"/>
  <c r="A994" i="12"/>
  <c r="A2509" i="12"/>
  <c r="CC489" i="12"/>
  <c r="U2509" i="12"/>
  <c r="AO2509" i="12"/>
  <c r="U2004" i="12"/>
  <c r="FE489" i="12"/>
  <c r="U489" i="12"/>
  <c r="BS1499" i="12"/>
  <c r="EU1499" i="12"/>
  <c r="CM2509" i="12"/>
  <c r="U1499" i="12"/>
  <c r="AY2004" i="12"/>
  <c r="CM2004" i="12"/>
  <c r="EK2004" i="12"/>
  <c r="GI1499" i="12"/>
  <c r="BI489" i="12"/>
  <c r="FO2004" i="12"/>
  <c r="CC1499" i="12"/>
  <c r="FE2509" i="12"/>
  <c r="GI2509" i="12"/>
  <c r="AO2004" i="12"/>
  <c r="EK994" i="12"/>
  <c r="EU2004" i="12"/>
  <c r="CC2004" i="12"/>
  <c r="CM1499" i="12"/>
  <c r="BI2509" i="12"/>
  <c r="FY2004" i="12"/>
  <c r="K994" i="12"/>
  <c r="EU2509" i="12"/>
  <c r="BS2004" i="12"/>
  <c r="FY994" i="12"/>
  <c r="FY1499" i="12"/>
  <c r="CW1499" i="12"/>
  <c r="DQ2509" i="12"/>
  <c r="CW994" i="12"/>
  <c r="A2004" i="12"/>
  <c r="FO994" i="12"/>
  <c r="DG2509" i="12"/>
  <c r="DQ1499" i="12"/>
  <c r="CW2004" i="12"/>
  <c r="BS994" i="12"/>
  <c r="EA2509" i="12"/>
  <c r="AE2509" i="12"/>
  <c r="CM48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995" i="12"/>
  <c r="EA2005" i="12"/>
  <c r="CC2510" i="12"/>
  <c r="GI2005" i="12"/>
  <c r="FE490" i="12"/>
  <c r="DG1500" i="12"/>
  <c r="EU2510" i="12"/>
  <c r="GI995" i="12"/>
  <c r="FO2510" i="12"/>
  <c r="CM490" i="12"/>
  <c r="CC2005" i="12"/>
  <c r="DG995" i="12"/>
  <c r="AE2005" i="12"/>
  <c r="U490" i="12"/>
  <c r="EK490" i="12"/>
  <c r="DG490" i="12"/>
  <c r="AO2005" i="12"/>
  <c r="BS2510" i="12"/>
  <c r="FY995" i="12"/>
  <c r="CC490" i="12"/>
  <c r="CW995" i="12"/>
  <c r="CM2510" i="12"/>
  <c r="FY490" i="12"/>
  <c r="CM2005" i="12"/>
  <c r="GI490" i="12"/>
  <c r="AY1500" i="12"/>
  <c r="FE995" i="12"/>
  <c r="BS490" i="12"/>
  <c r="DQ2510" i="12"/>
  <c r="EU490" i="12"/>
  <c r="EA490" i="12"/>
  <c r="BS995" i="12"/>
  <c r="U2510" i="12"/>
  <c r="K1500" i="12"/>
  <c r="CW2510" i="12"/>
  <c r="K2510" i="12"/>
  <c r="A2005" i="12"/>
  <c r="U1500" i="12"/>
  <c r="FE2510" i="12"/>
  <c r="EK1500" i="12"/>
  <c r="EA2510" i="12"/>
  <c r="BI995" i="12"/>
  <c r="EU1500" i="12"/>
  <c r="EU995" i="12"/>
  <c r="CW2005" i="12"/>
  <c r="A490" i="12"/>
  <c r="A995" i="12"/>
  <c r="CC1500" i="12"/>
  <c r="AE490" i="12"/>
  <c r="AY2510" i="12"/>
  <c r="DG2510" i="12"/>
  <c r="A2510" i="12"/>
  <c r="AE1500" i="12"/>
  <c r="EK2005" i="12"/>
  <c r="AO490" i="12"/>
  <c r="U2005" i="12"/>
  <c r="FO995" i="12"/>
  <c r="AO2510" i="12"/>
  <c r="GI1500" i="12"/>
  <c r="DQ995" i="12"/>
  <c r="DQ2005" i="12"/>
  <c r="CW1500" i="12"/>
  <c r="FE1500" i="12"/>
  <c r="DQ490" i="12"/>
  <c r="FY1500" i="12"/>
  <c r="U995" i="12"/>
  <c r="FE2005" i="12"/>
  <c r="GI2510" i="12"/>
  <c r="AY995" i="12"/>
  <c r="EK2510" i="12"/>
  <c r="BI1500" i="12"/>
  <c r="K2005" i="12"/>
  <c r="BI490" i="12"/>
  <c r="FO490" i="12"/>
  <c r="AO995" i="12"/>
  <c r="BS2005" i="12"/>
  <c r="EU2005" i="12"/>
  <c r="CM1500" i="12"/>
  <c r="BI2510" i="12"/>
  <c r="DG2005" i="12"/>
  <c r="EA995" i="12"/>
  <c r="FO2005" i="12"/>
  <c r="DQ1500" i="12"/>
  <c r="AY490" i="12"/>
  <c r="K490" i="12"/>
  <c r="FO1500" i="12"/>
  <c r="FY2005" i="12"/>
  <c r="BI2005" i="12"/>
  <c r="A1500" i="12"/>
  <c r="AE995" i="12"/>
  <c r="CM995" i="12"/>
  <c r="AY2005" i="12"/>
  <c r="EA1500" i="12"/>
  <c r="EK995" i="12"/>
  <c r="AO1500" i="12"/>
  <c r="AE2510" i="12"/>
  <c r="K995" i="12"/>
  <c r="CW490" i="12"/>
  <c r="FY2510" i="12"/>
  <c r="BS150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U996" i="12"/>
  <c r="CW1501" i="12"/>
  <c r="K996" i="12"/>
  <c r="K2006" i="12"/>
  <c r="U491" i="12"/>
  <c r="U1501" i="12"/>
  <c r="EK491" i="12"/>
  <c r="AE2511" i="12"/>
  <c r="AY2511" i="12"/>
  <c r="EU2511" i="12"/>
  <c r="EU996" i="12"/>
  <c r="BI1501" i="12"/>
  <c r="AE996" i="12"/>
  <c r="FO2006" i="12"/>
  <c r="AE2006" i="12"/>
  <c r="K2511" i="12"/>
  <c r="AO1501" i="12"/>
  <c r="AO2511" i="12"/>
  <c r="FY491" i="12"/>
  <c r="BI996" i="12"/>
  <c r="CC1501" i="12"/>
  <c r="FY2006" i="12"/>
  <c r="FE2511" i="12"/>
  <c r="BS2511" i="12"/>
  <c r="FO491" i="12"/>
  <c r="BI2511" i="12"/>
  <c r="AY1501" i="12"/>
  <c r="DQ996" i="12"/>
  <c r="DG1501" i="12"/>
  <c r="BS491" i="12"/>
  <c r="FO996" i="12"/>
  <c r="A491" i="12"/>
  <c r="U2511" i="12"/>
  <c r="EK1501" i="12"/>
  <c r="K491" i="12"/>
  <c r="FY996" i="12"/>
  <c r="AO996" i="12"/>
  <c r="GI491" i="12"/>
  <c r="A1501" i="12"/>
  <c r="CC2006" i="12"/>
  <c r="EA491" i="12"/>
  <c r="FE491" i="12"/>
  <c r="DG491" i="12"/>
  <c r="FY2511" i="12"/>
  <c r="FE2006" i="12"/>
  <c r="FE1501" i="12"/>
  <c r="AY996" i="12"/>
  <c r="DQ2511" i="12"/>
  <c r="U2006" i="12"/>
  <c r="DQ1501" i="12"/>
  <c r="AO2006" i="12"/>
  <c r="AE1501" i="12"/>
  <c r="CW2511" i="12"/>
  <c r="CM1501" i="12"/>
  <c r="FO1501" i="12"/>
  <c r="DQ2006" i="12"/>
  <c r="BS2006" i="12"/>
  <c r="EU1501" i="12"/>
  <c r="CW996" i="12"/>
  <c r="FE996" i="12"/>
  <c r="AO491" i="12"/>
  <c r="EU491" i="12"/>
  <c r="A2511" i="12"/>
  <c r="CC491" i="12"/>
  <c r="EK996" i="12"/>
  <c r="EA1501" i="12"/>
  <c r="DQ491" i="12"/>
  <c r="CM2511" i="12"/>
  <c r="DG996" i="12"/>
  <c r="AE491" i="12"/>
  <c r="AY491" i="12"/>
  <c r="FO2511" i="12"/>
  <c r="GI2006" i="12"/>
  <c r="EA2511" i="12"/>
  <c r="EK2006" i="12"/>
  <c r="BI491" i="12"/>
  <c r="DG2511" i="12"/>
  <c r="GI996" i="12"/>
  <c r="K1501" i="12"/>
  <c r="EK2511" i="12"/>
  <c r="EU2006" i="12"/>
  <c r="AY2006" i="12"/>
  <c r="GI2511" i="12"/>
  <c r="CM2006" i="12"/>
  <c r="CC2511" i="12"/>
  <c r="GI1501" i="12"/>
  <c r="BI2006" i="12"/>
  <c r="CW2006" i="12"/>
  <c r="CM491" i="12"/>
  <c r="BS1501" i="12"/>
  <c r="A996" i="12"/>
  <c r="CC996" i="12"/>
  <c r="EA996" i="12"/>
  <c r="CW491" i="12"/>
  <c r="DG2006" i="12"/>
  <c r="FY1501" i="12"/>
  <c r="A2006" i="12"/>
  <c r="BS996" i="12"/>
  <c r="CM996" i="12"/>
  <c r="EA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GI2007" i="12"/>
  <c r="DG2512" i="12"/>
  <c r="FO2512" i="12"/>
  <c r="EU2512" i="12"/>
  <c r="BI997" i="12"/>
  <c r="GI492" i="12"/>
  <c r="EU2007" i="12"/>
  <c r="CW1502" i="12"/>
  <c r="AE997" i="12"/>
  <c r="FE492" i="12"/>
  <c r="K1502" i="12"/>
  <c r="CW492" i="12"/>
  <c r="AY492" i="12"/>
  <c r="AE492" i="12"/>
  <c r="AO2512" i="12"/>
  <c r="BI1502" i="12"/>
  <c r="FO997" i="12"/>
  <c r="K492" i="12"/>
  <c r="AO492" i="12"/>
  <c r="BS2007" i="12"/>
  <c r="K2007" i="12"/>
  <c r="A997" i="12"/>
  <c r="AO1502" i="12"/>
  <c r="U2007" i="12"/>
  <c r="AE1502" i="12"/>
  <c r="U1502" i="12"/>
  <c r="EK2007" i="12"/>
  <c r="AY1502" i="12"/>
  <c r="AO997" i="12"/>
  <c r="DG492" i="12"/>
  <c r="DQ1502" i="12"/>
  <c r="EU492" i="12"/>
  <c r="FY1502" i="12"/>
  <c r="BS1502" i="12"/>
  <c r="BS2512" i="12"/>
  <c r="EA2512" i="12"/>
  <c r="CC997" i="12"/>
  <c r="AE2007" i="12"/>
  <c r="BI492" i="12"/>
  <c r="AY2007" i="12"/>
  <c r="CC2007" i="12"/>
  <c r="GI1502" i="12"/>
  <c r="BI2512" i="12"/>
  <c r="DQ492" i="12"/>
  <c r="FE2007" i="12"/>
  <c r="AY997" i="12"/>
  <c r="U492" i="12"/>
  <c r="EK2512" i="12"/>
  <c r="CM997" i="12"/>
  <c r="DG1502" i="12"/>
  <c r="AY2512" i="12"/>
  <c r="CW2512" i="12"/>
  <c r="K2512" i="12"/>
  <c r="DQ997" i="12"/>
  <c r="A1502" i="12"/>
  <c r="CM1502" i="12"/>
  <c r="EA997" i="12"/>
  <c r="CC1502" i="12"/>
  <c r="FE2512" i="12"/>
  <c r="A492" i="12"/>
  <c r="BS492" i="12"/>
  <c r="BI2007" i="12"/>
  <c r="DQ2512" i="12"/>
  <c r="EK492" i="12"/>
  <c r="CC2512" i="12"/>
  <c r="CW2007" i="12"/>
  <c r="CC492" i="12"/>
  <c r="CM492" i="12"/>
  <c r="FE997" i="12"/>
  <c r="DG2007" i="12"/>
  <c r="EU1502" i="12"/>
  <c r="GI997" i="12"/>
  <c r="CW997" i="12"/>
  <c r="K997" i="12"/>
  <c r="FE1502" i="12"/>
  <c r="EA492" i="12"/>
  <c r="FY997" i="12"/>
  <c r="EK1502" i="12"/>
  <c r="DQ2007" i="12"/>
  <c r="FO492" i="12"/>
  <c r="DG997" i="12"/>
  <c r="A2512" i="12"/>
  <c r="FO1502" i="12"/>
  <c r="AO2007" i="12"/>
  <c r="FY492" i="12"/>
  <c r="FO2007" i="12"/>
  <c r="GI2512" i="12"/>
  <c r="EA1502" i="12"/>
  <c r="EU997" i="12"/>
  <c r="U997" i="12"/>
  <c r="EA2007" i="12"/>
  <c r="BS997" i="12"/>
  <c r="CM2007" i="12"/>
  <c r="FY2007" i="12"/>
  <c r="A2007" i="12"/>
  <c r="U2512" i="12"/>
  <c r="AE2512" i="12"/>
  <c r="FY2512" i="12"/>
  <c r="CM2512" i="12"/>
  <c r="EK997"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AE998" i="12"/>
  <c r="CM1503" i="12"/>
  <c r="U2513" i="12"/>
  <c r="EU2513" i="12"/>
  <c r="CW2513" i="12"/>
  <c r="FY2008" i="12"/>
  <c r="CW2008" i="12"/>
  <c r="EK493" i="12"/>
  <c r="GI998" i="12"/>
  <c r="EU2008" i="12"/>
  <c r="AE2513" i="12"/>
  <c r="FO2008" i="12"/>
  <c r="GI2513" i="12"/>
  <c r="A2008" i="12"/>
  <c r="GI1503" i="12"/>
  <c r="AE1503" i="12"/>
  <c r="K2513" i="12"/>
  <c r="CC2008" i="12"/>
  <c r="BI493" i="12"/>
  <c r="AE2008" i="12"/>
  <c r="AY2513" i="12"/>
  <c r="K1503" i="12"/>
  <c r="BI1503" i="12"/>
  <c r="AY998" i="12"/>
  <c r="FE2008" i="12"/>
  <c r="FO1503" i="12"/>
  <c r="DQ1503" i="12"/>
  <c r="AO493" i="12"/>
  <c r="FY998" i="12"/>
  <c r="BI2513" i="12"/>
  <c r="EK1503" i="12"/>
  <c r="A998" i="12"/>
  <c r="DG998" i="12"/>
  <c r="GI2008" i="12"/>
  <c r="BI2008" i="12"/>
  <c r="AO1503" i="12"/>
  <c r="FO2513" i="12"/>
  <c r="CM493" i="12"/>
  <c r="DG2008" i="12"/>
  <c r="FE1503" i="12"/>
  <c r="EA2513" i="12"/>
  <c r="DQ493" i="12"/>
  <c r="EA1503" i="12"/>
  <c r="BS2513" i="12"/>
  <c r="EU1503" i="12"/>
  <c r="AO2008" i="12"/>
  <c r="EK2513" i="12"/>
  <c r="CW998" i="12"/>
  <c r="BI998" i="12"/>
  <c r="A493" i="12"/>
  <c r="GI493" i="12"/>
  <c r="U1503" i="12"/>
  <c r="FO493" i="12"/>
  <c r="DQ2008" i="12"/>
  <c r="EA2008" i="12"/>
  <c r="AE493" i="12"/>
  <c r="CM2008" i="12"/>
  <c r="DG1503" i="12"/>
  <c r="CM2513" i="12"/>
  <c r="FE493" i="12"/>
  <c r="AY2008" i="12"/>
  <c r="CC1503" i="12"/>
  <c r="EK998" i="12"/>
  <c r="FO998" i="12"/>
  <c r="CW1503" i="12"/>
  <c r="BS493" i="12"/>
  <c r="AO2513" i="12"/>
  <c r="K998" i="12"/>
  <c r="DQ998" i="12"/>
  <c r="AY1503" i="12"/>
  <c r="DQ2513" i="12"/>
  <c r="EU998" i="12"/>
  <c r="AO998" i="12"/>
  <c r="BS1503" i="12"/>
  <c r="K493" i="12"/>
  <c r="BS998" i="12"/>
  <c r="FE998" i="12"/>
  <c r="EA493" i="12"/>
  <c r="A1503" i="12"/>
  <c r="DG2513" i="12"/>
  <c r="FY1503" i="12"/>
  <c r="EU493" i="12"/>
  <c r="EA998" i="12"/>
  <c r="FY2513" i="12"/>
  <c r="AY493" i="12"/>
  <c r="CW493" i="12"/>
  <c r="K2008" i="12"/>
  <c r="A2513" i="12"/>
  <c r="FY493" i="12"/>
  <c r="EK2008" i="12"/>
  <c r="BS2008" i="12"/>
  <c r="DG493" i="12"/>
  <c r="U493" i="12"/>
  <c r="FE2513" i="12"/>
  <c r="U2008" i="12"/>
  <c r="CM998" i="12"/>
  <c r="CC998" i="12"/>
  <c r="U998" i="12"/>
  <c r="CC493" i="12"/>
  <c r="CC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A1504" i="12"/>
  <c r="GI494" i="12"/>
  <c r="CW2514" i="12"/>
  <c r="K494" i="12"/>
  <c r="CW999" i="12"/>
  <c r="EU2514" i="12"/>
  <c r="DQ999" i="12"/>
  <c r="BS2009" i="12"/>
  <c r="EA1504" i="12"/>
  <c r="FO999" i="12"/>
  <c r="FO2009" i="12"/>
  <c r="FE2514" i="12"/>
  <c r="DQ1504" i="12"/>
  <c r="AE494" i="12"/>
  <c r="A2514" i="12"/>
  <c r="CM2514" i="12"/>
  <c r="AO1504" i="12"/>
  <c r="BI1504" i="12"/>
  <c r="BS494" i="12"/>
  <c r="FY2514" i="12"/>
  <c r="AE2009" i="12"/>
  <c r="AY999" i="12"/>
  <c r="K2009" i="12"/>
  <c r="BI494" i="12"/>
  <c r="U999" i="12"/>
  <c r="EU999" i="12"/>
  <c r="CM2009" i="12"/>
  <c r="A494" i="12"/>
  <c r="AE2514" i="12"/>
  <c r="CC2514" i="12"/>
  <c r="DG2514" i="12"/>
  <c r="DG2009" i="12"/>
  <c r="AE1504" i="12"/>
  <c r="FE494" i="12"/>
  <c r="FE999" i="12"/>
  <c r="BI2514" i="12"/>
  <c r="CW2009" i="12"/>
  <c r="AY2009" i="12"/>
  <c r="FE1504" i="12"/>
  <c r="CC1504" i="12"/>
  <c r="EA494" i="12"/>
  <c r="CM494" i="12"/>
  <c r="DQ494" i="12"/>
  <c r="AO2009" i="12"/>
  <c r="U494" i="12"/>
  <c r="CW494" i="12"/>
  <c r="DG494" i="12"/>
  <c r="EK494" i="12"/>
  <c r="EK2009" i="12"/>
  <c r="BI999" i="12"/>
  <c r="EK999" i="12"/>
  <c r="A2009" i="12"/>
  <c r="U1504" i="12"/>
  <c r="K2514" i="12"/>
  <c r="EU2009" i="12"/>
  <c r="EA2009" i="12"/>
  <c r="FO494" i="12"/>
  <c r="EK2514" i="12"/>
  <c r="K999" i="12"/>
  <c r="CW1504" i="12"/>
  <c r="EU494" i="12"/>
  <c r="GI999" i="12"/>
  <c r="AE999" i="12"/>
  <c r="AO2514" i="12"/>
  <c r="AY2514" i="12"/>
  <c r="GI2514" i="12"/>
  <c r="A999" i="12"/>
  <c r="GI2009" i="12"/>
  <c r="DQ2514" i="12"/>
  <c r="AO999" i="12"/>
  <c r="GI1504" i="12"/>
  <c r="DG1504" i="12"/>
  <c r="FY2009" i="12"/>
  <c r="FY494" i="12"/>
  <c r="CC494" i="12"/>
  <c r="U2009" i="12"/>
  <c r="CM1504" i="12"/>
  <c r="U2514" i="12"/>
  <c r="AO494" i="12"/>
  <c r="CC2009" i="12"/>
  <c r="EA999" i="12"/>
  <c r="DQ2009" i="12"/>
  <c r="K1504" i="12"/>
  <c r="EA2514" i="12"/>
  <c r="FO1504" i="12"/>
  <c r="CM999" i="12"/>
  <c r="FO2514" i="12"/>
  <c r="DG999" i="12"/>
  <c r="BS2514" i="12"/>
  <c r="EU1504" i="12"/>
  <c r="BS999" i="12"/>
  <c r="FY1504" i="12"/>
  <c r="FY999" i="12"/>
  <c r="EK1504" i="12"/>
  <c r="AY1504" i="12"/>
  <c r="AY494" i="12"/>
  <c r="FE2009" i="12"/>
  <c r="BS1504" i="12"/>
  <c r="BI2009" i="12"/>
  <c r="CC99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K2515" i="12"/>
  <c r="AY2010" i="12"/>
  <c r="EA2010" i="12"/>
  <c r="AO2010" i="12"/>
  <c r="EU2515" i="12"/>
  <c r="DG1505" i="12"/>
  <c r="EK495" i="12"/>
  <c r="K495" i="12"/>
  <c r="EU1505" i="12"/>
  <c r="CM2010" i="12"/>
  <c r="GI2515" i="12"/>
  <c r="GI495" i="12"/>
  <c r="FY495" i="12"/>
  <c r="AE495" i="12"/>
  <c r="U1000" i="12"/>
  <c r="DQ495" i="12"/>
  <c r="U2010" i="12"/>
  <c r="BS1505" i="12"/>
  <c r="AE2515" i="12"/>
  <c r="AO2515" i="12"/>
  <c r="A1505" i="12"/>
  <c r="K2010" i="12"/>
  <c r="BI495" i="12"/>
  <c r="FO2010" i="12"/>
  <c r="AY495" i="12"/>
  <c r="CM495" i="12"/>
  <c r="CC2515" i="12"/>
  <c r="FE1000" i="12"/>
  <c r="AY2515" i="12"/>
  <c r="GI2010" i="12"/>
  <c r="CW1505" i="12"/>
  <c r="GI1505" i="12"/>
  <c r="CC1505" i="12"/>
  <c r="AE1505" i="12"/>
  <c r="U1505" i="12"/>
  <c r="U2515" i="12"/>
  <c r="FY1505" i="12"/>
  <c r="GI1000" i="12"/>
  <c r="BI1000" i="12"/>
  <c r="EU2010" i="12"/>
  <c r="AO1000" i="12"/>
  <c r="AO1505" i="12"/>
  <c r="CW2515" i="12"/>
  <c r="CW495" i="12"/>
  <c r="DQ1000" i="12"/>
  <c r="A2515" i="12"/>
  <c r="FY1000" i="12"/>
  <c r="AE1000" i="12"/>
  <c r="AY1000" i="12"/>
  <c r="K2515" i="12"/>
  <c r="EU495" i="12"/>
  <c r="AY1505" i="12"/>
  <c r="CC495" i="12"/>
  <c r="FO495" i="12"/>
  <c r="AO495" i="12"/>
  <c r="FY2010" i="12"/>
  <c r="EK2010" i="12"/>
  <c r="FY2515" i="12"/>
  <c r="FO1505" i="12"/>
  <c r="CW1000" i="12"/>
  <c r="BI2010" i="12"/>
  <c r="EA1505" i="12"/>
  <c r="DQ2010" i="12"/>
  <c r="DG495" i="12"/>
  <c r="CC1000" i="12"/>
  <c r="EK1505" i="12"/>
  <c r="DG1000" i="12"/>
  <c r="EU1000" i="12"/>
  <c r="CM1505" i="12"/>
  <c r="CC2010" i="12"/>
  <c r="CM1000" i="12"/>
  <c r="A495" i="12"/>
  <c r="BI2515" i="12"/>
  <c r="DQ2515" i="12"/>
  <c r="K1505" i="12"/>
  <c r="K1000" i="12"/>
  <c r="DQ1505" i="12"/>
  <c r="DG2515" i="12"/>
  <c r="CM2515" i="12"/>
  <c r="A1000" i="12"/>
  <c r="BS495" i="12"/>
  <c r="U495" i="12"/>
  <c r="AE2010" i="12"/>
  <c r="CW2010" i="12"/>
  <c r="EA495" i="12"/>
  <c r="A2010" i="12"/>
  <c r="EA1000" i="12"/>
  <c r="BS2010" i="12"/>
  <c r="EK1000" i="12"/>
  <c r="FE2515" i="12"/>
  <c r="FE1505" i="12"/>
  <c r="FO2515" i="12"/>
  <c r="FO1000" i="12"/>
  <c r="EA2515" i="12"/>
  <c r="DG2010" i="12"/>
  <c r="BI1505" i="12"/>
  <c r="FE2010" i="12"/>
  <c r="BS2515" i="12"/>
  <c r="FE495" i="12"/>
  <c r="BS1000"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DG2011" i="12"/>
  <c r="AY2516" i="12"/>
  <c r="A2516" i="12"/>
  <c r="AY496" i="12"/>
  <c r="A1506" i="12"/>
  <c r="GI1506" i="12"/>
  <c r="A2011" i="12"/>
  <c r="FO1506" i="12"/>
  <c r="GI2516" i="12"/>
  <c r="CW2011" i="12"/>
  <c r="K2516" i="12"/>
  <c r="EK2516" i="12"/>
  <c r="EU1001" i="12"/>
  <c r="FE1001" i="12"/>
  <c r="K2011" i="12"/>
  <c r="BS2011" i="12"/>
  <c r="BS1001" i="12"/>
  <c r="BI1001" i="12"/>
  <c r="EU1506" i="12"/>
  <c r="FY1506" i="12"/>
  <c r="FY496" i="12"/>
  <c r="DQ496" i="12"/>
  <c r="CM1001" i="12"/>
  <c r="AE2011" i="12"/>
  <c r="EK496" i="12"/>
  <c r="A1001" i="12"/>
  <c r="CC2011" i="12"/>
  <c r="U496" i="12"/>
  <c r="BS1506" i="12"/>
  <c r="EA2516" i="12"/>
  <c r="FE1506" i="12"/>
  <c r="DG2516" i="12"/>
  <c r="AO2516" i="12"/>
  <c r="EA1001" i="12"/>
  <c r="CW496" i="12"/>
  <c r="AE2516" i="12"/>
  <c r="BI1506" i="12"/>
  <c r="CW1001" i="12"/>
  <c r="DG1506" i="12"/>
  <c r="AO496" i="12"/>
  <c r="U2011" i="12"/>
  <c r="FO1001" i="12"/>
  <c r="FO2516" i="12"/>
  <c r="K496" i="12"/>
  <c r="BI2516" i="12"/>
  <c r="U2516" i="12"/>
  <c r="CM2516" i="12"/>
  <c r="GI1001" i="12"/>
  <c r="AO1506" i="12"/>
  <c r="EK1001" i="12"/>
  <c r="DQ2516" i="12"/>
  <c r="GI2011" i="12"/>
  <c r="FE2011" i="12"/>
  <c r="EA496" i="12"/>
  <c r="CC1506" i="12"/>
  <c r="FY1001" i="12"/>
  <c r="FO2011" i="12"/>
  <c r="FE496" i="12"/>
  <c r="AO1001" i="12"/>
  <c r="U1001" i="12"/>
  <c r="FO496" i="12"/>
  <c r="AE496" i="12"/>
  <c r="BS496" i="12"/>
  <c r="U1506" i="12"/>
  <c r="A496" i="12"/>
  <c r="AY2011" i="12"/>
  <c r="EU2516" i="12"/>
  <c r="FY2011" i="12"/>
  <c r="EU2011" i="12"/>
  <c r="AE1506" i="12"/>
  <c r="CM496" i="12"/>
  <c r="CW2516" i="12"/>
  <c r="DQ1001" i="12"/>
  <c r="BI2011" i="12"/>
  <c r="EK2011" i="12"/>
  <c r="EA1506" i="12"/>
  <c r="DG1001" i="12"/>
  <c r="FE2516" i="12"/>
  <c r="AY1001" i="12"/>
  <c r="CC1001" i="12"/>
  <c r="CC2516" i="12"/>
  <c r="AE1001" i="12"/>
  <c r="CW1506" i="12"/>
  <c r="K1506" i="12"/>
  <c r="EK1506" i="12"/>
  <c r="AY1506" i="12"/>
  <c r="AO2011" i="12"/>
  <c r="CM2011" i="12"/>
  <c r="DQ1506" i="12"/>
  <c r="GI496" i="12"/>
  <c r="K1001" i="12"/>
  <c r="EA2011" i="12"/>
  <c r="CM1506" i="12"/>
  <c r="CC496" i="12"/>
  <c r="FY2516" i="12"/>
  <c r="BI496" i="12"/>
  <c r="EU496" i="12"/>
  <c r="BS2516" i="12"/>
  <c r="DG496" i="12"/>
  <c r="DQ2011"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EU2517" i="12"/>
  <c r="BS497" i="12"/>
  <c r="FO1002" i="12"/>
  <c r="FE1507" i="12"/>
  <c r="K2012" i="12"/>
  <c r="FO2517" i="12"/>
  <c r="K1002" i="12"/>
  <c r="U497" i="12"/>
  <c r="AO497" i="12"/>
  <c r="DQ1507" i="12"/>
  <c r="CW1002" i="12"/>
  <c r="EA1002" i="12"/>
  <c r="A1507" i="12"/>
  <c r="EU1507" i="12"/>
  <c r="CW2012" i="12"/>
  <c r="AE1002" i="12"/>
  <c r="DG497" i="12"/>
  <c r="DG1507" i="12"/>
  <c r="AE2517" i="12"/>
  <c r="BS1002" i="12"/>
  <c r="EK497" i="12"/>
  <c r="BI1002" i="12"/>
  <c r="GI1002" i="12"/>
  <c r="AY497" i="12"/>
  <c r="AO1507" i="12"/>
  <c r="CC2517" i="12"/>
  <c r="A2517" i="12"/>
  <c r="CM2517" i="12"/>
  <c r="FO497" i="12"/>
  <c r="FY2012" i="12"/>
  <c r="FY497" i="12"/>
  <c r="FO1507" i="12"/>
  <c r="DG2012" i="12"/>
  <c r="U2012" i="12"/>
  <c r="AE497" i="12"/>
  <c r="CW2517" i="12"/>
  <c r="CW1507" i="12"/>
  <c r="K497" i="12"/>
  <c r="EU1002" i="12"/>
  <c r="CC1002" i="12"/>
  <c r="A2012" i="12"/>
  <c r="FE1002" i="12"/>
  <c r="FY1002" i="12"/>
  <c r="U2517" i="12"/>
  <c r="DQ1002" i="12"/>
  <c r="EA2012" i="12"/>
  <c r="K2517" i="12"/>
  <c r="EK1507" i="12"/>
  <c r="BI1507" i="12"/>
  <c r="FY1507" i="12"/>
  <c r="BS1507" i="12"/>
  <c r="DG1002" i="12"/>
  <c r="CM1002" i="12"/>
  <c r="BI2517" i="12"/>
  <c r="EU2012" i="12"/>
  <c r="EA497" i="12"/>
  <c r="CW497" i="12"/>
  <c r="AY1507" i="12"/>
  <c r="BS2012" i="12"/>
  <c r="BS2517" i="12"/>
  <c r="AY2517" i="12"/>
  <c r="K1507" i="12"/>
  <c r="GI497" i="12"/>
  <c r="U1002" i="12"/>
  <c r="U1507" i="12"/>
  <c r="GI1507" i="12"/>
  <c r="AY2012" i="12"/>
  <c r="FE2517" i="12"/>
  <c r="AY1002" i="12"/>
  <c r="EA1507" i="12"/>
  <c r="DQ2012" i="12"/>
  <c r="EA2517" i="12"/>
  <c r="DG2517" i="12"/>
  <c r="AO1002" i="12"/>
  <c r="CC2012" i="12"/>
  <c r="CM2012" i="12"/>
  <c r="FE2012" i="12"/>
  <c r="CC1507" i="12"/>
  <c r="EK2012" i="12"/>
  <c r="CC497" i="12"/>
  <c r="BI2012" i="12"/>
  <c r="EK2517" i="12"/>
  <c r="CM497" i="12"/>
  <c r="AO2012" i="12"/>
  <c r="FE497" i="12"/>
  <c r="AE2012" i="12"/>
  <c r="EK1002" i="12"/>
  <c r="CM1507" i="12"/>
  <c r="FY2517" i="12"/>
  <c r="FO2012" i="12"/>
  <c r="DQ2517" i="12"/>
  <c r="A1002" i="12"/>
  <c r="GI2012" i="12"/>
  <c r="AO2517" i="12"/>
  <c r="DQ497" i="12"/>
  <c r="BI497" i="12"/>
  <c r="GI2517" i="12"/>
  <c r="AE1507" i="12"/>
  <c r="EU497" i="12"/>
  <c r="A49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CC1003" i="12"/>
  <c r="AE1508" i="12"/>
  <c r="EA2518" i="12"/>
  <c r="FO1003" i="12"/>
  <c r="EU498" i="12"/>
  <c r="BS2013" i="12"/>
  <c r="EU1508" i="12"/>
  <c r="BS2518" i="12"/>
  <c r="FO498" i="12"/>
  <c r="A498" i="12"/>
  <c r="GI1508" i="12"/>
  <c r="K2518" i="12"/>
  <c r="DG1003" i="12"/>
  <c r="AO2013" i="12"/>
  <c r="GI2518" i="12"/>
  <c r="DQ2518" i="12"/>
  <c r="FY2518" i="12"/>
  <c r="CW2013" i="12"/>
  <c r="GI498" i="12"/>
  <c r="EA1508" i="12"/>
  <c r="U2518" i="12"/>
  <c r="BS1508" i="12"/>
  <c r="GI2013" i="12"/>
  <c r="BI1003" i="12"/>
  <c r="BI498" i="12"/>
  <c r="CC2013" i="12"/>
  <c r="EK498" i="12"/>
  <c r="CW498" i="12"/>
  <c r="DQ1508" i="12"/>
  <c r="AY498" i="12"/>
  <c r="DG1508" i="12"/>
  <c r="CC2518" i="12"/>
  <c r="AO498" i="12"/>
  <c r="CC498" i="12"/>
  <c r="CW2518" i="12"/>
  <c r="CW1003" i="12"/>
  <c r="CM2013" i="12"/>
  <c r="BI2013" i="12"/>
  <c r="AE1003" i="12"/>
  <c r="CM1508" i="12"/>
  <c r="EK1003" i="12"/>
  <c r="FE498" i="12"/>
  <c r="EA1003" i="12"/>
  <c r="CC1508" i="12"/>
  <c r="AO1003" i="12"/>
  <c r="K1003" i="12"/>
  <c r="CM498" i="12"/>
  <c r="FE1003" i="12"/>
  <c r="FO2518" i="12"/>
  <c r="AE498" i="12"/>
  <c r="K2013" i="12"/>
  <c r="CW1508" i="12"/>
  <c r="BI2518" i="12"/>
  <c r="FE2013" i="12"/>
  <c r="CM1003" i="12"/>
  <c r="FY1003" i="12"/>
  <c r="AE2518" i="12"/>
  <c r="FY1508" i="12"/>
  <c r="DG2518" i="12"/>
  <c r="GI1003" i="12"/>
  <c r="FO2013" i="12"/>
  <c r="EK2013" i="12"/>
  <c r="AY1003" i="12"/>
  <c r="U2013" i="12"/>
  <c r="DG498" i="12"/>
  <c r="AY1508" i="12"/>
  <c r="AY2013" i="12"/>
  <c r="CM2518" i="12"/>
  <c r="FO1508" i="12"/>
  <c r="DQ498" i="12"/>
  <c r="A2013" i="12"/>
  <c r="U1003" i="12"/>
  <c r="FY2013" i="12"/>
  <c r="U498" i="12"/>
  <c r="A1003" i="12"/>
  <c r="BS498" i="12"/>
  <c r="FY498" i="12"/>
  <c r="AE2013" i="12"/>
  <c r="EU2013" i="12"/>
  <c r="AY2518" i="12"/>
  <c r="AO1508" i="12"/>
  <c r="EU1003" i="12"/>
  <c r="U1508" i="12"/>
  <c r="BI1508" i="12"/>
  <c r="EK2518" i="12"/>
  <c r="K1508" i="12"/>
  <c r="DQ1003" i="12"/>
  <c r="DG2013" i="12"/>
  <c r="FE2518" i="12"/>
  <c r="EA2013" i="12"/>
  <c r="EA498" i="12"/>
  <c r="AO2518" i="12"/>
  <c r="EK1508" i="12"/>
  <c r="BS1003" i="12"/>
  <c r="A1508" i="12"/>
  <c r="DQ2013" i="12"/>
  <c r="A2518" i="12"/>
  <c r="EU2518" i="12"/>
  <c r="FE1508" i="12"/>
  <c r="K498"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BS2014" i="12"/>
  <c r="DG499" i="12"/>
  <c r="FE2519" i="12"/>
  <c r="DQ499" i="12"/>
  <c r="DG1004" i="12"/>
  <c r="FE2014" i="12"/>
  <c r="CW1509" i="12"/>
  <c r="K2519" i="12"/>
  <c r="AO2014" i="12"/>
  <c r="U2519" i="12"/>
  <c r="BI1509" i="12"/>
  <c r="GI2014" i="12"/>
  <c r="EU2014" i="12"/>
  <c r="EK1004" i="12"/>
  <c r="EU499" i="12"/>
  <c r="EA1004" i="12"/>
  <c r="AY1004" i="12"/>
  <c r="U1004" i="12"/>
  <c r="FE1509" i="12"/>
  <c r="U1509" i="12"/>
  <c r="FO2014" i="12"/>
  <c r="K2014" i="12"/>
  <c r="DQ2014" i="12"/>
  <c r="FY2519" i="12"/>
  <c r="FO499" i="12"/>
  <c r="BS2519" i="12"/>
  <c r="A2519" i="12"/>
  <c r="CW2014" i="12"/>
  <c r="AY2014" i="12"/>
  <c r="DG1509" i="12"/>
  <c r="FY2014" i="12"/>
  <c r="GI1509" i="12"/>
  <c r="CW1004" i="12"/>
  <c r="CW499" i="12"/>
  <c r="U2014" i="12"/>
  <c r="DQ1509" i="12"/>
  <c r="EK499" i="12"/>
  <c r="FY499" i="12"/>
  <c r="BI2519" i="12"/>
  <c r="K499" i="12"/>
  <c r="CC499" i="12"/>
  <c r="EK1509" i="12"/>
  <c r="EA2519" i="12"/>
  <c r="FE1004" i="12"/>
  <c r="EA1509" i="12"/>
  <c r="U499" i="12"/>
  <c r="BS1509" i="12"/>
  <c r="CC1004" i="12"/>
  <c r="AE2519" i="12"/>
  <c r="AY2519" i="12"/>
  <c r="AE2014" i="12"/>
  <c r="EU2519" i="12"/>
  <c r="BS499" i="12"/>
  <c r="A2014" i="12"/>
  <c r="BI1004" i="12"/>
  <c r="A499" i="12"/>
  <c r="CC2519" i="12"/>
  <c r="FO1509" i="12"/>
  <c r="AE499" i="12"/>
  <c r="GI2519" i="12"/>
  <c r="DQ2519" i="12"/>
  <c r="K1004" i="12"/>
  <c r="EK2519" i="12"/>
  <c r="GI1004" i="12"/>
  <c r="EA499" i="12"/>
  <c r="A1004" i="12"/>
  <c r="CW2519" i="12"/>
  <c r="CM499" i="12"/>
  <c r="AO1509" i="12"/>
  <c r="EK2014" i="12"/>
  <c r="CM2014" i="12"/>
  <c r="AO499" i="12"/>
  <c r="BI2014" i="12"/>
  <c r="FY1004" i="12"/>
  <c r="GI499" i="12"/>
  <c r="CM1509" i="12"/>
  <c r="AO2519" i="12"/>
  <c r="CC1509" i="12"/>
  <c r="AE1004" i="12"/>
  <c r="DQ1004" i="12"/>
  <c r="DG2014" i="12"/>
  <c r="DG2519" i="12"/>
  <c r="A1509" i="12"/>
  <c r="CM2519" i="12"/>
  <c r="AY1509" i="12"/>
  <c r="CC2014" i="12"/>
  <c r="EA2014" i="12"/>
  <c r="FO1004" i="12"/>
  <c r="FO2519" i="12"/>
  <c r="FY1509" i="12"/>
  <c r="BI499" i="12"/>
  <c r="K1509" i="12"/>
  <c r="EU1509" i="12"/>
  <c r="FE499" i="12"/>
  <c r="AY499" i="12"/>
  <c r="AO1004" i="12"/>
  <c r="BS1004" i="12"/>
  <c r="CM1004" i="12"/>
  <c r="EU1004" i="12"/>
  <c r="AE150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AY2520" i="12"/>
  <c r="AY500" i="12"/>
  <c r="K500" i="12"/>
  <c r="AO1510" i="12"/>
  <c r="FY2015" i="12"/>
  <c r="FO2015" i="12"/>
  <c r="A500" i="12"/>
  <c r="U500" i="12"/>
  <c r="BS1005" i="12"/>
  <c r="EK1005" i="12"/>
  <c r="EA2520" i="12"/>
  <c r="AE2520" i="12"/>
  <c r="EA500" i="12"/>
  <c r="FO1005" i="12"/>
  <c r="AY2015" i="12"/>
  <c r="CM1510" i="12"/>
  <c r="EU1005" i="12"/>
  <c r="EU500" i="12"/>
  <c r="CC500" i="12"/>
  <c r="A2015" i="12"/>
  <c r="DQ500" i="12"/>
  <c r="DQ2520" i="12"/>
  <c r="GI500" i="12"/>
  <c r="BS500" i="12"/>
  <c r="AE500" i="12"/>
  <c r="AY1005" i="12"/>
  <c r="U2520" i="12"/>
  <c r="FY500" i="12"/>
  <c r="AO1005" i="12"/>
  <c r="GI2015" i="12"/>
  <c r="K1005" i="12"/>
  <c r="AO2015" i="12"/>
  <c r="K1510" i="12"/>
  <c r="CW2015" i="12"/>
  <c r="DG1005" i="12"/>
  <c r="DQ1510" i="12"/>
  <c r="CW1510" i="12"/>
  <c r="CM2520" i="12"/>
  <c r="AE1510" i="12"/>
  <c r="FY2520" i="12"/>
  <c r="EU2520" i="12"/>
  <c r="U1005" i="12"/>
  <c r="AE2015" i="12"/>
  <c r="CW500" i="12"/>
  <c r="K2015" i="12"/>
  <c r="DQ1005" i="12"/>
  <c r="EA2015" i="12"/>
  <c r="BS2015" i="12"/>
  <c r="AY1510" i="12"/>
  <c r="EA1510" i="12"/>
  <c r="A2520" i="12"/>
  <c r="A1510" i="12"/>
  <c r="CM2015" i="12"/>
  <c r="DG500" i="12"/>
  <c r="CM500" i="12"/>
  <c r="AO500" i="12"/>
  <c r="BI2520" i="12"/>
  <c r="FE1005" i="12"/>
  <c r="CC1005" i="12"/>
  <c r="CW2520" i="12"/>
  <c r="AO2520" i="12"/>
  <c r="FO2520" i="12"/>
  <c r="FE2520" i="12"/>
  <c r="FO1510" i="12"/>
  <c r="GI1005" i="12"/>
  <c r="EU2015" i="12"/>
  <c r="BS1510" i="12"/>
  <c r="DQ2015" i="12"/>
  <c r="EK500" i="12"/>
  <c r="BS2520" i="12"/>
  <c r="BI2015" i="12"/>
  <c r="CM1005" i="12"/>
  <c r="EK1510" i="12"/>
  <c r="FY1005" i="12"/>
  <c r="AE1005" i="12"/>
  <c r="CC2520" i="12"/>
  <c r="A1005" i="12"/>
  <c r="GI1510" i="12"/>
  <c r="EU1510" i="12"/>
  <c r="FO500" i="12"/>
  <c r="K2520" i="12"/>
  <c r="U2015" i="12"/>
  <c r="EA1005" i="12"/>
  <c r="BI500" i="12"/>
  <c r="EK2015" i="12"/>
  <c r="FE500" i="12"/>
  <c r="U1510" i="12"/>
  <c r="FE1510" i="12"/>
  <c r="CW1005" i="12"/>
  <c r="DG1510" i="12"/>
  <c r="EK2520" i="12"/>
  <c r="BI1005" i="12"/>
  <c r="CC1510" i="12"/>
  <c r="FY1510" i="12"/>
  <c r="DG2520" i="12"/>
  <c r="DG2015" i="12"/>
  <c r="BI1510" i="12"/>
  <c r="FE2015" i="12"/>
  <c r="CC2015" i="12"/>
  <c r="GI252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FO501" i="12"/>
  <c r="CC2521" i="12"/>
  <c r="GI1006" i="12"/>
  <c r="FY2521" i="12"/>
  <c r="A1006" i="12"/>
  <c r="FE1006" i="12"/>
  <c r="EA1006" i="12"/>
  <c r="BS2521" i="12"/>
  <c r="EU2016" i="12"/>
  <c r="FE1511" i="12"/>
  <c r="EK1006" i="12"/>
  <c r="K1006" i="12"/>
  <c r="CC501" i="12"/>
  <c r="K1511" i="12"/>
  <c r="DQ2016" i="12"/>
  <c r="EA501" i="12"/>
  <c r="CC2016" i="12"/>
  <c r="K2016" i="12"/>
  <c r="AE501" i="12"/>
  <c r="K2521" i="12"/>
  <c r="EA2521" i="12"/>
  <c r="AY1006" i="12"/>
  <c r="AE2521" i="12"/>
  <c r="CW1006" i="12"/>
  <c r="BI501" i="12"/>
  <c r="DQ501" i="12"/>
  <c r="GI2521" i="12"/>
  <c r="BI1511" i="12"/>
  <c r="CW1511" i="12"/>
  <c r="FY2016" i="12"/>
  <c r="AY2016" i="12"/>
  <c r="AO1511" i="12"/>
  <c r="BI1006" i="12"/>
  <c r="AO2016" i="12"/>
  <c r="FE501" i="12"/>
  <c r="GI2016" i="12"/>
  <c r="U1006" i="12"/>
  <c r="A501" i="12"/>
  <c r="U2016" i="12"/>
  <c r="U501" i="12"/>
  <c r="EU1006" i="12"/>
  <c r="U1511" i="12"/>
  <c r="A2016" i="12"/>
  <c r="FO2521" i="12"/>
  <c r="DQ1511" i="12"/>
  <c r="CC1511" i="12"/>
  <c r="U2521" i="12"/>
  <c r="CW501" i="12"/>
  <c r="CW2521" i="12"/>
  <c r="AY2521" i="12"/>
  <c r="FY501" i="12"/>
  <c r="FY1006" i="12"/>
  <c r="FE2016" i="12"/>
  <c r="AY1511" i="12"/>
  <c r="EA1511" i="12"/>
  <c r="EU2521" i="12"/>
  <c r="DG1006" i="12"/>
  <c r="GI501" i="12"/>
  <c r="AO2521" i="12"/>
  <c r="FY1511" i="12"/>
  <c r="FE2521" i="12"/>
  <c r="EU501" i="12"/>
  <c r="CM501" i="12"/>
  <c r="BI2521" i="12"/>
  <c r="A2521" i="12"/>
  <c r="DQ1006" i="12"/>
  <c r="EK1511" i="12"/>
  <c r="AO1006" i="12"/>
  <c r="BS1511" i="12"/>
  <c r="DG2016" i="12"/>
  <c r="BS501" i="12"/>
  <c r="EK2521" i="12"/>
  <c r="EU1511" i="12"/>
  <c r="AE1511" i="12"/>
  <c r="CM1006" i="12"/>
  <c r="DG501" i="12"/>
  <c r="A1511" i="12"/>
  <c r="CM2016" i="12"/>
  <c r="CM1511" i="12"/>
  <c r="BS1006" i="12"/>
  <c r="EK2016" i="12"/>
  <c r="AE1006" i="12"/>
  <c r="BS2016" i="12"/>
  <c r="AY501" i="12"/>
  <c r="BI2016" i="12"/>
  <c r="DQ2521" i="12"/>
  <c r="FO1006" i="12"/>
  <c r="DG2521" i="12"/>
  <c r="EA2016" i="12"/>
  <c r="DG1511" i="12"/>
  <c r="AE2016" i="12"/>
  <c r="AO501" i="12"/>
  <c r="FO1511" i="12"/>
  <c r="CC1006" i="12"/>
  <c r="EK501" i="12"/>
  <c r="K501" i="12"/>
  <c r="CM2521" i="12"/>
  <c r="GI1511" i="12"/>
  <c r="FO2016" i="12"/>
  <c r="CW2016"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BS2017" i="12"/>
  <c r="EK1512" i="12"/>
  <c r="K2522" i="12"/>
  <c r="GI502" i="12"/>
  <c r="K502" i="12"/>
  <c r="DG1007" i="12"/>
  <c r="DQ2522" i="12"/>
  <c r="A1512" i="12"/>
  <c r="GI1007" i="12"/>
  <c r="A1007" i="12"/>
  <c r="FO1512" i="12"/>
  <c r="CW2017" i="12"/>
  <c r="U2522" i="12"/>
  <c r="K1512" i="12"/>
  <c r="CW1007" i="12"/>
  <c r="U502" i="12"/>
  <c r="DQ1512" i="12"/>
  <c r="EK502" i="12"/>
  <c r="EK2522" i="12"/>
  <c r="EA2522" i="12"/>
  <c r="CW1512" i="12"/>
  <c r="EU2017" i="12"/>
  <c r="U2017" i="12"/>
  <c r="FO2017" i="12"/>
  <c r="FE2522" i="12"/>
  <c r="EK2017" i="12"/>
  <c r="AO2522" i="12"/>
  <c r="BS2522" i="12"/>
  <c r="FY2522" i="12"/>
  <c r="CM1512" i="12"/>
  <c r="BI502" i="12"/>
  <c r="DG2017" i="12"/>
  <c r="DQ2017" i="12"/>
  <c r="BS1512" i="12"/>
  <c r="GI1512" i="12"/>
  <c r="AO1007" i="12"/>
  <c r="K2017" i="12"/>
  <c r="CW502" i="12"/>
  <c r="AY2017" i="12"/>
  <c r="GI2017" i="12"/>
  <c r="AO1512" i="12"/>
  <c r="A2017" i="12"/>
  <c r="EA502" i="12"/>
  <c r="BS502" i="12"/>
  <c r="CC2017" i="12"/>
  <c r="CM2017" i="12"/>
  <c r="CC502" i="12"/>
  <c r="AE2522" i="12"/>
  <c r="AE2017" i="12"/>
  <c r="CM502" i="12"/>
  <c r="CM2522" i="12"/>
  <c r="AO502" i="12"/>
  <c r="FE502" i="12"/>
  <c r="CC2522" i="12"/>
  <c r="FY2017" i="12"/>
  <c r="CC1007" i="12"/>
  <c r="A2522" i="12"/>
  <c r="DG1512" i="12"/>
  <c r="FO502" i="12"/>
  <c r="BS1007" i="12"/>
  <c r="FY502" i="12"/>
  <c r="DG502" i="12"/>
  <c r="AY502" i="12"/>
  <c r="DG2522" i="12"/>
  <c r="AE1512" i="12"/>
  <c r="FE2017" i="12"/>
  <c r="EA1512" i="12"/>
  <c r="FO1007" i="12"/>
  <c r="FO2522" i="12"/>
  <c r="EA2017" i="12"/>
  <c r="K1007" i="12"/>
  <c r="FE1512" i="12"/>
  <c r="A502" i="12"/>
  <c r="U1512" i="12"/>
  <c r="BI2522" i="12"/>
  <c r="CM1007" i="12"/>
  <c r="DQ1007" i="12"/>
  <c r="EU1512" i="12"/>
  <c r="AY1007" i="12"/>
  <c r="AE1007" i="12"/>
  <c r="U1007" i="12"/>
  <c r="FE1007" i="12"/>
  <c r="BI1512" i="12"/>
  <c r="CW2522" i="12"/>
  <c r="AY2522" i="12"/>
  <c r="BI1007" i="12"/>
  <c r="AO2017" i="12"/>
  <c r="BI2017" i="12"/>
  <c r="AY1512" i="12"/>
  <c r="EK1007" i="12"/>
  <c r="GI2522" i="12"/>
  <c r="EU502" i="12"/>
  <c r="FY1007" i="12"/>
  <c r="EA1007" i="12"/>
  <c r="EU1007" i="12"/>
  <c r="EU2522" i="12"/>
  <c r="CC1512" i="12"/>
  <c r="DQ502" i="12"/>
  <c r="AE502" i="12"/>
  <c r="FY151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DG1008" i="12"/>
  <c r="CM2018" i="12"/>
  <c r="BI503" i="12"/>
  <c r="FO1513" i="12"/>
  <c r="CC1513" i="12"/>
  <c r="BS2018" i="12"/>
  <c r="AO2018" i="12"/>
  <c r="CW503" i="12"/>
  <c r="EU1513" i="12"/>
  <c r="A1513" i="12"/>
  <c r="DQ2523" i="12"/>
  <c r="AE1008" i="12"/>
  <c r="DG503" i="12"/>
  <c r="K2523" i="12"/>
  <c r="BS1008" i="12"/>
  <c r="K2018" i="12"/>
  <c r="GI1513" i="12"/>
  <c r="GI1008" i="12"/>
  <c r="U2018" i="12"/>
  <c r="CW1008" i="12"/>
  <c r="BI1513" i="12"/>
  <c r="FO2018" i="12"/>
  <c r="CM1008" i="12"/>
  <c r="FE1513" i="12"/>
  <c r="EU2523" i="12"/>
  <c r="EK1008" i="12"/>
  <c r="DG2523" i="12"/>
  <c r="FY2523" i="12"/>
  <c r="CM503" i="12"/>
  <c r="K1008" i="12"/>
  <c r="EK1513" i="12"/>
  <c r="DG2018" i="12"/>
  <c r="FY2018" i="12"/>
  <c r="DQ1008" i="12"/>
  <c r="EA2018" i="12"/>
  <c r="U503" i="12"/>
  <c r="EA1513" i="12"/>
  <c r="A1008" i="12"/>
  <c r="FO2523" i="12"/>
  <c r="AO1008" i="12"/>
  <c r="EK2523" i="12"/>
  <c r="FO503" i="12"/>
  <c r="DQ2018" i="12"/>
  <c r="AY503" i="12"/>
  <c r="AO2523" i="12"/>
  <c r="EU1008" i="12"/>
  <c r="CM2523" i="12"/>
  <c r="AO503" i="12"/>
  <c r="CW2523" i="12"/>
  <c r="DQ1513" i="12"/>
  <c r="EU2018" i="12"/>
  <c r="FE2523" i="12"/>
  <c r="AY1513" i="12"/>
  <c r="DQ503" i="12"/>
  <c r="EA503" i="12"/>
  <c r="EU503" i="12"/>
  <c r="GI2018" i="12"/>
  <c r="GI503" i="12"/>
  <c r="BI1008" i="12"/>
  <c r="FY1008" i="12"/>
  <c r="U2523" i="12"/>
  <c r="EK2018" i="12"/>
  <c r="EA2523" i="12"/>
  <c r="BI2018" i="12"/>
  <c r="CC2523" i="12"/>
  <c r="EA1008" i="12"/>
  <c r="A2018" i="12"/>
  <c r="AO1513" i="12"/>
  <c r="AY1008" i="12"/>
  <c r="BS1513" i="12"/>
  <c r="CC503" i="12"/>
  <c r="BI2523" i="12"/>
  <c r="K503" i="12"/>
  <c r="CW1513" i="12"/>
  <c r="AY2523" i="12"/>
  <c r="CC1008" i="12"/>
  <c r="EK503" i="12"/>
  <c r="FO1008" i="12"/>
  <c r="AE2523" i="12"/>
  <c r="AE1513" i="12"/>
  <c r="BS2523" i="12"/>
  <c r="FY503" i="12"/>
  <c r="BS503" i="12"/>
  <c r="K1513" i="12"/>
  <c r="AY2018" i="12"/>
  <c r="FE2018" i="12"/>
  <c r="U1008" i="12"/>
  <c r="AE503" i="12"/>
  <c r="FE1008" i="12"/>
  <c r="GI2523" i="12"/>
  <c r="CW2018" i="12"/>
  <c r="FE503" i="12"/>
  <c r="A503" i="12"/>
  <c r="A2523" i="12"/>
  <c r="AE2018" i="12"/>
  <c r="U1513" i="12"/>
  <c r="DG1513" i="12"/>
  <c r="CC2018" i="12"/>
  <c r="CM1513" i="12"/>
  <c r="FY151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A1514" i="12"/>
  <c r="U504" i="12"/>
  <c r="DQ2019" i="12"/>
  <c r="CC1514" i="12"/>
  <c r="DG504" i="12"/>
  <c r="EU504" i="12"/>
  <c r="EU2019" i="12"/>
  <c r="CM1514" i="12"/>
  <c r="DG1009" i="12"/>
  <c r="EK2019" i="12"/>
  <c r="AE1009" i="12"/>
  <c r="DG2019" i="12"/>
  <c r="DQ1009" i="12"/>
  <c r="CM2524" i="12"/>
  <c r="BI504" i="12"/>
  <c r="BS2019" i="12"/>
  <c r="FO1514" i="12"/>
  <c r="CM2019" i="12"/>
  <c r="U1009" i="12"/>
  <c r="BI2524" i="12"/>
  <c r="AO504" i="12"/>
  <c r="GI504" i="12"/>
  <c r="CM1009" i="12"/>
  <c r="A504" i="12"/>
  <c r="CC2019" i="12"/>
  <c r="CC2524" i="12"/>
  <c r="EA1514" i="12"/>
  <c r="EK1009" i="12"/>
  <c r="AY2524" i="12"/>
  <c r="GI2524" i="12"/>
  <c r="CW2019" i="12"/>
  <c r="GI1009" i="12"/>
  <c r="AY2019" i="12"/>
  <c r="K2524" i="12"/>
  <c r="FO1009" i="12"/>
  <c r="EU1514" i="12"/>
  <c r="AE504" i="12"/>
  <c r="CC1009" i="12"/>
  <c r="EU2524" i="12"/>
  <c r="FE1009" i="12"/>
  <c r="BI1514" i="12"/>
  <c r="K1009" i="12"/>
  <c r="FY2524" i="12"/>
  <c r="AY504" i="12"/>
  <c r="CW1514" i="12"/>
  <c r="EK504" i="12"/>
  <c r="FE2019" i="12"/>
  <c r="FY504" i="12"/>
  <c r="DG2524" i="12"/>
  <c r="FO2019" i="12"/>
  <c r="K2019" i="12"/>
  <c r="A2019" i="12"/>
  <c r="FO2524" i="12"/>
  <c r="AO2524" i="12"/>
  <c r="EA504" i="12"/>
  <c r="FO504" i="12"/>
  <c r="DQ2524" i="12"/>
  <c r="AY1514" i="12"/>
  <c r="FY2019" i="12"/>
  <c r="CW2524" i="12"/>
  <c r="BI2019" i="12"/>
  <c r="AO1009" i="12"/>
  <c r="GI1514" i="12"/>
  <c r="FE1514" i="12"/>
  <c r="BS504" i="12"/>
  <c r="FY1514" i="12"/>
  <c r="AE2019" i="12"/>
  <c r="U2019" i="12"/>
  <c r="U1514" i="12"/>
  <c r="DG1514" i="12"/>
  <c r="BS1009" i="12"/>
  <c r="AO2019" i="12"/>
  <c r="FE2524" i="12"/>
  <c r="U2524" i="12"/>
  <c r="FY1009" i="12"/>
  <c r="EA1009" i="12"/>
  <c r="AO1514" i="12"/>
  <c r="A2524" i="12"/>
  <c r="K1514" i="12"/>
  <c r="CC504" i="12"/>
  <c r="K504" i="12"/>
  <c r="AE1514" i="12"/>
  <c r="DQ1514" i="12"/>
  <c r="AY1009" i="12"/>
  <c r="BS1514" i="12"/>
  <c r="EA2019" i="12"/>
  <c r="CM504" i="12"/>
  <c r="GI2019" i="12"/>
  <c r="DQ504" i="12"/>
  <c r="EA2524" i="12"/>
  <c r="BI1009" i="12"/>
  <c r="A1009" i="12"/>
  <c r="EK1514" i="12"/>
  <c r="FE504" i="12"/>
  <c r="CW1009" i="12"/>
  <c r="BS2524" i="12"/>
  <c r="CW504" i="12"/>
  <c r="AE2524" i="12"/>
  <c r="EU1009" i="12"/>
  <c r="EK252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BS1010" i="12"/>
  <c r="AE1515" i="12"/>
  <c r="EU1010" i="12"/>
  <c r="FY1010" i="12"/>
  <c r="A1515" i="12"/>
  <c r="FO2525" i="12"/>
  <c r="DQ2020" i="12"/>
  <c r="GI1515" i="12"/>
  <c r="A505" i="12"/>
  <c r="CM2020" i="12"/>
  <c r="AO1515" i="12"/>
  <c r="FO2020" i="12"/>
  <c r="K1515" i="12"/>
  <c r="EU1515" i="12"/>
  <c r="CW1515" i="12"/>
  <c r="AO505" i="12"/>
  <c r="U505" i="12"/>
  <c r="A2020" i="12"/>
  <c r="GI2020" i="12"/>
  <c r="CW2525" i="12"/>
  <c r="U1010" i="12"/>
  <c r="FY2525" i="12"/>
  <c r="EU2525" i="12"/>
  <c r="AE1010" i="12"/>
  <c r="AE2020" i="12"/>
  <c r="CC1010" i="12"/>
  <c r="EA1010" i="12"/>
  <c r="AY2020" i="12"/>
  <c r="BI2525" i="12"/>
  <c r="DQ1515" i="12"/>
  <c r="EK2020" i="12"/>
  <c r="CM1515" i="12"/>
  <c r="FO1515" i="12"/>
  <c r="AO2020" i="12"/>
  <c r="DG1515" i="12"/>
  <c r="EA1515" i="12"/>
  <c r="CW1010" i="12"/>
  <c r="A2525" i="12"/>
  <c r="EA2020" i="12"/>
  <c r="DG2525" i="12"/>
  <c r="EK1010" i="12"/>
  <c r="CW505" i="12"/>
  <c r="FE505" i="12"/>
  <c r="EK505" i="12"/>
  <c r="AO1010" i="12"/>
  <c r="CC2525" i="12"/>
  <c r="FE2020" i="12"/>
  <c r="AY1010" i="12"/>
  <c r="DQ1010" i="12"/>
  <c r="FY2020" i="12"/>
  <c r="CM1010" i="12"/>
  <c r="EK2525" i="12"/>
  <c r="BI1515" i="12"/>
  <c r="FE1515" i="12"/>
  <c r="EU2020" i="12"/>
  <c r="EK1515" i="12"/>
  <c r="GI505" i="12"/>
  <c r="CM505" i="12"/>
  <c r="K505" i="12"/>
  <c r="AE2525" i="12"/>
  <c r="DQ505" i="12"/>
  <c r="BI505" i="12"/>
  <c r="AO2525" i="12"/>
  <c r="A1010" i="12"/>
  <c r="BI2020" i="12"/>
  <c r="DQ2525" i="12"/>
  <c r="FO1010" i="12"/>
  <c r="EA2525" i="12"/>
  <c r="CC2020" i="12"/>
  <c r="AY505" i="12"/>
  <c r="FE2525" i="12"/>
  <c r="AY2525" i="12"/>
  <c r="EU505" i="12"/>
  <c r="BS2525" i="12"/>
  <c r="GI1010" i="12"/>
  <c r="K1010" i="12"/>
  <c r="BS505" i="12"/>
  <c r="CM2525" i="12"/>
  <c r="U1515" i="12"/>
  <c r="EA505" i="12"/>
  <c r="BS2020" i="12"/>
  <c r="FO505" i="12"/>
  <c r="U2020" i="12"/>
  <c r="BS1515" i="12"/>
  <c r="GI2525" i="12"/>
  <c r="K2525" i="12"/>
  <c r="K2020" i="12"/>
  <c r="FE1010" i="12"/>
  <c r="BI1010" i="12"/>
  <c r="AY1515" i="12"/>
  <c r="CC505" i="12"/>
  <c r="CW2020" i="12"/>
  <c r="AE505" i="12"/>
  <c r="DG2020" i="12"/>
  <c r="U2525" i="12"/>
  <c r="DG1010" i="12"/>
  <c r="FY1515" i="12"/>
  <c r="FY505" i="12"/>
  <c r="DG505" i="12"/>
  <c r="CC151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DQ2526" i="12"/>
  <c r="FO2021" i="12"/>
  <c r="AE506" i="12"/>
  <c r="A2021" i="12"/>
  <c r="GI2526" i="12"/>
  <c r="BS506" i="12"/>
  <c r="CW506" i="12"/>
  <c r="BS2526" i="12"/>
  <c r="FE2021" i="12"/>
  <c r="FO1011" i="12"/>
  <c r="BI2526" i="12"/>
  <c r="GI1011" i="12"/>
  <c r="AY2021" i="12"/>
  <c r="EA1011" i="12"/>
  <c r="EU1011" i="12"/>
  <c r="DQ506" i="12"/>
  <c r="EA2526" i="12"/>
  <c r="DQ1011" i="12"/>
  <c r="DQ2021" i="12"/>
  <c r="BI1011" i="12"/>
  <c r="U1011" i="12"/>
  <c r="U2021" i="12"/>
  <c r="AO506" i="12"/>
  <c r="EU1516" i="12"/>
  <c r="EU2526" i="12"/>
  <c r="CM1516" i="12"/>
  <c r="EK506" i="12"/>
  <c r="K506" i="12"/>
  <c r="FE1011" i="12"/>
  <c r="FO506" i="12"/>
  <c r="AO1011" i="12"/>
  <c r="GI1516" i="12"/>
  <c r="CC2021" i="12"/>
  <c r="A506" i="12"/>
  <c r="EA2021" i="12"/>
  <c r="AY506" i="12"/>
  <c r="EK1516" i="12"/>
  <c r="FE1516" i="12"/>
  <c r="A2526" i="12"/>
  <c r="AE2526" i="12"/>
  <c r="AY1516" i="12"/>
  <c r="CW1011" i="12"/>
  <c r="CC506" i="12"/>
  <c r="DG2526" i="12"/>
  <c r="AO2021" i="12"/>
  <c r="EK2021" i="12"/>
  <c r="U506" i="12"/>
  <c r="GI506" i="12"/>
  <c r="AE1516" i="12"/>
  <c r="AY2526" i="12"/>
  <c r="CC1011" i="12"/>
  <c r="FY2021" i="12"/>
  <c r="FY1011" i="12"/>
  <c r="U2526" i="12"/>
  <c r="EU2021" i="12"/>
  <c r="DG2021" i="12"/>
  <c r="GI2021" i="12"/>
  <c r="FY2526" i="12"/>
  <c r="K2526" i="12"/>
  <c r="FE2526" i="12"/>
  <c r="FO2526" i="12"/>
  <c r="EK1011" i="12"/>
  <c r="AY1011" i="12"/>
  <c r="BI1516" i="12"/>
  <c r="FE506" i="12"/>
  <c r="BS1516" i="12"/>
  <c r="A1516" i="12"/>
  <c r="AE1011" i="12"/>
  <c r="DG506" i="12"/>
  <c r="CC2526" i="12"/>
  <c r="FY506" i="12"/>
  <c r="EU506" i="12"/>
  <c r="CW2021" i="12"/>
  <c r="DG1516" i="12"/>
  <c r="BS1011" i="12"/>
  <c r="K1516" i="12"/>
  <c r="BI506" i="12"/>
  <c r="CM2021" i="12"/>
  <c r="AO1516" i="12"/>
  <c r="BI2021" i="12"/>
  <c r="CW2526" i="12"/>
  <c r="EA506" i="12"/>
  <c r="EK2526" i="12"/>
  <c r="FY1516" i="12"/>
  <c r="CM2526" i="12"/>
  <c r="U1516" i="12"/>
  <c r="CC1516" i="12"/>
  <c r="CM506" i="12"/>
  <c r="K1011" i="12"/>
  <c r="AE2021" i="12"/>
  <c r="EA1516" i="12"/>
  <c r="BS2021" i="12"/>
  <c r="CM1011" i="12"/>
  <c r="AO2526" i="12"/>
  <c r="A1011" i="12"/>
  <c r="DG1011" i="12"/>
  <c r="CW1516" i="12"/>
  <c r="K2021" i="12"/>
  <c r="DQ1516" i="12"/>
  <c r="FO151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HERNAN DARIO TORRES PERAZA</author>
    <author>Eduardo Martín</author>
  </authors>
  <commentList>
    <comment ref="C61" authorId="0" shapeId="0" xr:uid="{9A607367-D59A-4BA1-BF70-2791E88D32F3}">
      <text>
        <r>
          <rPr>
            <sz val="9"/>
            <color indexed="81"/>
            <rFont val="Tahoma"/>
            <family val="2"/>
          </rPr>
          <t xml:space="preserve">Precio por 1Ge
</t>
        </r>
        <r>
          <rPr>
            <b/>
            <sz val="9"/>
            <color indexed="81"/>
            <rFont val="Tahoma"/>
            <family val="2"/>
          </rPr>
          <t xml:space="preserve">
</t>
        </r>
      </text>
    </comment>
    <comment ref="D61" authorId="1" shapeId="0" xr:uid="{9ECDFEC2-AE68-46DB-B053-C40A81BF35CB}">
      <text>
        <r>
          <rPr>
            <sz val="9"/>
            <color indexed="81"/>
            <rFont val="Tahoma"/>
            <family val="2"/>
          </rPr>
          <t xml:space="preserve">Cargo mensual en USD
</t>
        </r>
      </text>
    </comment>
    <comment ref="F61" authorId="0" shapeId="0" xr:uid="{943001CE-B2EA-4ABC-A212-C7822918E55D}">
      <text>
        <r>
          <rPr>
            <sz val="9"/>
            <color indexed="81"/>
            <rFont val="Tahoma"/>
            <charset val="1"/>
          </rPr>
          <t xml:space="preserve">Cargo de Instalación en USD
</t>
        </r>
      </text>
    </comment>
    <comment ref="C62" authorId="0" shapeId="0" xr:uid="{4B5CB19B-A6F9-419F-A30B-DAD89965A142}">
      <text>
        <r>
          <rPr>
            <sz val="9"/>
            <color indexed="81"/>
            <rFont val="Tahoma"/>
            <family val="2"/>
          </rPr>
          <t xml:space="preserve">Precio por 10Ge
</t>
        </r>
        <r>
          <rPr>
            <b/>
            <sz val="9"/>
            <color indexed="81"/>
            <rFont val="Tahoma"/>
            <family val="2"/>
          </rPr>
          <t xml:space="preserve">
</t>
        </r>
      </text>
    </comment>
    <comment ref="D62" authorId="1" shapeId="0" xr:uid="{A82F9855-9146-46EB-860E-68AC5B70966E}">
      <text>
        <r>
          <rPr>
            <sz val="9"/>
            <color indexed="81"/>
            <rFont val="Tahoma"/>
            <family val="2"/>
          </rPr>
          <t xml:space="preserve">Cargo mensual en USD
</t>
        </r>
      </text>
    </comment>
    <comment ref="F62" authorId="0" shapeId="0" xr:uid="{718FDB7A-12DA-4C98-B032-B26F55A9E2BA}">
      <text>
        <r>
          <rPr>
            <sz val="9"/>
            <color indexed="81"/>
            <rFont val="Tahoma"/>
            <charset val="1"/>
          </rPr>
          <t>Cargo de Instalación en USD</t>
        </r>
      </text>
    </comment>
    <comment ref="C63" authorId="0" shapeId="0" xr:uid="{6548CA6C-9E68-470F-A77F-20F2AAEED32D}">
      <text>
        <r>
          <rPr>
            <sz val="9"/>
            <color indexed="81"/>
            <rFont val="Tahoma"/>
            <family val="2"/>
          </rPr>
          <t xml:space="preserve">Precio por 100Ge 
</t>
        </r>
      </text>
    </comment>
    <comment ref="D63" authorId="1" shapeId="0" xr:uid="{9BFA4D89-073D-48F0-AD66-7A9E9F777FCE}">
      <text>
        <r>
          <rPr>
            <sz val="9"/>
            <color indexed="81"/>
            <rFont val="Tahoma"/>
            <family val="2"/>
          </rPr>
          <t xml:space="preserve">Cargo mensual en USD
</t>
        </r>
      </text>
    </comment>
    <comment ref="F63" authorId="0" shapeId="0" xr:uid="{BC218BD6-654E-48A2-A647-673558143BF8}">
      <text>
        <r>
          <rPr>
            <sz val="9"/>
            <color indexed="81"/>
            <rFont val="Tahoma"/>
            <charset val="1"/>
          </rPr>
          <t>Cargo de Instalación en USD</t>
        </r>
      </text>
    </comment>
  </commentList>
</comments>
</file>

<file path=xl/sharedStrings.xml><?xml version="1.0" encoding="utf-8"?>
<sst xmlns="http://schemas.openxmlformats.org/spreadsheetml/2006/main" count="3774" uniqueCount="1395">
  <si>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</si>
  <si>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</si>
  <si>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</si>
  <si>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</si>
  <si>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</si>
  <si>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</si>
  <si>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</si>
  <si>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</si>
  <si>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</si>
  <si>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</si>
  <si>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</si>
  <si>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</si>
  <si>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</si>
  <si>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</si>
  <si>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</si>
  <si>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</si>
  <si>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</si>
  <si>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</si>
  <si>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</si>
  <si>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</si>
  <si>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</si>
  <si>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</si>
  <si>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</si>
  <si>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</si>
  <si>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</si>
  <si>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</si>
  <si>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</si>
  <si>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</si>
  <si>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</si>
  <si>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</si>
  <si>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</si>
  <si>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</si>
  <si>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</si>
  <si>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</si>
  <si>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</si>
  <si>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</si>
  <si>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</si>
  <si>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</si>
  <si>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</si>
  <si>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</si>
  <si>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</si>
  <si>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</si>
  <si>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</si>
  <si>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</si>
  <si>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</si>
  <si>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</si>
  <si>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</si>
  <si>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</si>
  <si>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</si>
  <si>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</si>
  <si>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</si>
  <si>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</si>
  <si>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</si>
  <si>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</si>
  <si>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</si>
  <si>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</si>
  <si>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</si>
  <si>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</si>
  <si>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</si>
  <si>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</si>
  <si>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</si>
  <si>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</si>
  <si>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</si>
  <si>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</si>
  <si>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</si>
  <si>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</si>
  <si>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</si>
  <si>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</si>
  <si>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</si>
  <si>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</si>
  <si>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</si>
  <si>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</si>
  <si>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</si>
  <si>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</si>
  <si>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</si>
  <si>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</si>
  <si>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</si>
  <si>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</si>
  <si>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</si>
  <si>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</si>
  <si>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</si>
  <si>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</si>
  <si>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</si>
  <si>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</si>
  <si>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</si>
  <si>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</si>
  <si>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</si>
  <si>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</si>
  <si>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</si>
  <si>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</si>
  <si>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</si>
  <si>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</si>
  <si>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</si>
  <si>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</si>
  <si>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</si>
  <si>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</si>
  <si>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</si>
  <si>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</si>
  <si>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</si>
  <si>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</si>
  <si>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</si>
  <si>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</si>
  <si>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</si>
  <si>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</si>
  <si>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</si>
  <si>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</si>
  <si>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</si>
  <si>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</si>
  <si>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</si>
  <si>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</si>
  <si>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</si>
  <si>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</si>
  <si>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</si>
  <si>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</si>
  <si>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</si>
  <si>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</si>
  <si>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</si>
  <si>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</si>
  <si>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</si>
  <si>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</si>
  <si>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</si>
  <si>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</si>
  <si>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</si>
  <si>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</si>
  <si>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</si>
  <si>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</si>
  <si>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</si>
  <si>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</si>
  <si>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</si>
  <si>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</si>
  <si>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</si>
  <si>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</si>
  <si>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</si>
  <si>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</si>
  <si>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</si>
  <si>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</si>
  <si>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</si>
  <si>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</si>
  <si>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</si>
  <si>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</si>
  <si>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</si>
  <si>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</si>
  <si>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</si>
  <si>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</si>
  <si>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</si>
  <si>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</si>
  <si>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</si>
  <si>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</si>
  <si>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</si>
  <si>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</si>
  <si>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</si>
  <si>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</si>
  <si>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</si>
  <si>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</si>
  <si>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</si>
  <si>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</si>
  <si>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</si>
  <si>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</si>
  <si>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</si>
  <si>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</si>
  <si>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</si>
  <si>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</si>
  <si>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</si>
  <si>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</si>
  <si>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</si>
  <si>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</si>
  <si>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</si>
  <si>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</si>
  <si>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</si>
  <si>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</si>
  <si>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</si>
  <si>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</si>
  <si>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</si>
  <si>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</si>
  <si>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</si>
  <si>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</si>
  <si>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</si>
  <si>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</si>
  <si>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</si>
  <si>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</si>
  <si>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</si>
  <si>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</si>
  <si>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</si>
  <si>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</si>
  <si>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</si>
  <si>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</si>
  <si>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</si>
  <si>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</si>
  <si>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</si>
  <si>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</si>
  <si>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</si>
  <si>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</si>
  <si>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</si>
  <si>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</si>
  <si>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</si>
  <si>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</si>
  <si>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</si>
  <si>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</si>
  <si>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</si>
  <si>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</si>
  <si>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</si>
  <si>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</si>
  <si>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</si>
  <si>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</si>
  <si>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</si>
  <si>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</si>
  <si>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</si>
  <si>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</si>
  <si>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</si>
  <si>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</si>
  <si>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</si>
  <si>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</si>
  <si>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</si>
  <si>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</si>
  <si>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</si>
  <si>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</si>
  <si>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</si>
  <si>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</si>
  <si>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</si>
  <si>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</si>
  <si>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</si>
  <si>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</si>
  <si>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</si>
  <si>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</si>
  <si>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</si>
  <si>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</si>
  <si>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</si>
  <si>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</si>
  <si>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</si>
  <si>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</si>
  <si>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</si>
  <si>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</si>
  <si>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</si>
  <si>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</si>
  <si>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</si>
  <si>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</si>
  <si>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</si>
  <si>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</si>
  <si>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</si>
  <si>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</si>
  <si>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</si>
  <si>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</si>
  <si>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</si>
  <si>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</si>
  <si>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</si>
  <si>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</si>
  <si>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</si>
  <si>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</si>
  <si>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</si>
  <si>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</si>
  <si>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</si>
  <si>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</si>
  <si>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</si>
  <si>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</si>
  <si>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</si>
  <si>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</si>
  <si>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</si>
  <si>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</si>
  <si>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</si>
  <si>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</si>
  <si>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</si>
  <si>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</si>
  <si>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</si>
  <si>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</si>
  <si>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</si>
  <si>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</si>
  <si>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</si>
  <si>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</si>
  <si>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</si>
  <si>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</si>
  <si>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</si>
  <si>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</si>
  <si>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</si>
  <si>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</si>
  <si>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</si>
  <si>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</si>
  <si>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</si>
  <si>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</si>
  <si>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</si>
  <si>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</si>
  <si>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</si>
  <si>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</si>
  <si>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</si>
  <si>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</si>
  <si>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</si>
  <si>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</si>
  <si>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</si>
  <si>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</si>
  <si>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</si>
  <si>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</si>
  <si>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</si>
  <si>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</si>
  <si>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</si>
  <si>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</si>
  <si>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</si>
  <si>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</si>
  <si>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</si>
  <si>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</si>
  <si>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</si>
  <si>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</si>
  <si>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</si>
  <si>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</si>
  <si>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</si>
  <si>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</si>
  <si>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</si>
  <si>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</si>
  <si>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</si>
  <si>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</si>
  <si>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</si>
  <si>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</si>
  <si>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</si>
  <si>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</si>
  <si>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</si>
  <si>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</si>
  <si>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</si>
  <si>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</si>
  <si>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</si>
  <si>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</si>
  <si>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</si>
  <si>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</si>
  <si>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</si>
  <si>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</si>
  <si>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</si>
  <si>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</si>
  <si>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</si>
  <si>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</si>
  <si>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</si>
  <si>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</si>
  <si>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</si>
  <si>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</si>
  <si>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</si>
  <si>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</si>
  <si>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</si>
  <si>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</si>
  <si>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</si>
  <si>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</si>
  <si>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</si>
  <si>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</si>
  <si>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</si>
  <si>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</si>
  <si>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</si>
  <si>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</si>
  <si>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</si>
  <si>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</si>
  <si>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</si>
  <si>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</si>
  <si>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</si>
  <si>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</si>
  <si>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</si>
  <si>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</si>
  <si>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</si>
  <si>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</si>
  <si>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</si>
  <si>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</si>
  <si>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</si>
  <si>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</si>
  <si>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</si>
  <si>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</si>
  <si>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</si>
  <si>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</si>
  <si>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</si>
  <si>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</si>
  <si>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</si>
  <si>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</si>
  <si>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</si>
  <si>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</si>
  <si>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</si>
  <si>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</si>
  <si>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</si>
  <si>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</si>
  <si>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</si>
  <si>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</si>
  <si>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</si>
  <si>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</si>
  <si>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</si>
  <si>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</si>
  <si>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</si>
  <si>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</si>
  <si>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</si>
  <si>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</si>
  <si>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</si>
  <si>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</si>
  <si>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</si>
  <si>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</si>
  <si>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</si>
  <si>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</si>
  <si>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</si>
  <si>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</si>
  <si>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</si>
  <si>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</si>
  <si>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</si>
  <si>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</si>
  <si>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</si>
  <si>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</si>
  <si>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</si>
  <si>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</si>
  <si>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</si>
  <si>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</si>
  <si>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</si>
  <si>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</si>
  <si>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</si>
  <si>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</si>
  <si>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</si>
  <si>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</si>
  <si>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</si>
  <si>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</si>
  <si>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</si>
  <si>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</si>
  <si>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</si>
  <si>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</si>
  <si>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</si>
  <si>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</si>
  <si>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</si>
  <si>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</si>
  <si>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</si>
  <si>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</si>
  <si>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</si>
  <si>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</si>
  <si>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</si>
  <si>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</si>
  <si>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</si>
  <si>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</si>
  <si>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</si>
  <si>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</si>
  <si>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</si>
  <si>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</si>
  <si>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</si>
  <si>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</si>
  <si>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</si>
  <si>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</si>
  <si>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</si>
  <si>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</si>
  <si>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</si>
  <si>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</si>
  <si>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</si>
  <si>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</si>
  <si>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</si>
  <si>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</si>
  <si>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</si>
  <si>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</si>
  <si>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</si>
  <si>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</si>
  <si>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</si>
  <si>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</si>
  <si>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</si>
  <si>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</si>
  <si>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</si>
  <si>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</si>
  <si>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</si>
  <si>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</si>
  <si>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</si>
  <si>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</si>
  <si>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</si>
  <si>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</si>
  <si>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</si>
  <si>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</si>
  <si>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</si>
  <si>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</si>
  <si>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</si>
  <si>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</si>
  <si>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</si>
  <si>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</si>
  <si>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</si>
  <si>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</si>
  <si>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</si>
  <si>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</si>
  <si>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</si>
  <si>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</si>
  <si>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</si>
  <si>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</si>
  <si>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</si>
  <si>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</si>
  <si>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</si>
  <si>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</si>
  <si>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</si>
  <si>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</si>
  <si>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</si>
  <si>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</si>
  <si>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</si>
  <si>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</si>
  <si>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</si>
  <si>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</si>
  <si>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</si>
  <si>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</si>
  <si>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</si>
  <si>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</si>
  <si>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</si>
  <si>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</si>
  <si>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</si>
  <si>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</si>
  <si>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</si>
  <si>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</si>
  <si>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</si>
  <si>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</si>
  <si>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</si>
  <si>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</si>
  <si>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</si>
  <si>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</si>
  <si>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</si>
  <si>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</si>
  <si>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</si>
  <si>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</si>
  <si>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</si>
  <si>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</si>
  <si>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</si>
  <si>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</si>
  <si>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</si>
  <si>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</si>
  <si>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</si>
  <si>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</si>
  <si>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</si>
  <si>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</si>
  <si>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</si>
  <si>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</si>
  <si>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</si>
  <si>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</si>
  <si>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</si>
  <si>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</si>
  <si>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</si>
  <si>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</si>
  <si>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</si>
  <si>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</si>
  <si>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</si>
  <si>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</si>
  <si>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</si>
  <si>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</si>
  <si>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</si>
  <si>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</si>
  <si>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</si>
  <si>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</si>
  <si>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</si>
  <si>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</si>
  <si>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</si>
  <si>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</si>
  <si>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</si>
  <si>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</si>
  <si>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</si>
  <si>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</si>
  <si>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</si>
  <si>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</si>
  <si>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</si>
  <si>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</si>
  <si>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</si>
  <si>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</si>
  <si>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</si>
  <si>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</si>
  <si>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</si>
  <si>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</si>
  <si>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</si>
  <si>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</si>
  <si>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</si>
  <si>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</si>
  <si>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</si>
  <si>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</si>
  <si>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</si>
  <si>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</si>
  <si>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</si>
  <si>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</si>
  <si>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</si>
  <si>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</si>
  <si>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</si>
  <si>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</si>
  <si>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</si>
  <si>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</si>
  <si>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</si>
  <si>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</si>
  <si>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</si>
  <si>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</si>
  <si>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</si>
  <si>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</si>
  <si>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</si>
  <si>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</si>
  <si>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</si>
  <si>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</si>
  <si>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</si>
  <si>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</si>
  <si>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</si>
  <si>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</si>
  <si>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</si>
  <si>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</si>
  <si>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</si>
  <si>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</si>
  <si>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</si>
  <si>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</si>
  <si>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</si>
  <si>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</si>
  <si>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</si>
  <si>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</si>
  <si>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</si>
  <si>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</si>
  <si>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</si>
  <si>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</si>
  <si>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</si>
  <si>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</si>
  <si>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</si>
  <si>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</si>
  <si>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</si>
  <si>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</si>
  <si>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</si>
  <si>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</si>
  <si>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</si>
  <si>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</si>
  <si>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</si>
  <si>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</si>
  <si>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</si>
  <si>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</si>
  <si>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</si>
  <si>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</si>
  <si>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</si>
  <si>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</si>
  <si>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</si>
  <si>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</si>
  <si>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</si>
  <si>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</si>
  <si>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</si>
  <si>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</si>
  <si>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</si>
  <si>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</si>
  <si>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</si>
  <si>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</si>
  <si>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</si>
  <si>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</si>
  <si>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</si>
  <si>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</si>
  <si>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</si>
  <si>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</si>
  <si>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</si>
  <si>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</si>
  <si>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</si>
  <si>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</si>
  <si>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</si>
  <si>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</si>
  <si>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</si>
  <si>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</si>
  <si>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</si>
  <si>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</si>
  <si>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</si>
  <si>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</si>
  <si>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</si>
  <si>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</si>
  <si>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</si>
  <si>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</si>
  <si>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</si>
  <si>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</si>
  <si>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</si>
  <si>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</si>
  <si>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</si>
  <si>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</si>
  <si>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</si>
  <si>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</si>
  <si>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</si>
  <si>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</si>
  <si>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</si>
  <si>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</si>
  <si>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</si>
  <si>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</si>
  <si>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</si>
  <si>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</si>
  <si>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</si>
  <si>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</si>
  <si>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</si>
  <si>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</si>
  <si>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</si>
  <si>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</si>
  <si>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</si>
  <si>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</si>
  <si>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</si>
  <si>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</si>
  <si>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</si>
  <si>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</si>
  <si>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</si>
  <si>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</si>
  <si>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</si>
  <si>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</si>
  <si>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</si>
  <si>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</si>
  <si>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</si>
  <si>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</si>
  <si>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</si>
  <si>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</si>
  <si>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</si>
  <si>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</si>
  <si>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</si>
  <si>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</si>
  <si>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</si>
  <si>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</si>
  <si>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</si>
  <si>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</si>
  <si>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</si>
  <si>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</si>
  <si>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</si>
  <si>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</si>
  <si>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</si>
  <si>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</si>
  <si>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</si>
  <si>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</si>
  <si>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</si>
  <si>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</si>
  <si>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</si>
  <si>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</si>
  <si>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</si>
  <si>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</si>
  <si>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</si>
  <si>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</si>
  <si>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</si>
  <si>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</si>
  <si>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</si>
  <si>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</si>
  <si>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</si>
  <si>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</si>
  <si>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</si>
  <si>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</si>
  <si>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</si>
  <si>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</si>
  <si>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</si>
  <si>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</si>
  <si>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</si>
  <si>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</si>
  <si>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</si>
  <si>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</si>
  <si>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</si>
  <si>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</si>
  <si>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</si>
  <si>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</si>
  <si>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</si>
  <si>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</si>
  <si>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</si>
  <si>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</si>
  <si>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</si>
  <si>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</si>
  <si>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</si>
  <si>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</si>
  <si>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</si>
  <si>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</si>
  <si>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</si>
  <si>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</si>
  <si>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</si>
  <si>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</si>
  <si>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</si>
  <si>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</si>
  <si>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</si>
  <si>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</si>
  <si>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</si>
  <si>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</si>
  <si>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</si>
  <si>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</si>
  <si>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</si>
  <si>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</si>
  <si>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</si>
  <si>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</si>
  <si>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</si>
  <si>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</si>
  <si>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</si>
  <si>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</si>
  <si>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</si>
  <si>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</si>
  <si>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</si>
  <si>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</si>
  <si>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</si>
  <si>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</si>
  <si>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</si>
  <si>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</si>
  <si>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</si>
  <si>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</si>
  <si>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</si>
  <si>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</si>
  <si>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</si>
  <si>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</si>
  <si>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</si>
  <si>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</si>
  <si>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</si>
  <si>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</si>
  <si>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</si>
  <si>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</si>
  <si>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</si>
  <si>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</si>
  <si>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</si>
  <si>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</si>
  <si>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</si>
  <si>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</si>
  <si>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</si>
  <si>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</si>
  <si>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</si>
  <si>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</si>
  <si>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</si>
  <si>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</si>
  <si>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</si>
  <si>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</si>
  <si>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</si>
  <si>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</si>
  <si>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</si>
  <si>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</si>
  <si>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</si>
  <si>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</si>
  <si>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</si>
  <si>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</si>
  <si>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</si>
  <si>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</si>
  <si>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</si>
  <si>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</si>
  <si>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</si>
  <si>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</si>
  <si>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</si>
  <si>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</si>
  <si>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</si>
  <si>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</si>
  <si>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</si>
  <si>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</si>
  <si>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</si>
  <si>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</si>
  <si>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</si>
  <si>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</si>
  <si>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</si>
  <si>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</si>
  <si>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</si>
  <si>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</si>
  <si>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</si>
  <si>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</si>
  <si>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</si>
  <si>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</si>
  <si>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</si>
  <si>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</si>
  <si>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</si>
  <si>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</si>
  <si>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</si>
  <si>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</si>
  <si>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</si>
  <si>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</si>
  <si>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</si>
  <si>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</si>
  <si>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</si>
  <si>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</si>
  <si>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</si>
  <si>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</si>
  <si>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</si>
  <si>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</si>
  <si>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</si>
  <si>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</si>
  <si>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</si>
  <si>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</si>
  <si>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</si>
  <si>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</si>
  <si>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</si>
  <si>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</si>
  <si>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</si>
  <si>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</si>
  <si>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</si>
  <si>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</si>
  <si>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</si>
  <si>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</si>
  <si>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</si>
  <si>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</si>
  <si>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</si>
  <si>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</si>
  <si>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</si>
  <si>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</si>
  <si>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</si>
  <si>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</si>
  <si>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</si>
  <si>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</si>
  <si>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</si>
  <si>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</si>
  <si>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</si>
  <si>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</si>
  <si>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</si>
  <si>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</si>
  <si>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</si>
  <si>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</si>
  <si>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</si>
  <si>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</si>
  <si>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</si>
  <si>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</si>
  <si>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</si>
  <si>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</si>
  <si>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</si>
  <si>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</si>
  <si>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</si>
  <si>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</si>
  <si>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</si>
  <si>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</si>
  <si>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</si>
  <si>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</si>
  <si>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</si>
  <si>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</si>
  <si>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</si>
  <si>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</si>
  <si>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</si>
  <si>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</si>
  <si>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</si>
  <si>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</si>
  <si>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</si>
  <si>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</si>
  <si>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</si>
  <si>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</si>
  <si>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</si>
  <si>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</si>
  <si>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</si>
  <si>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</si>
  <si>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</si>
  <si>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</si>
  <si>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</si>
  <si>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</si>
  <si>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</si>
  <si>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</si>
  <si>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</si>
  <si>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</si>
  <si>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</si>
  <si>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</si>
  <si>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</si>
  <si>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</si>
  <si>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</si>
  <si>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</si>
  <si>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</si>
  <si>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</si>
  <si>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</si>
  <si>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</si>
  <si>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</si>
  <si>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</si>
  <si>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</si>
  <si>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</si>
  <si>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</si>
  <si>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</si>
  <si>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</si>
  <si>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</si>
  <si>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</si>
  <si>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</si>
  <si>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</si>
  <si>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</si>
  <si>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</si>
  <si>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</si>
  <si>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</si>
  <si>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</si>
  <si>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</si>
  <si>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</si>
  <si>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</si>
  <si>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</si>
  <si>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</si>
  <si>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</si>
  <si>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</si>
  <si>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</si>
  <si>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</si>
  <si>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</si>
  <si>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</si>
  <si>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</si>
  <si>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</si>
  <si>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</si>
  <si>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</si>
  <si>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</si>
  <si>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</si>
  <si>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</si>
  <si>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</si>
  <si>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</si>
  <si>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</si>
  <si>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</si>
  <si>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</si>
  <si>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</si>
  <si>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</si>
  <si>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</si>
  <si>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</si>
  <si>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</si>
  <si>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</si>
  <si>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</si>
  <si>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</si>
  <si>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</si>
  <si>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</si>
  <si>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</si>
  <si>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</si>
  <si>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</si>
  <si>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</si>
  <si>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</si>
  <si>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</si>
  <si>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</si>
  <si>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</si>
  <si>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</si>
  <si>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</si>
  <si>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</si>
  <si>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</si>
  <si>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</si>
  <si>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</si>
  <si>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</si>
  <si>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</si>
  <si>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</si>
  <si>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</si>
  <si>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</si>
  <si>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</si>
  <si>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</si>
  <si>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</si>
  <si>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</si>
  <si>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</si>
  <si>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</si>
  <si>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</si>
  <si>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</si>
  <si>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</si>
  <si>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</si>
  <si>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</si>
  <si>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</si>
  <si>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</si>
  <si>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</si>
  <si>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</si>
  <si>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</si>
  <si>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</si>
  <si>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</si>
  <si>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</si>
  <si>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</si>
  <si>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</si>
  <si>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</si>
  <si>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</si>
  <si>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</si>
  <si>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</si>
  <si>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</si>
  <si>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</si>
  <si>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</si>
  <si>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</si>
  <si>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</si>
  <si>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</si>
  <si>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</si>
  <si>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</si>
  <si>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</si>
  <si>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</si>
  <si>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</si>
  <si>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</si>
  <si>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</si>
  <si>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</si>
  <si>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</si>
  <si>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</si>
  <si>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</si>
  <si>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</si>
  <si>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</si>
  <si>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</si>
  <si>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</si>
  <si>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</si>
  <si>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</si>
  <si>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</si>
  <si>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</si>
  <si>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</si>
  <si>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</si>
  <si>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</si>
  <si>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</si>
  <si>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</si>
  <si>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</si>
  <si>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</si>
  <si>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</si>
  <si>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</si>
  <si>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</si>
  <si>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</si>
  <si>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</si>
  <si>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</si>
  <si>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</si>
  <si>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</si>
  <si>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</si>
  <si>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</si>
  <si>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</si>
  <si>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</si>
  <si>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</si>
  <si>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</si>
  <si>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</si>
  <si>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</si>
  <si>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</si>
  <si>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</si>
  <si>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</si>
  <si>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</si>
  <si>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</si>
  <si>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</si>
  <si>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</si>
  <si>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</si>
  <si>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</si>
  <si>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</si>
  <si>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</si>
  <si>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</si>
  <si>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</si>
  <si>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</si>
  <si>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</si>
  <si>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</si>
  <si>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</si>
  <si>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</si>
  <si>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</si>
  <si>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</si>
  <si>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</si>
  <si>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</si>
  <si>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</si>
  <si>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</si>
  <si>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</si>
  <si>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</si>
  <si>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</si>
  <si>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</si>
  <si>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</si>
  <si>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</si>
  <si>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</si>
  <si>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</si>
  <si>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</si>
  <si>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</si>
  <si>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</si>
  <si>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</si>
  <si>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</si>
  <si>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</si>
  <si>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</si>
  <si>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</si>
  <si>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</si>
  <si>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</si>
  <si>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</si>
  <si>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</si>
  <si>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</si>
  <si>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</si>
  <si>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</si>
  <si>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</si>
  <si>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</si>
  <si>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</si>
  <si>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</si>
  <si>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</si>
  <si>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</si>
  <si>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</si>
  <si>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</si>
  <si>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</si>
  <si>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</si>
  <si>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</si>
  <si>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</si>
  <si>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</si>
  <si>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</si>
  <si>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</si>
  <si>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</si>
  <si>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</si>
  <si>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</si>
  <si>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</si>
  <si>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</si>
  <si>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</si>
  <si>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</si>
  <si>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</si>
  <si>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</si>
  <si>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</si>
  <si>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</si>
  <si>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</si>
  <si>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</si>
  <si>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</si>
  <si>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</si>
  <si>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</si>
  <si>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</si>
  <si>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</si>
  <si>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</si>
  <si>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</si>
  <si>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</si>
  <si>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</si>
  <si>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</si>
  <si>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</si>
  <si>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</si>
  <si>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</si>
  <si>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</si>
  <si>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</si>
  <si>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</si>
  <si>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</si>
  <si>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</si>
  <si>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</si>
  <si>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</si>
  <si>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</si>
  <si>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</si>
  <si>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</si>
  <si>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</si>
  <si>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</si>
  <si>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</si>
  <si>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</si>
  <si>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</si>
  <si>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</si>
  <si>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</si>
  <si>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</si>
  <si>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</si>
  <si>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</si>
  <si>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</si>
  <si>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</si>
  <si>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</si>
  <si>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</si>
  <si>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</si>
  <si>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</si>
  <si>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</si>
  <si>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</si>
  <si>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</si>
  <si>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</si>
  <si>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</si>
  <si>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</si>
  <si>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</si>
  <si>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</si>
  <si>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</si>
  <si>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</si>
  <si>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</si>
  <si>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</si>
  <si>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</si>
  <si>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</si>
  <si>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</si>
  <si>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</si>
  <si>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</si>
  <si>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</si>
  <si>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</si>
  <si>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</si>
  <si>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</si>
  <si>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</si>
  <si>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</si>
  <si>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</si>
  <si>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</si>
  <si>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</si>
  <si>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</si>
  <si>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</si>
  <si>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</si>
  <si>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</si>
  <si>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</si>
  <si>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</si>
  <si>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</si>
  <si>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</si>
  <si>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</si>
  <si>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</si>
  <si>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</si>
  <si>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</si>
  <si>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</si>
  <si>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</si>
  <si>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</si>
  <si>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</si>
  <si>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</si>
  <si>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</si>
  <si>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</si>
  <si>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</si>
  <si>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</si>
  <si>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</si>
  <si>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</si>
  <si>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</si>
  <si>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</si>
  <si>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</si>
  <si>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</si>
  <si>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</si>
  <si>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</si>
  <si>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</si>
  <si>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</si>
  <si>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</si>
  <si>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</si>
  <si>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</si>
  <si>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</si>
  <si>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</si>
  <si>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</si>
  <si>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</si>
  <si>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</si>
  <si>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</si>
  <si>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</si>
  <si>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</si>
  <si>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</si>
  <si>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</si>
  <si>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</si>
  <si>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</si>
  <si>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</si>
  <si>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</si>
  <si>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</si>
  <si>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</si>
  <si>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</si>
  <si>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</si>
  <si>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</si>
  <si>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</si>
  <si>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</si>
  <si>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</si>
  <si>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</si>
  <si>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</si>
  <si>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</si>
  <si>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</si>
  <si>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</si>
  <si>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</si>
  <si>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</si>
  <si>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</si>
  <si>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</si>
  <si>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</si>
  <si>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</si>
  <si>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</si>
  <si>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</si>
  <si>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</si>
  <si>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</si>
  <si>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</si>
  <si>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</si>
  <si>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</si>
  <si>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</si>
  <si>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</si>
  <si>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</si>
  <si>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</si>
  <si>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</si>
  <si>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</si>
  <si>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</si>
  <si>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</si>
  <si>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</si>
  <si>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</si>
  <si>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</si>
  <si>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</si>
  <si>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</si>
  <si>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</si>
  <si>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</si>
  <si>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</si>
  <si>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</si>
  <si>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</si>
  <si>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</si>
  <si>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</si>
  <si>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</si>
  <si>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</si>
  <si>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</si>
  <si>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</si>
  <si>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</si>
  <si>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</si>
  <si>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</si>
  <si>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</si>
  <si>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</si>
  <si>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</si>
  <si>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</si>
  <si>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</si>
  <si>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</si>
  <si>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</si>
  <si>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</si>
  <si>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</si>
  <si>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</si>
  <si>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</si>
  <si>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</si>
  <si>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</si>
  <si>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</si>
  <si>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</si>
  <si>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</si>
  <si>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</si>
  <si>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</si>
  <si>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</si>
  <si>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</si>
  <si>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</si>
  <si>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</si>
  <si>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</si>
  <si>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</si>
  <si>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</si>
  <si>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</si>
  <si>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</si>
  <si>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</si>
  <si>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</si>
  <si>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</si>
  <si>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</si>
  <si>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</si>
  <si>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</si>
  <si>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</si>
  <si>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</si>
  <si>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</si>
  <si>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</si>
  <si>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</si>
  <si>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</si>
  <si>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</si>
  <si>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</si>
  <si>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</si>
  <si>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</si>
  <si>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</si>
  <si>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</si>
  <si>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</si>
  <si>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</si>
  <si>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</si>
  <si>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</si>
  <si>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</si>
  <si>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</si>
  <si>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</si>
  <si>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</si>
  <si>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</si>
  <si>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</si>
  <si>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</si>
  <si>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</si>
  <si>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</si>
  <si>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</si>
  <si>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La infraestructura está en cabeza de un tercero,Colombia Telecomunicaciones S.A.ESP, TELXIUS CABLE COLOMBIA SA no tiene ninguno de los elementos relacionados en este apartado.</t>
  </si>
  <si>
    <t>Presentación solicitud de acceso con especificaciones de equipos y necesidades particulares por parte del solicitante.</t>
  </si>
  <si>
    <t>Estudio de factibilidad</t>
  </si>
  <si>
    <t>Respuesta de factibilidad</t>
  </si>
  <si>
    <t>Solicitud de acceso de acuerdo a las condiciones de seguridad definidas por TELXIUS Colombia</t>
  </si>
  <si>
    <t>Visita a Terreno</t>
  </si>
  <si>
    <t>Presentación informe de Visita a Terrreno por parte del solicitante</t>
  </si>
  <si>
    <t>Revisión de estudio de Visita a Terreno, lo cual puede generar rehacer estudio o aprobación del mismo.</t>
  </si>
  <si>
    <t>Instalación por parte del operador solicitante.</t>
  </si>
  <si>
    <t>Al recibir la solicitud de interconexión o de acceso se revisa que cumpla con los requisitos regulatorios, con el fin de citar a la primera reunión de negociación (8 días)</t>
  </si>
  <si>
    <t>En la primera reunión de negociación, el solicitante explica su solicitud y aclara las dudas que se tengan sobre la solicitud (1) día.</t>
  </si>
  <si>
    <t>Envio de modelo de minuta, anexo técnico, anexo financiero, anexo de CMI y otros anexos que apliquen (8) días.</t>
  </si>
  <si>
    <t>Revisión de los comentarios a los documentos anteriores (5) días.</t>
  </si>
  <si>
    <t>Reunión para acuerdos finales y posterior impresión de documentos para firma de los representantes legales de las compañías (8) días. Lo anterior sin perjuicio de las competencias de la CRC de conformidad con la ley 1341 del 2009</t>
  </si>
  <si>
    <t>Está facultado para que en un término de 30 días calendario, contado a partir de la fecha en que se notifique el conflicto, procure solucionar las diferencias sometidas a su consideración. Esta instancia se entenderá agotada si dentro del mencionado plazo no se logra un acuerdo al interior del CMI, o si efectuada la convocatoria conforme a lo dispuesto en este contrato, dicho Comité no se reúne dentro de dicho plazo y propone una solución a la controversia. Pasado el término de 30 días, cualquiera de las partes podrá acudir a la CRC para que resuelva el conflicto, siempre y cuando sea competencia de la CRC.</t>
  </si>
  <si>
    <t xml:space="preserve">Si vencida la instancia del CMI no se logra resolver la controversia, las partes acudirán a sus Representantes Legales, dentro de los diez (10) días siguientes al vencimiento del término previsto en el numeral anterior, quienes buscarán una solución al conflicto dentro de un plazo de 30 días. Como se dijo en el numeral anterior, pasado el término de 30 días, cualquiera de las partes podrá acudir a la CRC para que resuelva el conflicto, siempre y cuando sea competencia de la CRC. </t>
  </si>
  <si>
    <t>Cualquiera de las partes podrá acudir a la CRC para que esta en el ámbito de sus competencias resuelva el conflicto. Si el conflicto no es competencia de la CRC y vencido el plazo del numeral anterior, los representantes legales no lograron un acuerdo y el valor del conflicto excede los 500 salarios mínimos legales mensuales vigentes, cualquiera de las partes podrá convocar a un tribunal de arbitramento. Lo anterior sin perjuicio de las competencias de la CRC de conformidad con la ley 1341 del 2009</t>
  </si>
  <si>
    <t>las Partes podran acudir a la jurisdiccion competente en Colombia. Lo anterior sin perjuicio de las competencias de la CRC de conformidad con la ley 1341 del 2009</t>
  </si>
  <si>
    <t>Los arbitros, Amigables Componedor; seran designados de mutuo acuerdo según lo establecido en la ley 446 de 1998</t>
  </si>
  <si>
    <t>Todos los gastos relacionados con este procedimiento serán sufragados inicialmente por partes iguales entre TELXIUS CABLE COLOMBIA SA y el otro operador. La parte vencida reembolsará a la otra, dentro de los treinta (30) días calendario siguientes a la ejecutoria del laudo, los gastos en que la parte vencedora haya incurrido con ocasión del Tribunal. Si no hay parte vencedora, se cancelará a prorrata o como lo determine el propio Tribunal de Arbitramento.</t>
  </si>
  <si>
    <t>El procedimiento aquí consagrado se aplicará sin perjuicio de las competencias de la Comisión de Regulación de Comunicaciones o de la entidad que haga sus veces en materia de solución de conflictos y no se aplicará a las obligaciones dinerarias contenidas en documentos que las consagren como claras, expresas y actualmente exigibles y que por tanto puedan hacerse efectivas por el procedimiento ejecutivo.
Mientras se resuelve definitivamente la diferencia presentada, se mantendrá la ejecución del contrato de interconexión y la prestación del servicio. Lo anterior sin perjuicio de las competencias de la CRC de conformidad con la ley 1341 del 2009</t>
  </si>
  <si>
    <t>TELXIUS CABLE COLOMBIA SA  garantiza el cumplimeinto de las normas de seguridad establecidads para este tipo de Estaciones</t>
  </si>
  <si>
    <t>Se cuenta con un procedimiento para el acceso físico a las instalaciones de TELXIUS CABLE COLOMBIA, de igual forma se tiene contratada con una empresa de seguridad y vigilancia privada todo lo correspondiente a la gestión del riesgo corporativo, como complemento a esta actividad se tienen los siguientes mecanismos de seguridad: con seguridad humana, seguridad electrónica, controles de acceso, cámaras de seguridad, proceso de carnetización. De igual forma se tienen documentados procedimientos de ingreso a instalaciones de personas/vehículos, ingreso y retiro de activos. Finalmente se cuenta con una central de operaciones que funciona 7 X 24 donde se administra el riesgo a nivel nacional.</t>
  </si>
  <si>
    <t xml:space="preserve">Se tiene un procedimiento de atención de fallas de red ( Recepción de avisos de averías, Responder a los clientes en cuestiones asociadas al servicio, Iniciar y controlar el proceso de tratamiento y resolución de averías, Mantener informado al cliente sobre la evolución de las averías.
</t>
  </si>
  <si>
    <t>Direccion de Red</t>
  </si>
  <si>
    <t>Continuo 7x24</t>
  </si>
  <si>
    <t xml:space="preserve">Se tiene un Procedimiento en cual ocasionalmente se debe emprender un mantenimiento programado sobre la Red  a efecto de realizar un mantenimiento preventivo o de mejorar la capacidad y/o la cobertura de la red. </t>
  </si>
  <si>
    <t>Actividades Periodicas y Bajo Demanda.</t>
  </si>
  <si>
    <t>Desde la año 2008, TELXIUS viene implementando buenas prácticas en seguridad de la información y tratamiento de información corporativa y de clientes basándose en estándares internacionales. Mediante la progresiva implantación de las Certificaciones de Seguridad de la Información (ISO/IEC 27001:2005) que abarcan alcances críticos, tanto desde el punto de vista de operativa interna como de relaciones con clientes.</t>
  </si>
  <si>
    <t>Enviar informacion a la Direccion: Calle 98 No. 10-46, oficina 302 Bogotá | Correo: SJBC@auxadi.com</t>
  </si>
  <si>
    <t>TELXIUS CABLE COLOMBIA S.A. recaudará de sus suscriptores y/o usuarios en las fechas y con los medios que tenga establecidos para tal fin, todos aquellos valores facturados de acuerdo con lo establecido en la OBI anexa.</t>
  </si>
  <si>
    <t>Espacio ODF, cargo de instalacion 1.800 USD</t>
  </si>
  <si>
    <t>Gestión de cobro preventiva y directa. Una vez agotadas todas las instancias de cobro se traslada a cobro juridico y en ultima instancia se procede con el castigo de la deuda de dificil recaudo.</t>
  </si>
  <si>
    <t>LS MANAGER, Telxius Cable Colombia S.A.</t>
  </si>
  <si>
    <t>DIRECTOR GENERAL, Telxius Cable Colombia S.A.</t>
  </si>
  <si>
    <t>Las causales de suspensión o terminación del acuerdo de acceso y/o interconexión se encuentran expresamente definidas por la regulación. Es así como el artículo 4.1.2.10. de la Resolución CRC 5050 de 2016 prevé que, previa autorización de la CRC, los acuerdos de interconexión pueden terminarse por:                                                                                                                                                                                                                                                             i) El cumplimiento del plazo o de sus prórrogas.                                                                                                                                                                                                                                                                    ii) Por la extinción de la calidad de proveedor de redes y servicios de telecomunicaciones de cualquiera de las partes.                                                                                                                      iii) Por la imposibilidad de cualquiera de éstas para continuar ejerciendo su objeto social.                                                                                                                                                                                   iv) Por la no transferencia de los saldos netos provenientes de la remuneración de la interconexión de acuerdo con lo establecido en el artículo 4.1.7.6 del Capítulo 1 del Título IV                                                                                                                                                                                                                                                                                                                                                                   v) mutuo acuerdo entre las partes, para lo cual deben solicitar a la CRC su autorización con no menos de tres (3) meses de anticipación</t>
  </si>
  <si>
    <t>4,15 SMMLV</t>
  </si>
  <si>
    <t xml:space="preserve">Precio por Rack: 1kVa de Consumo. El precio del metro cuadrado es mensual.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</si>
</sst>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2]\ * #,##0.00_ ;_ [$€-2]\ * \-#,##0.00_ ;_ [$€-2]\ * &quot;-&quot;??_ "/>
    <numFmt numFmtId="165" formatCode="_ &quot;$&quot;\ * #,##0.00_ ;_ &quot;$&quot;\ * \-#,##0.00_ ;_ &quot;$&quot;\ * &quot;-&quot;??_ ;_ @_ "/>
  </numFmts>
  <fonts count="24"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amily val="2"/>
    </font>
    <font>
      <sz val="9"/>
      <color indexed="81"/>
      <name val="Tahoma"/>
      <family val="2"/>
    </font>
    <font>
      <b/>
      <sz val="9"/>
      <color indexed="81"/>
      <name val="Tahoma"/>
      <family val="2"/>
    </font>
    <font>
      <sz val="9"/>
      <color indexed="81"/>
      <name val="Tahoma"/>
      <charset val="1"/>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6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style="thin">
        <color indexed="22"/>
      </right>
      <top style="thin">
        <color indexed="22"/>
      </top>
      <bottom style="thin">
        <color indexed="22"/>
      </bottom>
      <diagonal/>
    </border>
    <border>
      <left style="thin">
        <color indexed="22"/>
      </left>
      <right/>
      <top style="thin">
        <color indexed="22"/>
      </top>
      <bottom/>
      <diagonal/>
    </border>
    <border>
      <left style="thin">
        <color indexed="22"/>
      </left>
      <right/>
      <top/>
      <bottom/>
      <diagonal/>
    </border>
    <border>
      <left/>
      <right style="thin">
        <color indexed="22"/>
      </right>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style="thin">
        <color indexed="64"/>
      </right>
      <top style="thin">
        <color indexed="22"/>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64"/>
      </right>
      <top style="thin">
        <color indexed="64"/>
      </top>
      <bottom style="thin">
        <color indexed="22"/>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right/>
      <top style="thin">
        <color indexed="22"/>
      </top>
      <bottom/>
      <diagonal/>
    </border>
    <border>
      <left/>
      <right style="thin">
        <color indexed="22"/>
      </right>
      <top style="thin">
        <color indexed="22"/>
      </top>
      <bottom/>
      <diagonal/>
    </border>
    <border>
      <left style="thin">
        <color auto="1"/>
      </left>
      <right style="thin">
        <color auto="1"/>
      </right>
      <top style="thin">
        <color indexed="22"/>
      </top>
      <bottom style="thin">
        <color indexed="22"/>
      </bottom>
      <diagonal/>
    </border>
    <border>
      <left style="thin">
        <color auto="1"/>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thin">
        <color auto="1"/>
      </right>
      <top style="thin">
        <color indexed="22"/>
      </top>
      <bottom style="thin">
        <color indexed="22"/>
      </bottom>
      <diagonal/>
    </border>
  </borders>
  <cellStyleXfs count="5">
    <xf numFmtId="0" fontId="0" fillId="0" borderId="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4" fontId="20" fillId="0" borderId="0" applyFont="0" applyFill="0" applyBorder="0" applyAlignment="0" applyProtection="0"/>
  </cellStyleXfs>
  <cellXfs count="378">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61" xfId="0" applyFont="1" applyFill="1" applyBorder="1" applyAlignment="1" applyProtection="1">
      <alignment horizontal="center" vertical="center"/>
      <protection locked="0"/>
    </xf>
    <xf numFmtId="0" fontId="2" fillId="3" borderId="6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63" xfId="0" applyFont="1" applyFill="1" applyBorder="1" applyAlignment="1" applyProtection="1">
      <alignment horizontal="left" vertical="top" wrapText="1"/>
      <protection locked="0"/>
    </xf>
    <xf numFmtId="0" fontId="2" fillId="3" borderId="59" xfId="0" applyFont="1" applyFill="1" applyBorder="1" applyAlignment="1" applyProtection="1">
      <alignment horizontal="left" vertical="top" wrapText="1"/>
      <protection locked="0"/>
    </xf>
    <xf numFmtId="0" fontId="2" fillId="3" borderId="60"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protection locked="0"/>
    </xf>
    <xf numFmtId="0" fontId="0" fillId="0" borderId="10" xfId="0" applyBorder="1" applyAlignment="1">
      <alignment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9" borderId="10" xfId="0" applyFont="1" applyFill="1" applyBorder="1" applyAlignment="1" applyProtection="1">
      <alignment horizontal="left" vertical="top" wrapText="1"/>
      <protection locked="0"/>
    </xf>
    <xf numFmtId="0" fontId="2" fillId="3" borderId="39" xfId="0" quotePrefix="1" applyFont="1" applyFill="1" applyBorder="1" applyAlignment="1" applyProtection="1">
      <alignment horizontal="left" vertical="top" wrapText="1"/>
      <protection locked="0"/>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40" xfId="0" quotePrefix="1"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0" fillId="3" borderId="41" xfId="0" applyFill="1" applyBorder="1" applyAlignment="1" applyProtection="1">
      <alignment horizontal="left" vertical="top" wrapText="1"/>
      <protection locked="0"/>
    </xf>
    <xf numFmtId="0" fontId="0" fillId="3" borderId="0" xfId="0" applyFill="1" applyAlignment="1" applyProtection="1">
      <alignment horizontal="left" vertical="top" wrapText="1"/>
      <protection locked="0"/>
    </xf>
    <xf numFmtId="0" fontId="0" fillId="3" borderId="42" xfId="0" applyFill="1" applyBorder="1" applyAlignment="1" applyProtection="1">
      <alignment horizontal="left" vertical="top" wrapText="1"/>
      <protection locked="0"/>
    </xf>
    <xf numFmtId="0" fontId="0" fillId="3" borderId="43" xfId="0" applyFill="1" applyBorder="1" applyAlignment="1" applyProtection="1">
      <alignment horizontal="left" vertical="top" wrapText="1"/>
      <protection locked="0"/>
    </xf>
    <xf numFmtId="0" fontId="0" fillId="3" borderId="44" xfId="0" applyFill="1" applyBorder="1" applyAlignment="1" applyProtection="1">
      <alignment horizontal="left" vertical="top" wrapText="1"/>
      <protection locked="0"/>
    </xf>
    <xf numFmtId="0" fontId="0" fillId="3" borderId="45" xfId="0" applyFill="1" applyBorder="1" applyAlignment="1" applyProtection="1">
      <alignment horizontal="left" vertical="top" wrapText="1"/>
      <protection locked="0"/>
    </xf>
    <xf numFmtId="0" fontId="2" fillId="3" borderId="57" xfId="0" applyFont="1" applyFill="1" applyBorder="1" applyAlignment="1" applyProtection="1">
      <alignment horizontal="left" vertical="top" wrapText="1"/>
      <protection locked="0"/>
    </xf>
    <xf numFmtId="0" fontId="2" fillId="3" borderId="58" xfId="0" applyFont="1" applyFill="1" applyBorder="1" applyAlignment="1" applyProtection="1">
      <alignment horizontal="left" vertical="top" wrapText="1"/>
      <protection locked="0"/>
    </xf>
    <xf numFmtId="0" fontId="0" fillId="3" borderId="0" xfId="0" applyFill="1" applyBorder="1" applyAlignment="1" applyProtection="1">
      <alignment horizontal="left" vertical="top" wrapText="1"/>
      <protection locked="0"/>
    </xf>
    <xf numFmtId="0" fontId="4" fillId="2" borderId="10" xfId="0" applyFont="1" applyFill="1" applyBorder="1" applyAlignment="1">
      <alignment horizontal="center" vertical="center" wrapText="1"/>
    </xf>
    <xf numFmtId="0" fontId="2" fillId="3" borderId="39" xfId="0" applyFont="1" applyFill="1" applyBorder="1" applyAlignment="1" applyProtection="1">
      <alignment horizontal="center" vertical="center" wrapText="1"/>
      <protection locked="0"/>
    </xf>
    <xf numFmtId="0" fontId="2" fillId="3" borderId="49" xfId="0" applyFont="1" applyFill="1" applyBorder="1" applyProtection="1">
      <protection locked="0"/>
    </xf>
    <xf numFmtId="0" fontId="2" fillId="3" borderId="50" xfId="0" applyFont="1" applyFill="1" applyBorder="1" applyProtection="1">
      <protection locked="0"/>
    </xf>
    <xf numFmtId="0" fontId="2" fillId="3" borderId="51" xfId="0" applyFont="1" applyFill="1" applyBorder="1" applyProtection="1">
      <protection locked="0"/>
    </xf>
    <xf numFmtId="0" fontId="2" fillId="3" borderId="52" xfId="0" applyFont="1" applyFill="1" applyBorder="1" applyProtection="1">
      <protection locked="0"/>
    </xf>
    <xf numFmtId="0" fontId="2" fillId="3" borderId="3" xfId="0" applyFont="1" applyFill="1" applyBorder="1" applyProtection="1">
      <protection locked="0"/>
    </xf>
    <xf numFmtId="0" fontId="2" fillId="3" borderId="53" xfId="0" applyFont="1" applyFill="1" applyBorder="1" applyProtection="1">
      <protection locked="0"/>
    </xf>
    <xf numFmtId="0" fontId="2" fillId="3" borderId="54" xfId="0" applyFont="1" applyFill="1" applyBorder="1" applyProtection="1">
      <protection locked="0"/>
    </xf>
    <xf numFmtId="0" fontId="2" fillId="3" borderId="55" xfId="0" applyFont="1" applyFill="1" applyBorder="1" applyProtection="1">
      <protection locked="0"/>
    </xf>
    <xf numFmtId="0" fontId="2" fillId="3" borderId="56" xfId="0" applyFont="1" applyFill="1" applyBorder="1" applyProtection="1">
      <protection locked="0"/>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9" borderId="0" xfId="0" applyFont="1" applyFill="1" applyAlignment="1" applyProtection="1">
      <alignment horizontal="left" vertical="top"/>
      <protection locked="0"/>
    </xf>
    <xf numFmtId="0" fontId="2" fillId="6" borderId="0" xfId="0" applyFont="1" applyFill="1" applyAlignment="1">
      <alignment horizontal="right" vertical="center" wrapText="1"/>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46" xfId="0" applyFont="1" applyFill="1" applyBorder="1" applyAlignment="1" applyProtection="1">
      <alignment horizontal="left" vertical="top"/>
      <protection locked="0"/>
    </xf>
    <xf numFmtId="0" fontId="2" fillId="3" borderId="47" xfId="0" applyFont="1" applyFill="1" applyBorder="1" applyAlignment="1" applyProtection="1">
      <alignment horizontal="left" vertical="top"/>
      <protection locked="0"/>
    </xf>
    <xf numFmtId="0" fontId="2" fillId="3" borderId="48" xfId="0" applyFont="1" applyFill="1" applyBorder="1" applyAlignment="1" applyProtection="1">
      <alignment horizontal="left" vertical="top"/>
      <protection locked="0"/>
    </xf>
    <xf numFmtId="0" fontId="2" fillId="3" borderId="40" xfId="0" quotePrefix="1" applyFont="1" applyFill="1" applyBorder="1" applyAlignment="1" applyProtection="1">
      <alignment horizontal="left" wrapText="1"/>
      <protection locked="0"/>
    </xf>
    <xf numFmtId="0" fontId="2" fillId="3" borderId="57" xfId="0" applyFont="1" applyFill="1" applyBorder="1" applyAlignment="1" applyProtection="1">
      <alignment wrapText="1"/>
      <protection locked="0"/>
    </xf>
    <xf numFmtId="0" fontId="2" fillId="3" borderId="58" xfId="0" applyFont="1" applyFill="1" applyBorder="1" applyAlignment="1" applyProtection="1">
      <alignment wrapText="1"/>
      <protection locked="0"/>
    </xf>
    <xf numFmtId="0" fontId="2" fillId="3" borderId="41" xfId="0" applyFont="1" applyFill="1" applyBorder="1" applyAlignment="1" applyProtection="1">
      <alignment wrapText="1"/>
      <protection locked="0"/>
    </xf>
    <xf numFmtId="0" fontId="2" fillId="3" borderId="0" xfId="0" applyFont="1" applyFill="1" applyAlignment="1" applyProtection="1">
      <alignment wrapText="1"/>
      <protection locked="0"/>
    </xf>
    <xf numFmtId="0" fontId="2" fillId="3" borderId="42" xfId="0" applyFont="1" applyFill="1" applyBorder="1" applyAlignment="1" applyProtection="1">
      <alignment wrapText="1"/>
      <protection locked="0"/>
    </xf>
    <xf numFmtId="0" fontId="2" fillId="3" borderId="43" xfId="0" applyFont="1" applyFill="1" applyBorder="1" applyAlignment="1" applyProtection="1">
      <alignment wrapText="1"/>
      <protection locked="0"/>
    </xf>
    <xf numFmtId="0" fontId="2" fillId="3" borderId="44" xfId="0" applyFont="1" applyFill="1" applyBorder="1" applyAlignment="1" applyProtection="1">
      <alignment wrapText="1"/>
      <protection locked="0"/>
    </xf>
    <xf numFmtId="0" fontId="2" fillId="3" borderId="45" xfId="0" applyFont="1" applyFill="1" applyBorder="1" applyAlignment="1" applyProtection="1">
      <alignment wrapText="1"/>
      <protection locked="0"/>
    </xf>
    <xf numFmtId="0" fontId="2" fillId="3" borderId="57" xfId="0" applyFont="1" applyFill="1" applyBorder="1" applyAlignment="1" applyProtection="1">
      <alignment vertical="top" wrapText="1"/>
      <protection locked="0"/>
    </xf>
    <xf numFmtId="0" fontId="2" fillId="3" borderId="58" xfId="0" applyFont="1" applyFill="1" applyBorder="1" applyAlignment="1" applyProtection="1">
      <alignment vertical="top" wrapText="1"/>
      <protection locked="0"/>
    </xf>
    <xf numFmtId="0" fontId="2" fillId="3" borderId="41" xfId="0" applyFont="1" applyFill="1" applyBorder="1" applyAlignment="1" applyProtection="1">
      <alignment vertical="top" wrapText="1"/>
      <protection locked="0"/>
    </xf>
    <xf numFmtId="0" fontId="2" fillId="3" borderId="0" xfId="0" applyFont="1" applyFill="1" applyAlignment="1" applyProtection="1">
      <alignment vertical="top" wrapText="1"/>
      <protection locked="0"/>
    </xf>
    <xf numFmtId="0" fontId="2" fillId="3" borderId="42" xfId="0" applyFont="1" applyFill="1" applyBorder="1" applyAlignment="1" applyProtection="1">
      <alignment vertical="top" wrapText="1"/>
      <protection locked="0"/>
    </xf>
    <xf numFmtId="0" fontId="2" fillId="3" borderId="43" xfId="0" applyFont="1" applyFill="1" applyBorder="1" applyAlignment="1" applyProtection="1">
      <alignment vertical="top" wrapText="1"/>
      <protection locked="0"/>
    </xf>
    <xf numFmtId="0" fontId="2" fillId="3" borderId="44" xfId="0" applyFont="1" applyFill="1" applyBorder="1" applyAlignment="1" applyProtection="1">
      <alignment vertical="top" wrapText="1"/>
      <protection locked="0"/>
    </xf>
    <xf numFmtId="0" fontId="2" fillId="3" borderId="45" xfId="0" applyFont="1" applyFill="1" applyBorder="1" applyAlignment="1" applyProtection="1">
      <alignment vertical="top" wrapText="1"/>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0" xfId="0" applyFont="1" applyFill="1" applyBorder="1" applyAlignment="1" applyProtection="1">
      <alignment horizontal="left" vertical="top" wrapText="1"/>
      <protection locked="0"/>
    </xf>
    <xf numFmtId="0" fontId="2" fillId="3" borderId="35" xfId="0" quotePrefix="1"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10" xfId="0" applyFont="1" applyFill="1" applyBorder="1" applyAlignment="1" applyProtection="1">
      <alignment horizontal="left" vertical="top" wrapText="1"/>
      <protection locked="0"/>
    </xf>
    <xf numFmtId="0" fontId="4" fillId="6" borderId="0" xfId="0" applyFont="1" applyFill="1" applyAlignment="1">
      <alignment horizontal="center"/>
    </xf>
    <xf numFmtId="0" fontId="4" fillId="6" borderId="19" xfId="0" applyFont="1" applyFill="1" applyBorder="1" applyAlignment="1">
      <alignment horizontal="center"/>
    </xf>
  </cellXfs>
  <cellStyles count="5">
    <cellStyle name="Euro" xfId="1" xr:uid="{00000000-0005-0000-0000-000000000000}"/>
    <cellStyle name="Euro 2" xfId="4" xr:uid="{869DC578-80B0-4CB3-B102-5FE064A3C0CE}"/>
    <cellStyle name="Moneda 2" xfId="3" xr:uid="{80A03868-FA31-4DB7-9213-819BF1F6780C}"/>
    <cellStyle name="Normal" xfId="0" builtinId="0"/>
    <cellStyle name="Porcentaje" xfId="2" builtinId="5"/>
  </cellStyles>
  <dxfs count="1421">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204108</xdr:colOff>
      <xdr:row>5</xdr:row>
      <xdr:rowOff>149680</xdr:rowOff>
    </xdr:from>
    <xdr:to>
      <xdr:col>16</xdr:col>
      <xdr:colOff>499383</xdr:colOff>
      <xdr:row>43</xdr:row>
      <xdr:rowOff>118384</xdr:rowOff>
    </xdr:to>
    <xdr:pic>
      <xdr:nvPicPr>
        <xdr:cNvPr id="6" name="Imagen 5">
          <a:extLst>
            <a:ext uri="{FF2B5EF4-FFF2-40B4-BE49-F238E27FC236}">
              <a16:creationId xmlns:a16="http://schemas.microsoft.com/office/drawing/2014/main" id="{BA25B3D6-C45C-433B-9249-B812D43E21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858" y="1088573"/>
          <a:ext cx="10963275" cy="61735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163286</xdr:colOff>
      <xdr:row>48</xdr:row>
      <xdr:rowOff>1174</xdr:rowOff>
    </xdr:from>
    <xdr:to>
      <xdr:col>16</xdr:col>
      <xdr:colOff>530679</xdr:colOff>
      <xdr:row>83</xdr:row>
      <xdr:rowOff>126546</xdr:rowOff>
    </xdr:to>
    <xdr:pic>
      <xdr:nvPicPr>
        <xdr:cNvPr id="7" name="Imagen 6">
          <a:extLst>
            <a:ext uri="{FF2B5EF4-FFF2-40B4-BE49-F238E27FC236}">
              <a16:creationId xmlns:a16="http://schemas.microsoft.com/office/drawing/2014/main" id="{56D78620-AA70-42F6-97E1-D223B64CC95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1036" y="7961353"/>
          <a:ext cx="11035393" cy="58403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topLeftCell="A10" zoomScale="90" zoomScaleNormal="9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2" t="s">
        <v>1259</v>
      </c>
      <c r="D13" s="132"/>
      <c r="E13" s="132"/>
      <c r="F13" s="132"/>
      <c r="G13" s="132"/>
      <c r="H13" s="132"/>
      <c r="I13" s="132"/>
      <c r="J13" s="132"/>
      <c r="K13" s="132"/>
      <c r="L13" s="132"/>
      <c r="M13" s="132"/>
      <c r="N13" s="132"/>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33" t="s">
        <v>1277</v>
      </c>
      <c r="D15" s="133"/>
      <c r="E15" s="133"/>
      <c r="F15" s="133"/>
      <c r="G15" s="133"/>
      <c r="H15" s="133"/>
      <c r="I15" s="133"/>
      <c r="J15" s="133"/>
      <c r="K15" s="133"/>
      <c r="L15" s="133"/>
      <c r="M15" s="133"/>
      <c r="N15" s="133"/>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8"/>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9"/>
      <c r="B27" s="129"/>
      <c r="C27" s="129"/>
      <c r="D27" s="129"/>
      <c r="E27" s="129"/>
      <c r="F27" s="129"/>
      <c r="G27" s="129"/>
      <c r="H27" s="129"/>
      <c r="I27" s="129"/>
      <c r="J27" s="129"/>
      <c r="K27" s="129"/>
      <c r="L27" s="129"/>
      <c r="M27" s="129"/>
      <c r="N27" s="129"/>
      <c r="O27" s="129"/>
      <c r="P27" s="129"/>
    </row>
    <row r="28" spans="1:16" x14ac:dyDescent="0.2">
      <c r="A28" s="129"/>
      <c r="B28" s="130" t="s">
        <v>1354</v>
      </c>
      <c r="C28" s="129"/>
      <c r="D28" s="129"/>
      <c r="E28" s="129"/>
      <c r="F28" s="129"/>
      <c r="G28" s="129"/>
      <c r="H28" s="129"/>
      <c r="I28" s="129"/>
      <c r="J28" s="129"/>
      <c r="K28" s="129"/>
      <c r="L28" s="129"/>
      <c r="M28" s="129"/>
      <c r="N28" s="129"/>
      <c r="O28" s="129"/>
      <c r="P28" s="129"/>
    </row>
    <row r="29" spans="1:16" x14ac:dyDescent="0.2">
      <c r="A29" s="129"/>
      <c r="B29" s="129"/>
      <c r="C29" s="129"/>
      <c r="D29" s="129"/>
      <c r="E29" s="129"/>
      <c r="F29" s="129"/>
      <c r="G29" s="129"/>
      <c r="H29" s="129"/>
      <c r="I29" s="129"/>
      <c r="J29" s="129"/>
      <c r="K29" s="129"/>
      <c r="L29" s="129"/>
      <c r="M29" s="129"/>
      <c r="N29" s="129"/>
      <c r="O29" s="129"/>
      <c r="P29" s="129"/>
    </row>
    <row r="30" spans="1:16" x14ac:dyDescent="0.2">
      <c r="A30" s="129"/>
      <c r="B30" s="131" t="s">
        <v>1352</v>
      </c>
      <c r="C30" s="134" t="s">
        <v>1353</v>
      </c>
      <c r="D30" s="134"/>
      <c r="E30" s="134"/>
      <c r="F30" s="134"/>
      <c r="G30" s="134"/>
      <c r="H30" s="134"/>
      <c r="I30" s="134"/>
      <c r="J30" s="134"/>
      <c r="K30" s="134"/>
      <c r="L30" s="134"/>
      <c r="M30" s="134"/>
      <c r="N30" s="134"/>
      <c r="O30" s="134"/>
      <c r="P30" s="129"/>
    </row>
    <row r="31" spans="1:16" x14ac:dyDescent="0.2">
      <c r="A31" s="129"/>
      <c r="B31" s="131" t="s">
        <v>1352</v>
      </c>
      <c r="C31" s="135" t="s">
        <v>1356</v>
      </c>
      <c r="D31" s="135"/>
      <c r="E31" s="135"/>
      <c r="F31" s="135"/>
      <c r="G31" s="135"/>
      <c r="H31" s="135"/>
      <c r="I31" s="135"/>
      <c r="J31" s="135"/>
      <c r="K31" s="135"/>
      <c r="L31" s="135"/>
      <c r="M31" s="135"/>
      <c r="N31" s="135"/>
      <c r="O31" s="135"/>
      <c r="P31" s="129"/>
    </row>
    <row r="32" spans="1:16" x14ac:dyDescent="0.2">
      <c r="A32" s="129"/>
      <c r="B32" s="129"/>
      <c r="C32" s="135"/>
      <c r="D32" s="135"/>
      <c r="E32" s="135"/>
      <c r="F32" s="135"/>
      <c r="G32" s="135"/>
      <c r="H32" s="135"/>
      <c r="I32" s="135"/>
      <c r="J32" s="135"/>
      <c r="K32" s="135"/>
      <c r="L32" s="135"/>
      <c r="M32" s="135"/>
      <c r="N32" s="135"/>
      <c r="O32" s="135"/>
      <c r="P32" s="129"/>
    </row>
    <row r="33" spans="1:16" x14ac:dyDescent="0.2">
      <c r="A33" s="129"/>
      <c r="B33" s="129"/>
      <c r="C33" s="129"/>
      <c r="D33" s="129"/>
      <c r="E33" s="129"/>
      <c r="F33" s="129"/>
      <c r="G33" s="129"/>
      <c r="H33" s="129"/>
      <c r="I33" s="129"/>
      <c r="J33" s="129"/>
      <c r="K33" s="129"/>
      <c r="L33" s="129"/>
      <c r="M33" s="129"/>
      <c r="N33" s="129"/>
      <c r="O33" s="129"/>
      <c r="P33" s="129"/>
    </row>
    <row r="34" spans="1:16" s="41" customFormat="1"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zoomScale="90" zoomScaleNormal="90" workbookViewId="0">
      <selection activeCell="M14" sqref="M14"/>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1067</v>
      </c>
      <c r="E5" s="28"/>
      <c r="F5" s="28"/>
      <c r="G5" s="28"/>
      <c r="H5" s="67" t="s">
        <v>1079</v>
      </c>
      <c r="I5" s="66" t="s">
        <v>1067</v>
      </c>
      <c r="J5" s="28"/>
      <c r="K5" s="28"/>
      <c r="L5" s="28"/>
      <c r="M5" s="67" t="s">
        <v>1079</v>
      </c>
      <c r="N5" s="66" t="s">
        <v>1066</v>
      </c>
      <c r="O5" s="28"/>
    </row>
    <row r="6" spans="1:15" x14ac:dyDescent="0.2">
      <c r="A6" s="28"/>
      <c r="B6" s="28"/>
      <c r="C6" s="67" t="s">
        <v>1084</v>
      </c>
      <c r="D6" s="66" t="s">
        <v>1072</v>
      </c>
      <c r="E6" s="54" t="str">
        <f>IF(D5="SI","SI","NO")</f>
        <v>NO</v>
      </c>
      <c r="F6" s="28"/>
      <c r="G6" s="28"/>
      <c r="H6" s="67" t="s">
        <v>1084</v>
      </c>
      <c r="I6" s="66" t="s">
        <v>1072</v>
      </c>
      <c r="J6" s="54" t="str">
        <f>IF(I5="SI","SI","NO")</f>
        <v>NO</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t="str">
        <f>IF(I5="SI",1,"")</f>
        <v/>
      </c>
      <c r="H11" s="57" t="s">
        <v>1070</v>
      </c>
      <c r="I11" s="57" t="s">
        <v>1071</v>
      </c>
      <c r="J11" s="27"/>
      <c r="K11" s="27"/>
      <c r="L11" s="53">
        <f>IF(N5="SI",1,"")</f>
        <v>1</v>
      </c>
      <c r="M11" s="57" t="s">
        <v>1070</v>
      </c>
      <c r="N11" s="57" t="s">
        <v>1071</v>
      </c>
      <c r="O11" s="27"/>
    </row>
    <row r="12" spans="1:15" x14ac:dyDescent="0.2">
      <c r="A12" s="28"/>
      <c r="B12" s="59" t="str">
        <f>IF(D5="SI",1,"")</f>
        <v/>
      </c>
      <c r="C12" s="66"/>
      <c r="D12" s="66"/>
      <c r="E12" s="30" t="str">
        <f ca="1">IF(D12="","",IF(ISERROR(VLOOKUP(D12,INDIRECT(C12),1,FALSE)),"Error",""))</f>
        <v/>
      </c>
      <c r="F12" s="28"/>
      <c r="G12" s="59" t="str">
        <f>IF(I5="SI",1,"")</f>
        <v/>
      </c>
      <c r="H12" s="66"/>
      <c r="I12" s="66"/>
      <c r="J12" s="30" t="str">
        <f t="shared" ref="J12:J50" ca="1" si="0">IF(I12="","",IF(ISERROR(VLOOKUP(I12,INDIRECT(H12),1,FALSE)),"Error",""))</f>
        <v/>
      </c>
      <c r="K12" s="28"/>
      <c r="L12" s="59">
        <f>IF(N5="SI",1,"")</f>
        <v>1</v>
      </c>
      <c r="M12" s="66" t="s">
        <v>175</v>
      </c>
      <c r="N12" s="66" t="s">
        <v>189</v>
      </c>
      <c r="O12" s="30" t="str">
        <f t="shared" ref="O12:O50" ca="1" si="1">IF(N12="","",IF(ISERROR(VLOOKUP(N12,INDIRECT(M12),1,FALSE)),"Error",""))</f>
        <v/>
      </c>
    </row>
    <row r="13" spans="1:15" x14ac:dyDescent="0.2">
      <c r="A13" s="28"/>
      <c r="B13" s="59" t="str">
        <f>IF(AND(C12&lt;&gt;"",ISNUMBER(B12)),B12+1,"")</f>
        <v/>
      </c>
      <c r="C13" s="66"/>
      <c r="D13" s="66"/>
      <c r="E13" s="30" t="str">
        <f t="shared" ref="E13:E50" ca="1" si="2">IF(D13="","",IF(ISERROR(VLOOKUP(D13,INDIRECT(C13),1,FALSE)),"Error",""))</f>
        <v/>
      </c>
      <c r="F13" s="28"/>
      <c r="G13" s="59" t="str">
        <f>IF(AND(H12&lt;&gt;"",ISNUMBER(G12)),G12+1,"")</f>
        <v/>
      </c>
      <c r="H13" s="66"/>
      <c r="I13" s="66"/>
      <c r="J13" s="30" t="str">
        <f t="shared" ca="1" si="0"/>
        <v/>
      </c>
      <c r="K13" s="28"/>
      <c r="L13" s="59">
        <f>IF(AND(M12&lt;&gt;"",ISNUMBER(L12)),L12+1,"")</f>
        <v>2</v>
      </c>
      <c r="M13" s="66" t="s">
        <v>131</v>
      </c>
      <c r="N13" s="66" t="s">
        <v>134</v>
      </c>
      <c r="O13" s="30" t="str">
        <f t="shared" ca="1" si="1"/>
        <v/>
      </c>
    </row>
    <row r="14" spans="1:15" x14ac:dyDescent="0.2">
      <c r="A14" s="28"/>
      <c r="B14" s="59" t="str">
        <f t="shared" ref="B14:B50" si="3">IF(AND(C13&lt;&gt;"",ISNUMBER(B13)),B13+1,"")</f>
        <v/>
      </c>
      <c r="C14" s="66"/>
      <c r="D14" s="66"/>
      <c r="E14" s="30" t="str">
        <f t="shared" ca="1" si="2"/>
        <v/>
      </c>
      <c r="F14" s="28"/>
      <c r="G14" s="59" t="str">
        <f t="shared" ref="G14:G50" si="4">IF(AND(H13&lt;&gt;"",ISNUMBER(G13)),G13+1,"")</f>
        <v/>
      </c>
      <c r="H14" s="66"/>
      <c r="I14" s="66"/>
      <c r="J14" s="30" t="str">
        <f t="shared" ca="1" si="0"/>
        <v/>
      </c>
      <c r="K14" s="28"/>
      <c r="L14" s="59">
        <f t="shared" ref="L14:L50" si="5">IF(AND(M13&lt;&gt;"",ISNUMBER(L13)),L13+1,"")</f>
        <v>3</v>
      </c>
      <c r="M14" s="66"/>
      <c r="N14" s="66"/>
      <c r="O14" s="30" t="str">
        <f t="shared" ca="1" si="1"/>
        <v/>
      </c>
    </row>
    <row r="15" spans="1:15" x14ac:dyDescent="0.2">
      <c r="A15" s="28"/>
      <c r="B15" s="59" t="str">
        <f t="shared" si="3"/>
        <v/>
      </c>
      <c r="C15" s="66"/>
      <c r="D15" s="66"/>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2">
      <c r="A16" s="28"/>
      <c r="B16" s="59" t="str">
        <f t="shared" si="3"/>
        <v/>
      </c>
      <c r="C16" s="66"/>
      <c r="D16" s="66"/>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2">
      <c r="A17" s="28"/>
      <c r="B17" s="59" t="str">
        <f t="shared" si="3"/>
        <v/>
      </c>
      <c r="C17" s="66"/>
      <c r="D17" s="66"/>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2">
      <c r="A18" s="28"/>
      <c r="B18" s="59" t="str">
        <f t="shared" si="3"/>
        <v/>
      </c>
      <c r="C18" s="66"/>
      <c r="D18" s="66"/>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2">
      <c r="A19" s="28"/>
      <c r="B19" s="59" t="str">
        <f t="shared" si="3"/>
        <v/>
      </c>
      <c r="C19" s="66"/>
      <c r="D19" s="66"/>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2">
      <c r="A20" s="28"/>
      <c r="B20" s="59" t="str">
        <f t="shared" si="3"/>
        <v/>
      </c>
      <c r="C20" s="66"/>
      <c r="D20" s="66"/>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2">
      <c r="A21" s="28"/>
      <c r="B21" s="59" t="str">
        <f t="shared" si="3"/>
        <v/>
      </c>
      <c r="C21" s="66"/>
      <c r="D21" s="66"/>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2">
      <c r="A22" s="28"/>
      <c r="B22" s="59" t="str">
        <f t="shared" si="3"/>
        <v/>
      </c>
      <c r="C22" s="66"/>
      <c r="D22" s="66"/>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2">
      <c r="A23" s="28"/>
      <c r="B23" s="59" t="str">
        <f t="shared" si="3"/>
        <v/>
      </c>
      <c r="C23" s="66"/>
      <c r="D23" s="66"/>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2">
      <c r="A24" s="28"/>
      <c r="B24" s="59" t="str">
        <f t="shared" si="3"/>
        <v/>
      </c>
      <c r="C24" s="66"/>
      <c r="D24" s="66"/>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2">
      <c r="A25" s="28"/>
      <c r="B25" s="59" t="str">
        <f t="shared" si="3"/>
        <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
      <c r="A100" s="28"/>
      <c r="B100" s="125" t="str">
        <f t="shared" ref="B100:B650" si="12">IF(AND(C99&lt;&gt;"",ISNUMBER(B99)),B99+1,"")</f>
        <v/>
      </c>
      <c r="C100" s="66"/>
      <c r="D100" s="66"/>
      <c r="E100" s="30" t="str">
        <f t="shared" ref="E100:E650" ca="1" si="13">IF(D100="","",IF(ISERROR(VLOOKUP(D100,INDIRECT(C100),1,FALSE)),"Error",""))</f>
        <v/>
      </c>
      <c r="F100" s="28"/>
      <c r="G100" s="125" t="str">
        <f t="shared" ref="G100:G650" si="14">IF(AND(H99&lt;&gt;"",ISNUMBER(G99)),G99+1,"")</f>
        <v/>
      </c>
      <c r="H100" s="66"/>
      <c r="I100" s="66"/>
      <c r="J100" s="30" t="str">
        <f t="shared" ref="J100:J650" ca="1" si="15">IF(I100="","",IF(ISERROR(VLOOKUP(I100,INDIRECT(H100),1,FALSE)),"Error",""))</f>
        <v/>
      </c>
      <c r="K100" s="28"/>
      <c r="L100" s="125" t="str">
        <f t="shared" ref="L100:L650" si="16">IF(AND(M99&lt;&gt;"",ISNUMBER(L99)),L99+1,"")</f>
        <v/>
      </c>
      <c r="M100" s="66"/>
      <c r="N100" s="66"/>
      <c r="O100" s="30" t="str">
        <f t="shared" ca="1" si="11"/>
        <v/>
      </c>
    </row>
    <row r="101" spans="1:15" x14ac:dyDescent="0.2">
      <c r="A101" s="28"/>
      <c r="B101" s="125" t="str">
        <f t="shared" si="12"/>
        <v/>
      </c>
      <c r="C101" s="66"/>
      <c r="D101" s="66"/>
      <c r="E101" s="30" t="str">
        <f t="shared" ca="1" si="13"/>
        <v/>
      </c>
      <c r="F101" s="28"/>
      <c r="G101" s="125" t="str">
        <f t="shared" si="14"/>
        <v/>
      </c>
      <c r="H101" s="66"/>
      <c r="I101" s="66"/>
      <c r="J101" s="30" t="str">
        <f t="shared" ca="1" si="15"/>
        <v/>
      </c>
      <c r="K101" s="28"/>
      <c r="L101" s="125" t="str">
        <f t="shared" si="16"/>
        <v/>
      </c>
      <c r="M101" s="66"/>
      <c r="N101" s="66"/>
      <c r="O101" s="30" t="str">
        <f t="shared" ca="1" si="11"/>
        <v/>
      </c>
    </row>
    <row r="102" spans="1:15" x14ac:dyDescent="0.2">
      <c r="A102" s="28"/>
      <c r="B102" s="125" t="str">
        <f t="shared" si="12"/>
        <v/>
      </c>
      <c r="C102" s="66"/>
      <c r="D102" s="66"/>
      <c r="E102" s="30" t="str">
        <f t="shared" ca="1" si="13"/>
        <v/>
      </c>
      <c r="F102" s="28"/>
      <c r="G102" s="125" t="str">
        <f t="shared" si="14"/>
        <v/>
      </c>
      <c r="H102" s="66"/>
      <c r="I102" s="66"/>
      <c r="J102" s="30" t="str">
        <f t="shared" ca="1" si="15"/>
        <v/>
      </c>
      <c r="K102" s="28"/>
      <c r="L102" s="125" t="str">
        <f t="shared" si="16"/>
        <v/>
      </c>
      <c r="M102" s="66"/>
      <c r="N102" s="66"/>
      <c r="O102" s="30" t="str">
        <f t="shared" ca="1" si="11"/>
        <v/>
      </c>
    </row>
    <row r="103" spans="1:15" x14ac:dyDescent="0.2">
      <c r="A103" s="28"/>
      <c r="B103" s="125" t="str">
        <f t="shared" si="12"/>
        <v/>
      </c>
      <c r="C103" s="66"/>
      <c r="D103" s="66"/>
      <c r="E103" s="30" t="str">
        <f t="shared" ca="1" si="13"/>
        <v/>
      </c>
      <c r="F103" s="28"/>
      <c r="G103" s="125" t="str">
        <f t="shared" si="14"/>
        <v/>
      </c>
      <c r="H103" s="66"/>
      <c r="I103" s="66"/>
      <c r="J103" s="30" t="str">
        <f t="shared" ca="1" si="15"/>
        <v/>
      </c>
      <c r="K103" s="28"/>
      <c r="L103" s="125" t="str">
        <f t="shared" si="16"/>
        <v/>
      </c>
      <c r="M103" s="66"/>
      <c r="N103" s="66"/>
      <c r="O103" s="30" t="str">
        <f t="shared" ca="1" si="11"/>
        <v/>
      </c>
    </row>
    <row r="104" spans="1:15" x14ac:dyDescent="0.2">
      <c r="A104" s="28"/>
      <c r="B104" s="125" t="str">
        <f t="shared" si="12"/>
        <v/>
      </c>
      <c r="C104" s="66"/>
      <c r="D104" s="66"/>
      <c r="E104" s="30" t="str">
        <f t="shared" ca="1" si="13"/>
        <v/>
      </c>
      <c r="F104" s="28"/>
      <c r="G104" s="125" t="str">
        <f t="shared" si="14"/>
        <v/>
      </c>
      <c r="H104" s="66"/>
      <c r="I104" s="66"/>
      <c r="J104" s="30" t="str">
        <f t="shared" ca="1" si="15"/>
        <v/>
      </c>
      <c r="K104" s="28"/>
      <c r="L104" s="125" t="str">
        <f t="shared" si="16"/>
        <v/>
      </c>
      <c r="M104" s="66"/>
      <c r="N104" s="66"/>
      <c r="O104" s="30" t="str">
        <f t="shared" ca="1" si="11"/>
        <v/>
      </c>
    </row>
    <row r="105" spans="1:15" x14ac:dyDescent="0.2">
      <c r="A105" s="28"/>
      <c r="B105" s="125" t="str">
        <f t="shared" si="12"/>
        <v/>
      </c>
      <c r="C105" s="66"/>
      <c r="D105" s="66"/>
      <c r="E105" s="30" t="str">
        <f t="shared" ca="1" si="13"/>
        <v/>
      </c>
      <c r="F105" s="28"/>
      <c r="G105" s="125" t="str">
        <f t="shared" si="14"/>
        <v/>
      </c>
      <c r="H105" s="66"/>
      <c r="I105" s="66"/>
      <c r="J105" s="30" t="str">
        <f t="shared" ca="1" si="15"/>
        <v/>
      </c>
      <c r="K105" s="28"/>
      <c r="L105" s="125" t="str">
        <f t="shared" si="16"/>
        <v/>
      </c>
      <c r="M105" s="66"/>
      <c r="N105" s="66"/>
      <c r="O105" s="30" t="str">
        <f t="shared" ca="1" si="11"/>
        <v/>
      </c>
    </row>
    <row r="106" spans="1:15" x14ac:dyDescent="0.2">
      <c r="A106" s="28"/>
      <c r="B106" s="125" t="str">
        <f t="shared" si="12"/>
        <v/>
      </c>
      <c r="C106" s="66"/>
      <c r="D106" s="66"/>
      <c r="E106" s="30" t="str">
        <f t="shared" ca="1" si="13"/>
        <v/>
      </c>
      <c r="F106" s="28"/>
      <c r="G106" s="125" t="str">
        <f t="shared" si="14"/>
        <v/>
      </c>
      <c r="H106" s="66"/>
      <c r="I106" s="66"/>
      <c r="J106" s="30" t="str">
        <f t="shared" ca="1" si="15"/>
        <v/>
      </c>
      <c r="K106" s="28"/>
      <c r="L106" s="125" t="str">
        <f t="shared" si="16"/>
        <v/>
      </c>
      <c r="M106" s="66"/>
      <c r="N106" s="66"/>
      <c r="O106" s="30" t="str">
        <f t="shared" ca="1" si="11"/>
        <v/>
      </c>
    </row>
    <row r="107" spans="1:15" x14ac:dyDescent="0.2">
      <c r="A107" s="28"/>
      <c r="B107" s="125" t="str">
        <f t="shared" si="12"/>
        <v/>
      </c>
      <c r="C107" s="66"/>
      <c r="D107" s="66"/>
      <c r="E107" s="30" t="str">
        <f t="shared" ca="1" si="13"/>
        <v/>
      </c>
      <c r="F107" s="28"/>
      <c r="G107" s="125" t="str">
        <f t="shared" si="14"/>
        <v/>
      </c>
      <c r="H107" s="66"/>
      <c r="I107" s="66"/>
      <c r="J107" s="30" t="str">
        <f t="shared" ca="1" si="15"/>
        <v/>
      </c>
      <c r="K107" s="28"/>
      <c r="L107" s="125" t="str">
        <f t="shared" si="16"/>
        <v/>
      </c>
      <c r="M107" s="66"/>
      <c r="N107" s="66"/>
      <c r="O107" s="30" t="str">
        <f t="shared" ca="1" si="11"/>
        <v/>
      </c>
    </row>
    <row r="108" spans="1:15" x14ac:dyDescent="0.2">
      <c r="A108" s="28"/>
      <c r="B108" s="125" t="str">
        <f t="shared" si="12"/>
        <v/>
      </c>
      <c r="C108" s="66"/>
      <c r="D108" s="66"/>
      <c r="E108" s="30" t="str">
        <f t="shared" ca="1" si="13"/>
        <v/>
      </c>
      <c r="F108" s="28"/>
      <c r="G108" s="125" t="str">
        <f t="shared" si="14"/>
        <v/>
      </c>
      <c r="H108" s="66"/>
      <c r="I108" s="66"/>
      <c r="J108" s="30" t="str">
        <f t="shared" ca="1" si="15"/>
        <v/>
      </c>
      <c r="K108" s="28"/>
      <c r="L108" s="125" t="str">
        <f t="shared" si="16"/>
        <v/>
      </c>
      <c r="M108" s="66"/>
      <c r="N108" s="66"/>
      <c r="O108" s="30" t="str">
        <f t="shared" ca="1" si="11"/>
        <v/>
      </c>
    </row>
    <row r="109" spans="1:15" x14ac:dyDescent="0.2">
      <c r="A109" s="28"/>
      <c r="B109" s="125" t="str">
        <f t="shared" si="12"/>
        <v/>
      </c>
      <c r="C109" s="66"/>
      <c r="D109" s="66"/>
      <c r="E109" s="30" t="str">
        <f t="shared" ca="1" si="13"/>
        <v/>
      </c>
      <c r="F109" s="28"/>
      <c r="G109" s="125" t="str">
        <f t="shared" si="14"/>
        <v/>
      </c>
      <c r="H109" s="66"/>
      <c r="I109" s="66"/>
      <c r="J109" s="30" t="str">
        <f t="shared" ca="1" si="15"/>
        <v/>
      </c>
      <c r="K109" s="28"/>
      <c r="L109" s="125" t="str">
        <f t="shared" si="16"/>
        <v/>
      </c>
      <c r="M109" s="66"/>
      <c r="N109" s="66"/>
      <c r="O109" s="30" t="str">
        <f t="shared" ca="1" si="11"/>
        <v/>
      </c>
    </row>
    <row r="110" spans="1:15" x14ac:dyDescent="0.2">
      <c r="A110" s="28"/>
      <c r="B110" s="125" t="str">
        <f t="shared" si="12"/>
        <v/>
      </c>
      <c r="C110" s="66"/>
      <c r="D110" s="66"/>
      <c r="E110" s="30" t="str">
        <f t="shared" ca="1" si="13"/>
        <v/>
      </c>
      <c r="F110" s="28"/>
      <c r="G110" s="125" t="str">
        <f t="shared" si="14"/>
        <v/>
      </c>
      <c r="H110" s="66"/>
      <c r="I110" s="66"/>
      <c r="J110" s="30" t="str">
        <f t="shared" ca="1" si="15"/>
        <v/>
      </c>
      <c r="K110" s="28"/>
      <c r="L110" s="125" t="str">
        <f t="shared" si="16"/>
        <v/>
      </c>
      <c r="M110" s="66"/>
      <c r="N110" s="66"/>
      <c r="O110" s="30" t="str">
        <f t="shared" ca="1" si="11"/>
        <v/>
      </c>
    </row>
    <row r="111" spans="1:15" x14ac:dyDescent="0.2">
      <c r="A111" s="28"/>
      <c r="B111" s="125" t="str">
        <f t="shared" si="12"/>
        <v/>
      </c>
      <c r="C111" s="66"/>
      <c r="D111" s="66"/>
      <c r="E111" s="30" t="str">
        <f t="shared" ca="1" si="13"/>
        <v/>
      </c>
      <c r="F111" s="28"/>
      <c r="G111" s="125" t="str">
        <f t="shared" si="14"/>
        <v/>
      </c>
      <c r="H111" s="66"/>
      <c r="I111" s="66"/>
      <c r="J111" s="30" t="str">
        <f t="shared" ca="1" si="15"/>
        <v/>
      </c>
      <c r="K111" s="28"/>
      <c r="L111" s="125" t="str">
        <f t="shared" si="16"/>
        <v/>
      </c>
      <c r="M111" s="66"/>
      <c r="N111" s="66"/>
      <c r="O111" s="30" t="str">
        <f t="shared" ca="1" si="11"/>
        <v/>
      </c>
    </row>
    <row r="112" spans="1:15" x14ac:dyDescent="0.2">
      <c r="A112" s="28"/>
      <c r="B112" s="125" t="str">
        <f t="shared" si="12"/>
        <v/>
      </c>
      <c r="C112" s="66"/>
      <c r="D112" s="66"/>
      <c r="E112" s="30" t="str">
        <f t="shared" ca="1" si="13"/>
        <v/>
      </c>
      <c r="F112" s="28"/>
      <c r="G112" s="125" t="str">
        <f t="shared" si="14"/>
        <v/>
      </c>
      <c r="H112" s="66"/>
      <c r="I112" s="66"/>
      <c r="J112" s="30" t="str">
        <f t="shared" ca="1" si="15"/>
        <v/>
      </c>
      <c r="K112" s="28"/>
      <c r="L112" s="125" t="str">
        <f t="shared" si="16"/>
        <v/>
      </c>
      <c r="M112" s="66"/>
      <c r="N112" s="66"/>
      <c r="O112" s="30" t="str">
        <f t="shared" ca="1" si="11"/>
        <v/>
      </c>
    </row>
    <row r="113" spans="1:15" x14ac:dyDescent="0.2">
      <c r="A113" s="28"/>
      <c r="B113" s="125" t="str">
        <f t="shared" si="12"/>
        <v/>
      </c>
      <c r="C113" s="66"/>
      <c r="D113" s="66"/>
      <c r="E113" s="30" t="str">
        <f t="shared" ca="1" si="13"/>
        <v/>
      </c>
      <c r="F113" s="28"/>
      <c r="G113" s="125" t="str">
        <f t="shared" si="14"/>
        <v/>
      </c>
      <c r="H113" s="66"/>
      <c r="I113" s="66"/>
      <c r="J113" s="30" t="str">
        <f t="shared" ca="1" si="15"/>
        <v/>
      </c>
      <c r="K113" s="28"/>
      <c r="L113" s="125" t="str">
        <f t="shared" si="16"/>
        <v/>
      </c>
      <c r="M113" s="66"/>
      <c r="N113" s="66"/>
      <c r="O113" s="30" t="str">
        <f t="shared" ca="1" si="11"/>
        <v/>
      </c>
    </row>
    <row r="114" spans="1:15" x14ac:dyDescent="0.2">
      <c r="A114" s="28"/>
      <c r="B114" s="125" t="str">
        <f t="shared" si="12"/>
        <v/>
      </c>
      <c r="C114" s="66"/>
      <c r="D114" s="66"/>
      <c r="E114" s="30" t="str">
        <f t="shared" ca="1" si="13"/>
        <v/>
      </c>
      <c r="F114" s="28"/>
      <c r="G114" s="125" t="str">
        <f t="shared" si="14"/>
        <v/>
      </c>
      <c r="H114" s="66"/>
      <c r="I114" s="66"/>
      <c r="J114" s="30" t="str">
        <f t="shared" ca="1" si="15"/>
        <v/>
      </c>
      <c r="K114" s="28"/>
      <c r="L114" s="125" t="str">
        <f t="shared" si="16"/>
        <v/>
      </c>
      <c r="M114" s="66"/>
      <c r="N114" s="66"/>
      <c r="O114" s="30" t="str">
        <f t="shared" ca="1" si="11"/>
        <v/>
      </c>
    </row>
    <row r="115" spans="1:15" x14ac:dyDescent="0.2">
      <c r="A115" s="28"/>
      <c r="B115" s="125" t="str">
        <f t="shared" si="12"/>
        <v/>
      </c>
      <c r="C115" s="66"/>
      <c r="D115" s="66"/>
      <c r="E115" s="30" t="str">
        <f t="shared" ca="1" si="13"/>
        <v/>
      </c>
      <c r="F115" s="28"/>
      <c r="G115" s="125" t="str">
        <f t="shared" si="14"/>
        <v/>
      </c>
      <c r="H115" s="66"/>
      <c r="I115" s="66"/>
      <c r="J115" s="30" t="str">
        <f t="shared" ca="1" si="15"/>
        <v/>
      </c>
      <c r="K115" s="28"/>
      <c r="L115" s="125" t="str">
        <f t="shared" si="16"/>
        <v/>
      </c>
      <c r="M115" s="66"/>
      <c r="N115" s="66"/>
      <c r="O115" s="30" t="str">
        <f t="shared" ref="O115:O178" ca="1" si="17">IF(N115="","",IF(ISERROR(VLOOKUP(N115,INDIRECT(M115),1,FALSE)),"Error",""))</f>
        <v/>
      </c>
    </row>
    <row r="116" spans="1:15" x14ac:dyDescent="0.2">
      <c r="A116" s="28"/>
      <c r="B116" s="125" t="str">
        <f t="shared" si="12"/>
        <v/>
      </c>
      <c r="C116" s="66"/>
      <c r="D116" s="66"/>
      <c r="E116" s="30" t="str">
        <f t="shared" ca="1" si="13"/>
        <v/>
      </c>
      <c r="F116" s="28"/>
      <c r="G116" s="125" t="str">
        <f t="shared" si="14"/>
        <v/>
      </c>
      <c r="H116" s="66"/>
      <c r="I116" s="66"/>
      <c r="J116" s="30" t="str">
        <f t="shared" ca="1" si="15"/>
        <v/>
      </c>
      <c r="K116" s="28"/>
      <c r="L116" s="125" t="str">
        <f t="shared" si="16"/>
        <v/>
      </c>
      <c r="M116" s="66"/>
      <c r="N116" s="66"/>
      <c r="O116" s="30" t="str">
        <f t="shared" ca="1" si="17"/>
        <v/>
      </c>
    </row>
    <row r="117" spans="1:15" x14ac:dyDescent="0.2">
      <c r="A117" s="28"/>
      <c r="B117" s="125" t="str">
        <f t="shared" si="12"/>
        <v/>
      </c>
      <c r="C117" s="66"/>
      <c r="D117" s="66"/>
      <c r="E117" s="30" t="str">
        <f t="shared" ca="1" si="13"/>
        <v/>
      </c>
      <c r="F117" s="28"/>
      <c r="G117" s="125" t="str">
        <f t="shared" si="14"/>
        <v/>
      </c>
      <c r="H117" s="66"/>
      <c r="I117" s="66"/>
      <c r="J117" s="30" t="str">
        <f t="shared" ca="1" si="15"/>
        <v/>
      </c>
      <c r="K117" s="28"/>
      <c r="L117" s="125" t="str">
        <f t="shared" si="16"/>
        <v/>
      </c>
      <c r="M117" s="66"/>
      <c r="N117" s="66"/>
      <c r="O117" s="30" t="str">
        <f t="shared" ca="1" si="17"/>
        <v/>
      </c>
    </row>
    <row r="118" spans="1:15" x14ac:dyDescent="0.2">
      <c r="A118" s="28"/>
      <c r="B118" s="125" t="str">
        <f t="shared" si="12"/>
        <v/>
      </c>
      <c r="C118" s="66"/>
      <c r="D118" s="66"/>
      <c r="E118" s="30" t="str">
        <f t="shared" ca="1" si="13"/>
        <v/>
      </c>
      <c r="F118" s="28"/>
      <c r="G118" s="125" t="str">
        <f t="shared" si="14"/>
        <v/>
      </c>
      <c r="H118" s="66"/>
      <c r="I118" s="66"/>
      <c r="J118" s="30" t="str">
        <f t="shared" ca="1" si="15"/>
        <v/>
      </c>
      <c r="K118" s="28"/>
      <c r="L118" s="125" t="str">
        <f t="shared" si="16"/>
        <v/>
      </c>
      <c r="M118" s="66"/>
      <c r="N118" s="66"/>
      <c r="O118" s="30" t="str">
        <f t="shared" ca="1" si="17"/>
        <v/>
      </c>
    </row>
    <row r="119" spans="1:15" x14ac:dyDescent="0.2">
      <c r="A119" s="28"/>
      <c r="B119" s="125" t="str">
        <f t="shared" si="12"/>
        <v/>
      </c>
      <c r="C119" s="66"/>
      <c r="D119" s="66"/>
      <c r="E119" s="30" t="str">
        <f t="shared" ca="1" si="13"/>
        <v/>
      </c>
      <c r="F119" s="28"/>
      <c r="G119" s="125" t="str">
        <f t="shared" si="14"/>
        <v/>
      </c>
      <c r="H119" s="66"/>
      <c r="I119" s="66"/>
      <c r="J119" s="30" t="str">
        <f t="shared" ca="1" si="15"/>
        <v/>
      </c>
      <c r="K119" s="28"/>
      <c r="L119" s="125" t="str">
        <f t="shared" si="16"/>
        <v/>
      </c>
      <c r="M119" s="66"/>
      <c r="N119" s="66"/>
      <c r="O119" s="30" t="str">
        <f t="shared" ca="1" si="17"/>
        <v/>
      </c>
    </row>
    <row r="120" spans="1:15" x14ac:dyDescent="0.2">
      <c r="A120" s="28"/>
      <c r="B120" s="125" t="str">
        <f t="shared" si="12"/>
        <v/>
      </c>
      <c r="C120" s="66"/>
      <c r="D120" s="66"/>
      <c r="E120" s="30" t="str">
        <f t="shared" ca="1" si="13"/>
        <v/>
      </c>
      <c r="F120" s="28"/>
      <c r="G120" s="125" t="str">
        <f t="shared" si="14"/>
        <v/>
      </c>
      <c r="H120" s="66"/>
      <c r="I120" s="66"/>
      <c r="J120" s="30" t="str">
        <f t="shared" ca="1" si="15"/>
        <v/>
      </c>
      <c r="K120" s="28"/>
      <c r="L120" s="125" t="str">
        <f t="shared" si="16"/>
        <v/>
      </c>
      <c r="M120" s="66"/>
      <c r="N120" s="66"/>
      <c r="O120" s="30" t="str">
        <f t="shared" ca="1" si="17"/>
        <v/>
      </c>
    </row>
    <row r="121" spans="1:15" x14ac:dyDescent="0.2">
      <c r="A121" s="28"/>
      <c r="B121" s="125" t="str">
        <f t="shared" si="12"/>
        <v/>
      </c>
      <c r="C121" s="66"/>
      <c r="D121" s="66"/>
      <c r="E121" s="30" t="str">
        <f t="shared" ca="1" si="13"/>
        <v/>
      </c>
      <c r="F121" s="28"/>
      <c r="G121" s="125" t="str">
        <f t="shared" si="14"/>
        <v/>
      </c>
      <c r="H121" s="66"/>
      <c r="I121" s="66"/>
      <c r="J121" s="30" t="str">
        <f t="shared" ca="1" si="15"/>
        <v/>
      </c>
      <c r="K121" s="28"/>
      <c r="L121" s="125" t="str">
        <f t="shared" si="16"/>
        <v/>
      </c>
      <c r="M121" s="66"/>
      <c r="N121" s="66"/>
      <c r="O121" s="30" t="str">
        <f t="shared" ca="1" si="17"/>
        <v/>
      </c>
    </row>
    <row r="122" spans="1:15" x14ac:dyDescent="0.2">
      <c r="A122" s="28"/>
      <c r="B122" s="125" t="str">
        <f t="shared" si="12"/>
        <v/>
      </c>
      <c r="C122" s="66"/>
      <c r="D122" s="66"/>
      <c r="E122" s="30" t="str">
        <f t="shared" ca="1" si="13"/>
        <v/>
      </c>
      <c r="F122" s="28"/>
      <c r="G122" s="125" t="str">
        <f t="shared" si="14"/>
        <v/>
      </c>
      <c r="H122" s="66"/>
      <c r="I122" s="66"/>
      <c r="J122" s="30" t="str">
        <f t="shared" ca="1" si="15"/>
        <v/>
      </c>
      <c r="K122" s="28"/>
      <c r="L122" s="125" t="str">
        <f t="shared" si="16"/>
        <v/>
      </c>
      <c r="M122" s="66"/>
      <c r="N122" s="66"/>
      <c r="O122" s="30" t="str">
        <f t="shared" ca="1" si="17"/>
        <v/>
      </c>
    </row>
    <row r="123" spans="1:15" x14ac:dyDescent="0.2">
      <c r="A123" s="28"/>
      <c r="B123" s="125" t="str">
        <f t="shared" si="12"/>
        <v/>
      </c>
      <c r="C123" s="66"/>
      <c r="D123" s="66"/>
      <c r="E123" s="30" t="str">
        <f t="shared" ca="1" si="13"/>
        <v/>
      </c>
      <c r="F123" s="28"/>
      <c r="G123" s="125" t="str">
        <f t="shared" si="14"/>
        <v/>
      </c>
      <c r="H123" s="66"/>
      <c r="I123" s="66"/>
      <c r="J123" s="30" t="str">
        <f t="shared" ca="1" si="15"/>
        <v/>
      </c>
      <c r="K123" s="28"/>
      <c r="L123" s="125" t="str">
        <f t="shared" si="16"/>
        <v/>
      </c>
      <c r="M123" s="66"/>
      <c r="N123" s="66"/>
      <c r="O123" s="30" t="str">
        <f t="shared" ca="1" si="17"/>
        <v/>
      </c>
    </row>
    <row r="124" spans="1:15" x14ac:dyDescent="0.2">
      <c r="A124" s="28"/>
      <c r="B124" s="125" t="str">
        <f t="shared" si="12"/>
        <v/>
      </c>
      <c r="C124" s="66"/>
      <c r="D124" s="66"/>
      <c r="E124" s="30" t="str">
        <f t="shared" ca="1" si="13"/>
        <v/>
      </c>
      <c r="F124" s="28"/>
      <c r="G124" s="125" t="str">
        <f t="shared" si="14"/>
        <v/>
      </c>
      <c r="H124" s="66"/>
      <c r="I124" s="66"/>
      <c r="J124" s="30" t="str">
        <f t="shared" ca="1" si="15"/>
        <v/>
      </c>
      <c r="K124" s="28"/>
      <c r="L124" s="125" t="str">
        <f t="shared" si="16"/>
        <v/>
      </c>
      <c r="M124" s="66"/>
      <c r="N124" s="66"/>
      <c r="O124" s="30" t="str">
        <f t="shared" ca="1" si="17"/>
        <v/>
      </c>
    </row>
    <row r="125" spans="1:15" x14ac:dyDescent="0.2">
      <c r="A125" s="28"/>
      <c r="B125" s="125" t="str">
        <f t="shared" si="12"/>
        <v/>
      </c>
      <c r="C125" s="66"/>
      <c r="D125" s="66"/>
      <c r="E125" s="30" t="str">
        <f t="shared" ca="1" si="13"/>
        <v/>
      </c>
      <c r="F125" s="28"/>
      <c r="G125" s="125" t="str">
        <f t="shared" si="14"/>
        <v/>
      </c>
      <c r="H125" s="66"/>
      <c r="I125" s="66"/>
      <c r="J125" s="30" t="str">
        <f t="shared" ca="1" si="15"/>
        <v/>
      </c>
      <c r="K125" s="28"/>
      <c r="L125" s="125" t="str">
        <f t="shared" si="16"/>
        <v/>
      </c>
      <c r="M125" s="66"/>
      <c r="N125" s="66"/>
      <c r="O125" s="30" t="str">
        <f t="shared" ca="1" si="17"/>
        <v/>
      </c>
    </row>
    <row r="126" spans="1:15" x14ac:dyDescent="0.2">
      <c r="A126" s="28"/>
      <c r="B126" s="125" t="str">
        <f t="shared" si="12"/>
        <v/>
      </c>
      <c r="C126" s="66"/>
      <c r="D126" s="66"/>
      <c r="E126" s="30" t="str">
        <f t="shared" ca="1" si="13"/>
        <v/>
      </c>
      <c r="F126" s="28"/>
      <c r="G126" s="125" t="str">
        <f t="shared" si="14"/>
        <v/>
      </c>
      <c r="H126" s="66"/>
      <c r="I126" s="66"/>
      <c r="J126" s="30" t="str">
        <f t="shared" ca="1" si="15"/>
        <v/>
      </c>
      <c r="K126" s="28"/>
      <c r="L126" s="125" t="str">
        <f t="shared" si="16"/>
        <v/>
      </c>
      <c r="M126" s="66"/>
      <c r="N126" s="66"/>
      <c r="O126" s="30" t="str">
        <f t="shared" ca="1" si="17"/>
        <v/>
      </c>
    </row>
    <row r="127" spans="1:15" x14ac:dyDescent="0.2">
      <c r="A127" s="28"/>
      <c r="B127" s="125" t="str">
        <f t="shared" si="12"/>
        <v/>
      </c>
      <c r="C127" s="66"/>
      <c r="D127" s="66"/>
      <c r="E127" s="30" t="str">
        <f t="shared" ca="1" si="13"/>
        <v/>
      </c>
      <c r="F127" s="28"/>
      <c r="G127" s="125" t="str">
        <f t="shared" si="14"/>
        <v/>
      </c>
      <c r="H127" s="66"/>
      <c r="I127" s="66"/>
      <c r="J127" s="30" t="str">
        <f t="shared" ca="1" si="15"/>
        <v/>
      </c>
      <c r="K127" s="28"/>
      <c r="L127" s="125" t="str">
        <f t="shared" si="16"/>
        <v/>
      </c>
      <c r="M127" s="66"/>
      <c r="N127" s="66"/>
      <c r="O127" s="30" t="str">
        <f t="shared" ca="1" si="17"/>
        <v/>
      </c>
    </row>
    <row r="128" spans="1:15" x14ac:dyDescent="0.2">
      <c r="A128" s="28"/>
      <c r="B128" s="125" t="str">
        <f t="shared" si="12"/>
        <v/>
      </c>
      <c r="C128" s="66"/>
      <c r="D128" s="66"/>
      <c r="E128" s="30" t="str">
        <f t="shared" ca="1" si="13"/>
        <v/>
      </c>
      <c r="F128" s="28"/>
      <c r="G128" s="125" t="str">
        <f t="shared" si="14"/>
        <v/>
      </c>
      <c r="H128" s="66"/>
      <c r="I128" s="66"/>
      <c r="J128" s="30" t="str">
        <f t="shared" ca="1" si="15"/>
        <v/>
      </c>
      <c r="K128" s="28"/>
      <c r="L128" s="125" t="str">
        <f t="shared" si="16"/>
        <v/>
      </c>
      <c r="M128" s="66"/>
      <c r="N128" s="66"/>
      <c r="O128" s="30" t="str">
        <f t="shared" ca="1" si="17"/>
        <v/>
      </c>
    </row>
    <row r="129" spans="1:15" x14ac:dyDescent="0.2">
      <c r="A129" s="28"/>
      <c r="B129" s="125" t="str">
        <f t="shared" si="12"/>
        <v/>
      </c>
      <c r="C129" s="66"/>
      <c r="D129" s="66"/>
      <c r="E129" s="30" t="str">
        <f t="shared" ca="1" si="13"/>
        <v/>
      </c>
      <c r="F129" s="28"/>
      <c r="G129" s="125" t="str">
        <f t="shared" si="14"/>
        <v/>
      </c>
      <c r="H129" s="66"/>
      <c r="I129" s="66"/>
      <c r="J129" s="30" t="str">
        <f t="shared" ca="1" si="15"/>
        <v/>
      </c>
      <c r="K129" s="28"/>
      <c r="L129" s="125" t="str">
        <f t="shared" si="16"/>
        <v/>
      </c>
      <c r="M129" s="66"/>
      <c r="N129" s="66"/>
      <c r="O129" s="30" t="str">
        <f t="shared" ca="1" si="17"/>
        <v/>
      </c>
    </row>
    <row r="130" spans="1:15" x14ac:dyDescent="0.2">
      <c r="A130" s="28"/>
      <c r="B130" s="125" t="str">
        <f t="shared" si="12"/>
        <v/>
      </c>
      <c r="C130" s="66"/>
      <c r="D130" s="66"/>
      <c r="E130" s="30" t="str">
        <f t="shared" ca="1" si="13"/>
        <v/>
      </c>
      <c r="F130" s="28"/>
      <c r="G130" s="125" t="str">
        <f t="shared" si="14"/>
        <v/>
      </c>
      <c r="H130" s="66"/>
      <c r="I130" s="66"/>
      <c r="J130" s="30" t="str">
        <f t="shared" ca="1" si="15"/>
        <v/>
      </c>
      <c r="K130" s="28"/>
      <c r="L130" s="125" t="str">
        <f t="shared" si="16"/>
        <v/>
      </c>
      <c r="M130" s="66"/>
      <c r="N130" s="66"/>
      <c r="O130" s="30" t="str">
        <f t="shared" ca="1" si="17"/>
        <v/>
      </c>
    </row>
    <row r="131" spans="1:15" x14ac:dyDescent="0.2">
      <c r="A131" s="28"/>
      <c r="B131" s="125" t="str">
        <f t="shared" si="12"/>
        <v/>
      </c>
      <c r="C131" s="66"/>
      <c r="D131" s="66"/>
      <c r="E131" s="30" t="str">
        <f t="shared" ca="1" si="13"/>
        <v/>
      </c>
      <c r="F131" s="28"/>
      <c r="G131" s="125" t="str">
        <f t="shared" si="14"/>
        <v/>
      </c>
      <c r="H131" s="66"/>
      <c r="I131" s="66"/>
      <c r="J131" s="30" t="str">
        <f t="shared" ca="1" si="15"/>
        <v/>
      </c>
      <c r="K131" s="28"/>
      <c r="L131" s="125" t="str">
        <f t="shared" si="16"/>
        <v/>
      </c>
      <c r="M131" s="66"/>
      <c r="N131" s="66"/>
      <c r="O131" s="30" t="str">
        <f t="shared" ca="1" si="17"/>
        <v/>
      </c>
    </row>
    <row r="132" spans="1:15" x14ac:dyDescent="0.2">
      <c r="A132" s="28"/>
      <c r="B132" s="125" t="str">
        <f t="shared" si="12"/>
        <v/>
      </c>
      <c r="C132" s="66"/>
      <c r="D132" s="66"/>
      <c r="E132" s="30" t="str">
        <f t="shared" ca="1" si="13"/>
        <v/>
      </c>
      <c r="F132" s="28"/>
      <c r="G132" s="125" t="str">
        <f t="shared" si="14"/>
        <v/>
      </c>
      <c r="H132" s="66"/>
      <c r="I132" s="66"/>
      <c r="J132" s="30" t="str">
        <f t="shared" ca="1" si="15"/>
        <v/>
      </c>
      <c r="K132" s="28"/>
      <c r="L132" s="125" t="str">
        <f t="shared" si="16"/>
        <v/>
      </c>
      <c r="M132" s="66"/>
      <c r="N132" s="66"/>
      <c r="O132" s="30" t="str">
        <f t="shared" ca="1" si="17"/>
        <v/>
      </c>
    </row>
    <row r="133" spans="1:15" x14ac:dyDescent="0.2">
      <c r="A133" s="28"/>
      <c r="B133" s="125" t="str">
        <f t="shared" si="12"/>
        <v/>
      </c>
      <c r="C133" s="66"/>
      <c r="D133" s="66"/>
      <c r="E133" s="30" t="str">
        <f t="shared" ca="1" si="13"/>
        <v/>
      </c>
      <c r="F133" s="28"/>
      <c r="G133" s="125" t="str">
        <f t="shared" si="14"/>
        <v/>
      </c>
      <c r="H133" s="66"/>
      <c r="I133" s="66"/>
      <c r="J133" s="30" t="str">
        <f t="shared" ca="1" si="15"/>
        <v/>
      </c>
      <c r="K133" s="28"/>
      <c r="L133" s="125" t="str">
        <f t="shared" si="16"/>
        <v/>
      </c>
      <c r="M133" s="66"/>
      <c r="N133" s="66"/>
      <c r="O133" s="30" t="str">
        <f t="shared" ca="1" si="17"/>
        <v/>
      </c>
    </row>
    <row r="134" spans="1:15" x14ac:dyDescent="0.2">
      <c r="A134" s="28"/>
      <c r="B134" s="125" t="str">
        <f t="shared" si="12"/>
        <v/>
      </c>
      <c r="C134" s="66"/>
      <c r="D134" s="66"/>
      <c r="E134" s="30" t="str">
        <f t="shared" ca="1" si="13"/>
        <v/>
      </c>
      <c r="F134" s="28"/>
      <c r="G134" s="125" t="str">
        <f t="shared" si="14"/>
        <v/>
      </c>
      <c r="H134" s="66"/>
      <c r="I134" s="66"/>
      <c r="J134" s="30" t="str">
        <f t="shared" ca="1" si="15"/>
        <v/>
      </c>
      <c r="K134" s="28"/>
      <c r="L134" s="125" t="str">
        <f t="shared" si="16"/>
        <v/>
      </c>
      <c r="M134" s="66"/>
      <c r="N134" s="66"/>
      <c r="O134" s="30" t="str">
        <f t="shared" ca="1" si="17"/>
        <v/>
      </c>
    </row>
    <row r="135" spans="1:15" x14ac:dyDescent="0.2">
      <c r="A135" s="28"/>
      <c r="B135" s="125" t="str">
        <f t="shared" si="12"/>
        <v/>
      </c>
      <c r="C135" s="66"/>
      <c r="D135" s="66"/>
      <c r="E135" s="30" t="str">
        <f t="shared" ca="1" si="13"/>
        <v/>
      </c>
      <c r="F135" s="28"/>
      <c r="G135" s="125" t="str">
        <f t="shared" si="14"/>
        <v/>
      </c>
      <c r="H135" s="66"/>
      <c r="I135" s="66"/>
      <c r="J135" s="30" t="str">
        <f t="shared" ca="1" si="15"/>
        <v/>
      </c>
      <c r="K135" s="28"/>
      <c r="L135" s="125" t="str">
        <f t="shared" si="16"/>
        <v/>
      </c>
      <c r="M135" s="66"/>
      <c r="N135" s="66"/>
      <c r="O135" s="30" t="str">
        <f t="shared" ca="1" si="17"/>
        <v/>
      </c>
    </row>
    <row r="136" spans="1:15" x14ac:dyDescent="0.2">
      <c r="A136" s="28"/>
      <c r="B136" s="125" t="str">
        <f t="shared" si="12"/>
        <v/>
      </c>
      <c r="C136" s="66"/>
      <c r="D136" s="66"/>
      <c r="E136" s="30" t="str">
        <f t="shared" ca="1" si="13"/>
        <v/>
      </c>
      <c r="F136" s="28"/>
      <c r="G136" s="125" t="str">
        <f t="shared" si="14"/>
        <v/>
      </c>
      <c r="H136" s="66"/>
      <c r="I136" s="66"/>
      <c r="J136" s="30" t="str">
        <f t="shared" ca="1" si="15"/>
        <v/>
      </c>
      <c r="K136" s="28"/>
      <c r="L136" s="125" t="str">
        <f t="shared" si="16"/>
        <v/>
      </c>
      <c r="M136" s="66"/>
      <c r="N136" s="66"/>
      <c r="O136" s="30" t="str">
        <f t="shared" ca="1" si="17"/>
        <v/>
      </c>
    </row>
    <row r="137" spans="1:15" x14ac:dyDescent="0.2">
      <c r="A137" s="28"/>
      <c r="B137" s="125" t="str">
        <f t="shared" si="12"/>
        <v/>
      </c>
      <c r="C137" s="66"/>
      <c r="D137" s="66"/>
      <c r="E137" s="30" t="str">
        <f t="shared" ca="1" si="13"/>
        <v/>
      </c>
      <c r="F137" s="28"/>
      <c r="G137" s="125" t="str">
        <f t="shared" si="14"/>
        <v/>
      </c>
      <c r="H137" s="66"/>
      <c r="I137" s="66"/>
      <c r="J137" s="30" t="str">
        <f t="shared" ca="1" si="15"/>
        <v/>
      </c>
      <c r="K137" s="28"/>
      <c r="L137" s="125" t="str">
        <f t="shared" si="16"/>
        <v/>
      </c>
      <c r="M137" s="66"/>
      <c r="N137" s="66"/>
      <c r="O137" s="30" t="str">
        <f t="shared" ca="1" si="17"/>
        <v/>
      </c>
    </row>
    <row r="138" spans="1:15" x14ac:dyDescent="0.2">
      <c r="A138" s="28"/>
      <c r="B138" s="125" t="str">
        <f t="shared" si="12"/>
        <v/>
      </c>
      <c r="C138" s="66"/>
      <c r="D138" s="66"/>
      <c r="E138" s="30" t="str">
        <f t="shared" ca="1" si="13"/>
        <v/>
      </c>
      <c r="F138" s="28"/>
      <c r="G138" s="125" t="str">
        <f t="shared" si="14"/>
        <v/>
      </c>
      <c r="H138" s="66"/>
      <c r="I138" s="66"/>
      <c r="J138" s="30" t="str">
        <f t="shared" ca="1" si="15"/>
        <v/>
      </c>
      <c r="K138" s="28"/>
      <c r="L138" s="125" t="str">
        <f t="shared" si="16"/>
        <v/>
      </c>
      <c r="M138" s="66"/>
      <c r="N138" s="66"/>
      <c r="O138" s="30" t="str">
        <f t="shared" ca="1" si="17"/>
        <v/>
      </c>
    </row>
    <row r="139" spans="1:15" x14ac:dyDescent="0.2">
      <c r="A139" s="28"/>
      <c r="B139" s="125" t="str">
        <f t="shared" si="12"/>
        <v/>
      </c>
      <c r="C139" s="66"/>
      <c r="D139" s="66"/>
      <c r="E139" s="30" t="str">
        <f t="shared" ca="1" si="13"/>
        <v/>
      </c>
      <c r="F139" s="28"/>
      <c r="G139" s="125" t="str">
        <f t="shared" si="14"/>
        <v/>
      </c>
      <c r="H139" s="66"/>
      <c r="I139" s="66"/>
      <c r="J139" s="30" t="str">
        <f t="shared" ca="1" si="15"/>
        <v/>
      </c>
      <c r="K139" s="28"/>
      <c r="L139" s="125" t="str">
        <f t="shared" si="16"/>
        <v/>
      </c>
      <c r="M139" s="66"/>
      <c r="N139" s="66"/>
      <c r="O139" s="30" t="str">
        <f t="shared" ca="1" si="17"/>
        <v/>
      </c>
    </row>
    <row r="140" spans="1:15" x14ac:dyDescent="0.2">
      <c r="A140" s="28"/>
      <c r="B140" s="125" t="str">
        <f t="shared" si="12"/>
        <v/>
      </c>
      <c r="C140" s="66"/>
      <c r="D140" s="66"/>
      <c r="E140" s="30" t="str">
        <f t="shared" ca="1" si="13"/>
        <v/>
      </c>
      <c r="F140" s="28"/>
      <c r="G140" s="125" t="str">
        <f t="shared" si="14"/>
        <v/>
      </c>
      <c r="H140" s="66"/>
      <c r="I140" s="66"/>
      <c r="J140" s="30" t="str">
        <f t="shared" ca="1" si="15"/>
        <v/>
      </c>
      <c r="K140" s="28"/>
      <c r="L140" s="125" t="str">
        <f t="shared" si="16"/>
        <v/>
      </c>
      <c r="M140" s="66"/>
      <c r="N140" s="66"/>
      <c r="O140" s="30" t="str">
        <f t="shared" ca="1" si="17"/>
        <v/>
      </c>
    </row>
    <row r="141" spans="1:15" x14ac:dyDescent="0.2">
      <c r="A141" s="28"/>
      <c r="B141" s="125" t="str">
        <f t="shared" si="12"/>
        <v/>
      </c>
      <c r="C141" s="66"/>
      <c r="D141" s="66"/>
      <c r="E141" s="30" t="str">
        <f t="shared" ca="1" si="13"/>
        <v/>
      </c>
      <c r="F141" s="28"/>
      <c r="G141" s="125" t="str">
        <f t="shared" si="14"/>
        <v/>
      </c>
      <c r="H141" s="66"/>
      <c r="I141" s="66"/>
      <c r="J141" s="30" t="str">
        <f t="shared" ca="1" si="15"/>
        <v/>
      </c>
      <c r="K141" s="28"/>
      <c r="L141" s="125" t="str">
        <f t="shared" si="16"/>
        <v/>
      </c>
      <c r="M141" s="66"/>
      <c r="N141" s="66"/>
      <c r="O141" s="30" t="str">
        <f t="shared" ca="1" si="17"/>
        <v/>
      </c>
    </row>
    <row r="142" spans="1:15" x14ac:dyDescent="0.2">
      <c r="A142" s="28"/>
      <c r="B142" s="125" t="str">
        <f t="shared" si="12"/>
        <v/>
      </c>
      <c r="C142" s="66"/>
      <c r="D142" s="66"/>
      <c r="E142" s="30" t="str">
        <f t="shared" ca="1" si="13"/>
        <v/>
      </c>
      <c r="F142" s="28"/>
      <c r="G142" s="125" t="str">
        <f t="shared" si="14"/>
        <v/>
      </c>
      <c r="H142" s="66"/>
      <c r="I142" s="66"/>
      <c r="J142" s="30" t="str">
        <f t="shared" ca="1" si="15"/>
        <v/>
      </c>
      <c r="K142" s="28"/>
      <c r="L142" s="125" t="str">
        <f t="shared" si="16"/>
        <v/>
      </c>
      <c r="M142" s="66"/>
      <c r="N142" s="66"/>
      <c r="O142" s="30" t="str">
        <f t="shared" ca="1" si="17"/>
        <v/>
      </c>
    </row>
    <row r="143" spans="1:15" x14ac:dyDescent="0.2">
      <c r="A143" s="28"/>
      <c r="B143" s="125" t="str">
        <f t="shared" si="12"/>
        <v/>
      </c>
      <c r="C143" s="66"/>
      <c r="D143" s="66"/>
      <c r="E143" s="30" t="str">
        <f t="shared" ca="1" si="13"/>
        <v/>
      </c>
      <c r="F143" s="28"/>
      <c r="G143" s="125" t="str">
        <f t="shared" si="14"/>
        <v/>
      </c>
      <c r="H143" s="66"/>
      <c r="I143" s="66"/>
      <c r="J143" s="30" t="str">
        <f t="shared" ca="1" si="15"/>
        <v/>
      </c>
      <c r="K143" s="28"/>
      <c r="L143" s="125" t="str">
        <f t="shared" si="16"/>
        <v/>
      </c>
      <c r="M143" s="66"/>
      <c r="N143" s="66"/>
      <c r="O143" s="30" t="str">
        <f t="shared" ca="1" si="17"/>
        <v/>
      </c>
    </row>
    <row r="144" spans="1:15" x14ac:dyDescent="0.2">
      <c r="A144" s="28"/>
      <c r="B144" s="125" t="str">
        <f t="shared" si="12"/>
        <v/>
      </c>
      <c r="C144" s="66"/>
      <c r="D144" s="66"/>
      <c r="E144" s="30" t="str">
        <f t="shared" ca="1" si="13"/>
        <v/>
      </c>
      <c r="F144" s="28"/>
      <c r="G144" s="125" t="str">
        <f t="shared" si="14"/>
        <v/>
      </c>
      <c r="H144" s="66"/>
      <c r="I144" s="66"/>
      <c r="J144" s="30" t="str">
        <f t="shared" ca="1" si="15"/>
        <v/>
      </c>
      <c r="K144" s="28"/>
      <c r="L144" s="125" t="str">
        <f t="shared" si="16"/>
        <v/>
      </c>
      <c r="M144" s="66"/>
      <c r="N144" s="66"/>
      <c r="O144" s="30" t="str">
        <f t="shared" ca="1" si="17"/>
        <v/>
      </c>
    </row>
    <row r="145" spans="1:15" x14ac:dyDescent="0.2">
      <c r="A145" s="28"/>
      <c r="B145" s="125" t="str">
        <f t="shared" si="12"/>
        <v/>
      </c>
      <c r="C145" s="66"/>
      <c r="D145" s="66"/>
      <c r="E145" s="30" t="str">
        <f t="shared" ca="1" si="13"/>
        <v/>
      </c>
      <c r="F145" s="28"/>
      <c r="G145" s="125" t="str">
        <f t="shared" si="14"/>
        <v/>
      </c>
      <c r="H145" s="66"/>
      <c r="I145" s="66"/>
      <c r="J145" s="30" t="str">
        <f t="shared" ca="1" si="15"/>
        <v/>
      </c>
      <c r="K145" s="28"/>
      <c r="L145" s="125" t="str">
        <f t="shared" si="16"/>
        <v/>
      </c>
      <c r="M145" s="66"/>
      <c r="N145" s="66"/>
      <c r="O145" s="30" t="str">
        <f t="shared" ca="1" si="17"/>
        <v/>
      </c>
    </row>
    <row r="146" spans="1:15" x14ac:dyDescent="0.2">
      <c r="A146" s="28"/>
      <c r="B146" s="125" t="str">
        <f t="shared" si="12"/>
        <v/>
      </c>
      <c r="C146" s="66"/>
      <c r="D146" s="66"/>
      <c r="E146" s="30" t="str">
        <f t="shared" ca="1" si="13"/>
        <v/>
      </c>
      <c r="F146" s="28"/>
      <c r="G146" s="125" t="str">
        <f t="shared" si="14"/>
        <v/>
      </c>
      <c r="H146" s="66"/>
      <c r="I146" s="66"/>
      <c r="J146" s="30" t="str">
        <f t="shared" ca="1" si="15"/>
        <v/>
      </c>
      <c r="K146" s="28"/>
      <c r="L146" s="125" t="str">
        <f t="shared" si="16"/>
        <v/>
      </c>
      <c r="M146" s="66"/>
      <c r="N146" s="66"/>
      <c r="O146" s="30" t="str">
        <f t="shared" ca="1" si="17"/>
        <v/>
      </c>
    </row>
    <row r="147" spans="1:15" x14ac:dyDescent="0.2">
      <c r="A147" s="28"/>
      <c r="B147" s="128" t="str">
        <f t="shared" ref="B147:B210" si="18">IF(AND(C146&lt;&gt;"",ISNUMBER(B146)),B146+1,"")</f>
        <v/>
      </c>
      <c r="C147" s="66"/>
      <c r="D147" s="66"/>
      <c r="E147" s="30" t="str">
        <f t="shared" ref="E147:E210" ca="1" si="19">IF(D147="","",IF(ISERROR(VLOOKUP(D147,INDIRECT(C147),1,FALSE)),"Error",""))</f>
        <v/>
      </c>
      <c r="F147" s="28"/>
      <c r="G147" s="128" t="str">
        <f t="shared" ref="G147:G210" si="20">IF(AND(H146&lt;&gt;"",ISNUMBER(G146)),G146+1,"")</f>
        <v/>
      </c>
      <c r="H147" s="66"/>
      <c r="I147" s="66"/>
      <c r="J147" s="30" t="str">
        <f t="shared" ref="J147:J210" ca="1" si="21">IF(I147="","",IF(ISERROR(VLOOKUP(I147,INDIRECT(H147),1,FALSE)),"Error",""))</f>
        <v/>
      </c>
      <c r="K147" s="28"/>
      <c r="L147" s="128" t="str">
        <f t="shared" ref="L147:L210" si="22">IF(AND(M146&lt;&gt;"",ISNUMBER(L146)),L146+1,"")</f>
        <v/>
      </c>
      <c r="M147" s="66"/>
      <c r="N147" s="66"/>
      <c r="O147" s="30" t="str">
        <f t="shared" ca="1" si="17"/>
        <v/>
      </c>
    </row>
    <row r="148" spans="1:15" x14ac:dyDescent="0.2">
      <c r="A148" s="28"/>
      <c r="B148" s="128" t="str">
        <f t="shared" si="18"/>
        <v/>
      </c>
      <c r="C148" s="66"/>
      <c r="D148" s="66"/>
      <c r="E148" s="30" t="str">
        <f t="shared" ca="1" si="19"/>
        <v/>
      </c>
      <c r="F148" s="28"/>
      <c r="G148" s="128" t="str">
        <f t="shared" si="20"/>
        <v/>
      </c>
      <c r="H148" s="66"/>
      <c r="I148" s="66"/>
      <c r="J148" s="30" t="str">
        <f t="shared" ca="1" si="21"/>
        <v/>
      </c>
      <c r="K148" s="28"/>
      <c r="L148" s="128" t="str">
        <f t="shared" si="22"/>
        <v/>
      </c>
      <c r="M148" s="66"/>
      <c r="N148" s="66"/>
      <c r="O148" s="30" t="str">
        <f t="shared" ca="1" si="17"/>
        <v/>
      </c>
    </row>
    <row r="149" spans="1:15" x14ac:dyDescent="0.2">
      <c r="A149" s="28"/>
      <c r="B149" s="128" t="str">
        <f t="shared" si="18"/>
        <v/>
      </c>
      <c r="C149" s="66"/>
      <c r="D149" s="66"/>
      <c r="E149" s="30" t="str">
        <f t="shared" ca="1" si="19"/>
        <v/>
      </c>
      <c r="F149" s="28"/>
      <c r="G149" s="128" t="str">
        <f t="shared" si="20"/>
        <v/>
      </c>
      <c r="H149" s="66"/>
      <c r="I149" s="66"/>
      <c r="J149" s="30" t="str">
        <f t="shared" ca="1" si="21"/>
        <v/>
      </c>
      <c r="K149" s="28"/>
      <c r="L149" s="128" t="str">
        <f t="shared" si="22"/>
        <v/>
      </c>
      <c r="M149" s="66"/>
      <c r="N149" s="66"/>
      <c r="O149" s="30" t="str">
        <f t="shared" ca="1" si="17"/>
        <v/>
      </c>
    </row>
    <row r="150" spans="1:15" x14ac:dyDescent="0.2">
      <c r="A150" s="28"/>
      <c r="B150" s="128" t="str">
        <f t="shared" si="18"/>
        <v/>
      </c>
      <c r="C150" s="66"/>
      <c r="D150" s="66"/>
      <c r="E150" s="30" t="str">
        <f t="shared" ca="1" si="19"/>
        <v/>
      </c>
      <c r="F150" s="28"/>
      <c r="G150" s="128" t="str">
        <f t="shared" si="20"/>
        <v/>
      </c>
      <c r="H150" s="66"/>
      <c r="I150" s="66"/>
      <c r="J150" s="30" t="str">
        <f t="shared" ca="1" si="21"/>
        <v/>
      </c>
      <c r="K150" s="28"/>
      <c r="L150" s="128" t="str">
        <f t="shared" si="22"/>
        <v/>
      </c>
      <c r="M150" s="66"/>
      <c r="N150" s="66"/>
      <c r="O150" s="30" t="str">
        <f t="shared" ca="1" si="17"/>
        <v/>
      </c>
    </row>
    <row r="151" spans="1:15" x14ac:dyDescent="0.2">
      <c r="A151" s="28"/>
      <c r="B151" s="128" t="str">
        <f t="shared" si="18"/>
        <v/>
      </c>
      <c r="C151" s="66"/>
      <c r="D151" s="66"/>
      <c r="E151" s="30" t="str">
        <f t="shared" ca="1" si="19"/>
        <v/>
      </c>
      <c r="F151" s="28"/>
      <c r="G151" s="128" t="str">
        <f t="shared" si="20"/>
        <v/>
      </c>
      <c r="H151" s="66"/>
      <c r="I151" s="66"/>
      <c r="J151" s="30" t="str">
        <f t="shared" ca="1" si="21"/>
        <v/>
      </c>
      <c r="K151" s="28"/>
      <c r="L151" s="128" t="str">
        <f t="shared" si="22"/>
        <v/>
      </c>
      <c r="M151" s="66"/>
      <c r="N151" s="66"/>
      <c r="O151" s="30" t="str">
        <f t="shared" ca="1" si="17"/>
        <v/>
      </c>
    </row>
    <row r="152" spans="1:15" x14ac:dyDescent="0.2">
      <c r="A152" s="28"/>
      <c r="B152" s="128" t="str">
        <f t="shared" si="18"/>
        <v/>
      </c>
      <c r="C152" s="66"/>
      <c r="D152" s="66"/>
      <c r="E152" s="30" t="str">
        <f t="shared" ca="1" si="19"/>
        <v/>
      </c>
      <c r="F152" s="28"/>
      <c r="G152" s="128" t="str">
        <f t="shared" si="20"/>
        <v/>
      </c>
      <c r="H152" s="66"/>
      <c r="I152" s="66"/>
      <c r="J152" s="30" t="str">
        <f t="shared" ca="1" si="21"/>
        <v/>
      </c>
      <c r="K152" s="28"/>
      <c r="L152" s="128" t="str">
        <f t="shared" si="22"/>
        <v/>
      </c>
      <c r="M152" s="66"/>
      <c r="N152" s="66"/>
      <c r="O152" s="30" t="str">
        <f t="shared" ca="1" si="17"/>
        <v/>
      </c>
    </row>
    <row r="153" spans="1:15" x14ac:dyDescent="0.2">
      <c r="A153" s="28"/>
      <c r="B153" s="128" t="str">
        <f t="shared" si="18"/>
        <v/>
      </c>
      <c r="C153" s="66"/>
      <c r="D153" s="66"/>
      <c r="E153" s="30" t="str">
        <f t="shared" ca="1" si="19"/>
        <v/>
      </c>
      <c r="F153" s="28"/>
      <c r="G153" s="128" t="str">
        <f t="shared" si="20"/>
        <v/>
      </c>
      <c r="H153" s="66"/>
      <c r="I153" s="66"/>
      <c r="J153" s="30" t="str">
        <f t="shared" ca="1" si="21"/>
        <v/>
      </c>
      <c r="K153" s="28"/>
      <c r="L153" s="128" t="str">
        <f t="shared" si="22"/>
        <v/>
      </c>
      <c r="M153" s="66"/>
      <c r="N153" s="66"/>
      <c r="O153" s="30" t="str">
        <f t="shared" ca="1" si="17"/>
        <v/>
      </c>
    </row>
    <row r="154" spans="1:15" x14ac:dyDescent="0.2">
      <c r="A154" s="28"/>
      <c r="B154" s="128" t="str">
        <f t="shared" si="18"/>
        <v/>
      </c>
      <c r="C154" s="66"/>
      <c r="D154" s="66"/>
      <c r="E154" s="30" t="str">
        <f t="shared" ca="1" si="19"/>
        <v/>
      </c>
      <c r="F154" s="28"/>
      <c r="G154" s="128" t="str">
        <f t="shared" si="20"/>
        <v/>
      </c>
      <c r="H154" s="66"/>
      <c r="I154" s="66"/>
      <c r="J154" s="30" t="str">
        <f t="shared" ca="1" si="21"/>
        <v/>
      </c>
      <c r="K154" s="28"/>
      <c r="L154" s="128" t="str">
        <f t="shared" si="22"/>
        <v/>
      </c>
      <c r="M154" s="66"/>
      <c r="N154" s="66"/>
      <c r="O154" s="30" t="str">
        <f t="shared" ca="1" si="17"/>
        <v/>
      </c>
    </row>
    <row r="155" spans="1:15" x14ac:dyDescent="0.2">
      <c r="A155" s="28"/>
      <c r="B155" s="128" t="str">
        <f t="shared" si="18"/>
        <v/>
      </c>
      <c r="C155" s="66"/>
      <c r="D155" s="66"/>
      <c r="E155" s="30" t="str">
        <f t="shared" ca="1" si="19"/>
        <v/>
      </c>
      <c r="F155" s="28"/>
      <c r="G155" s="128" t="str">
        <f t="shared" si="20"/>
        <v/>
      </c>
      <c r="H155" s="66"/>
      <c r="I155" s="66"/>
      <c r="J155" s="30" t="str">
        <f t="shared" ca="1" si="21"/>
        <v/>
      </c>
      <c r="K155" s="28"/>
      <c r="L155" s="128" t="str">
        <f t="shared" si="22"/>
        <v/>
      </c>
      <c r="M155" s="66"/>
      <c r="N155" s="66"/>
      <c r="O155" s="30" t="str">
        <f t="shared" ca="1" si="17"/>
        <v/>
      </c>
    </row>
    <row r="156" spans="1:15" x14ac:dyDescent="0.2">
      <c r="A156" s="28"/>
      <c r="B156" s="128" t="str">
        <f t="shared" si="18"/>
        <v/>
      </c>
      <c r="C156" s="66"/>
      <c r="D156" s="66"/>
      <c r="E156" s="30" t="str">
        <f t="shared" ca="1" si="19"/>
        <v/>
      </c>
      <c r="F156" s="28"/>
      <c r="G156" s="128" t="str">
        <f t="shared" si="20"/>
        <v/>
      </c>
      <c r="H156" s="66"/>
      <c r="I156" s="66"/>
      <c r="J156" s="30" t="str">
        <f t="shared" ca="1" si="21"/>
        <v/>
      </c>
      <c r="K156" s="28"/>
      <c r="L156" s="128" t="str">
        <f t="shared" si="22"/>
        <v/>
      </c>
      <c r="M156" s="66"/>
      <c r="N156" s="66"/>
      <c r="O156" s="30" t="str">
        <f t="shared" ca="1" si="17"/>
        <v/>
      </c>
    </row>
    <row r="157" spans="1:15" x14ac:dyDescent="0.2">
      <c r="A157" s="28"/>
      <c r="B157" s="128" t="str">
        <f t="shared" si="18"/>
        <v/>
      </c>
      <c r="C157" s="66"/>
      <c r="D157" s="66"/>
      <c r="E157" s="30" t="str">
        <f t="shared" ca="1" si="19"/>
        <v/>
      </c>
      <c r="F157" s="28"/>
      <c r="G157" s="128" t="str">
        <f t="shared" si="20"/>
        <v/>
      </c>
      <c r="H157" s="66"/>
      <c r="I157" s="66"/>
      <c r="J157" s="30" t="str">
        <f t="shared" ca="1" si="21"/>
        <v/>
      </c>
      <c r="K157" s="28"/>
      <c r="L157" s="128" t="str">
        <f t="shared" si="22"/>
        <v/>
      </c>
      <c r="M157" s="66"/>
      <c r="N157" s="66"/>
      <c r="O157" s="30" t="str">
        <f t="shared" ca="1" si="17"/>
        <v/>
      </c>
    </row>
    <row r="158" spans="1:15" x14ac:dyDescent="0.2">
      <c r="A158" s="28"/>
      <c r="B158" s="128" t="str">
        <f t="shared" si="18"/>
        <v/>
      </c>
      <c r="C158" s="66"/>
      <c r="D158" s="66"/>
      <c r="E158" s="30" t="str">
        <f t="shared" ca="1" si="19"/>
        <v/>
      </c>
      <c r="F158" s="28"/>
      <c r="G158" s="128" t="str">
        <f t="shared" si="20"/>
        <v/>
      </c>
      <c r="H158" s="66"/>
      <c r="I158" s="66"/>
      <c r="J158" s="30" t="str">
        <f t="shared" ca="1" si="21"/>
        <v/>
      </c>
      <c r="K158" s="28"/>
      <c r="L158" s="128" t="str">
        <f t="shared" si="22"/>
        <v/>
      </c>
      <c r="M158" s="66"/>
      <c r="N158" s="66"/>
      <c r="O158" s="30" t="str">
        <f t="shared" ca="1" si="17"/>
        <v/>
      </c>
    </row>
    <row r="159" spans="1:15" x14ac:dyDescent="0.2">
      <c r="A159" s="28"/>
      <c r="B159" s="128" t="str">
        <f t="shared" si="18"/>
        <v/>
      </c>
      <c r="C159" s="66"/>
      <c r="D159" s="66"/>
      <c r="E159" s="30" t="str">
        <f t="shared" ca="1" si="19"/>
        <v/>
      </c>
      <c r="F159" s="28"/>
      <c r="G159" s="128" t="str">
        <f t="shared" si="20"/>
        <v/>
      </c>
      <c r="H159" s="66"/>
      <c r="I159" s="66"/>
      <c r="J159" s="30" t="str">
        <f t="shared" ca="1" si="21"/>
        <v/>
      </c>
      <c r="K159" s="28"/>
      <c r="L159" s="128" t="str">
        <f t="shared" si="22"/>
        <v/>
      </c>
      <c r="M159" s="66"/>
      <c r="N159" s="66"/>
      <c r="O159" s="30" t="str">
        <f t="shared" ca="1" si="17"/>
        <v/>
      </c>
    </row>
    <row r="160" spans="1:15" x14ac:dyDescent="0.2">
      <c r="A160" s="28"/>
      <c r="B160" s="128" t="str">
        <f t="shared" si="18"/>
        <v/>
      </c>
      <c r="C160" s="66"/>
      <c r="D160" s="66"/>
      <c r="E160" s="30" t="str">
        <f t="shared" ca="1" si="19"/>
        <v/>
      </c>
      <c r="F160" s="28"/>
      <c r="G160" s="128" t="str">
        <f t="shared" si="20"/>
        <v/>
      </c>
      <c r="H160" s="66"/>
      <c r="I160" s="66"/>
      <c r="J160" s="30" t="str">
        <f t="shared" ca="1" si="21"/>
        <v/>
      </c>
      <c r="K160" s="28"/>
      <c r="L160" s="128" t="str">
        <f t="shared" si="22"/>
        <v/>
      </c>
      <c r="M160" s="66"/>
      <c r="N160" s="66"/>
      <c r="O160" s="30" t="str">
        <f t="shared" ca="1" si="17"/>
        <v/>
      </c>
    </row>
    <row r="161" spans="1:15" x14ac:dyDescent="0.2">
      <c r="A161" s="28"/>
      <c r="B161" s="128" t="str">
        <f t="shared" si="18"/>
        <v/>
      </c>
      <c r="C161" s="66"/>
      <c r="D161" s="66"/>
      <c r="E161" s="30" t="str">
        <f t="shared" ca="1" si="19"/>
        <v/>
      </c>
      <c r="F161" s="28"/>
      <c r="G161" s="128" t="str">
        <f t="shared" si="20"/>
        <v/>
      </c>
      <c r="H161" s="66"/>
      <c r="I161" s="66"/>
      <c r="J161" s="30" t="str">
        <f t="shared" ca="1" si="21"/>
        <v/>
      </c>
      <c r="K161" s="28"/>
      <c r="L161" s="128" t="str">
        <f t="shared" si="22"/>
        <v/>
      </c>
      <c r="M161" s="66"/>
      <c r="N161" s="66"/>
      <c r="O161" s="30" t="str">
        <f t="shared" ca="1" si="17"/>
        <v/>
      </c>
    </row>
    <row r="162" spans="1:15" x14ac:dyDescent="0.2">
      <c r="A162" s="28"/>
      <c r="B162" s="128" t="str">
        <f t="shared" si="18"/>
        <v/>
      </c>
      <c r="C162" s="66"/>
      <c r="D162" s="66"/>
      <c r="E162" s="30" t="str">
        <f t="shared" ca="1" si="19"/>
        <v/>
      </c>
      <c r="F162" s="28"/>
      <c r="G162" s="128" t="str">
        <f t="shared" si="20"/>
        <v/>
      </c>
      <c r="H162" s="66"/>
      <c r="I162" s="66"/>
      <c r="J162" s="30" t="str">
        <f t="shared" ca="1" si="21"/>
        <v/>
      </c>
      <c r="K162" s="28"/>
      <c r="L162" s="128" t="str">
        <f t="shared" si="22"/>
        <v/>
      </c>
      <c r="M162" s="66"/>
      <c r="N162" s="66"/>
      <c r="O162" s="30" t="str">
        <f t="shared" ca="1" si="17"/>
        <v/>
      </c>
    </row>
    <row r="163" spans="1:15" x14ac:dyDescent="0.2">
      <c r="A163" s="28"/>
      <c r="B163" s="128" t="str">
        <f t="shared" si="18"/>
        <v/>
      </c>
      <c r="C163" s="66"/>
      <c r="D163" s="66"/>
      <c r="E163" s="30" t="str">
        <f t="shared" ca="1" si="19"/>
        <v/>
      </c>
      <c r="F163" s="28"/>
      <c r="G163" s="128" t="str">
        <f t="shared" si="20"/>
        <v/>
      </c>
      <c r="H163" s="66"/>
      <c r="I163" s="66"/>
      <c r="J163" s="30" t="str">
        <f t="shared" ca="1" si="21"/>
        <v/>
      </c>
      <c r="K163" s="28"/>
      <c r="L163" s="128" t="str">
        <f t="shared" si="22"/>
        <v/>
      </c>
      <c r="M163" s="66"/>
      <c r="N163" s="66"/>
      <c r="O163" s="30" t="str">
        <f t="shared" ca="1" si="17"/>
        <v/>
      </c>
    </row>
    <row r="164" spans="1:15" x14ac:dyDescent="0.2">
      <c r="A164" s="28"/>
      <c r="B164" s="128" t="str">
        <f t="shared" si="18"/>
        <v/>
      </c>
      <c r="C164" s="66"/>
      <c r="D164" s="66"/>
      <c r="E164" s="30" t="str">
        <f t="shared" ca="1" si="19"/>
        <v/>
      </c>
      <c r="F164" s="28"/>
      <c r="G164" s="128" t="str">
        <f t="shared" si="20"/>
        <v/>
      </c>
      <c r="H164" s="66"/>
      <c r="I164" s="66"/>
      <c r="J164" s="30" t="str">
        <f t="shared" ca="1" si="21"/>
        <v/>
      </c>
      <c r="K164" s="28"/>
      <c r="L164" s="128" t="str">
        <f t="shared" si="22"/>
        <v/>
      </c>
      <c r="M164" s="66"/>
      <c r="N164" s="66"/>
      <c r="O164" s="30" t="str">
        <f t="shared" ca="1" si="17"/>
        <v/>
      </c>
    </row>
    <row r="165" spans="1:15" x14ac:dyDescent="0.2">
      <c r="A165" s="28"/>
      <c r="B165" s="128" t="str">
        <f t="shared" si="18"/>
        <v/>
      </c>
      <c r="C165" s="66"/>
      <c r="D165" s="66"/>
      <c r="E165" s="30" t="str">
        <f t="shared" ca="1" si="19"/>
        <v/>
      </c>
      <c r="F165" s="28"/>
      <c r="G165" s="128" t="str">
        <f t="shared" si="20"/>
        <v/>
      </c>
      <c r="H165" s="66"/>
      <c r="I165" s="66"/>
      <c r="J165" s="30" t="str">
        <f t="shared" ca="1" si="21"/>
        <v/>
      </c>
      <c r="K165" s="28"/>
      <c r="L165" s="128" t="str">
        <f t="shared" si="22"/>
        <v/>
      </c>
      <c r="M165" s="66"/>
      <c r="N165" s="66"/>
      <c r="O165" s="30" t="str">
        <f t="shared" ca="1" si="17"/>
        <v/>
      </c>
    </row>
    <row r="166" spans="1:15" x14ac:dyDescent="0.2">
      <c r="A166" s="28"/>
      <c r="B166" s="128" t="str">
        <f t="shared" si="18"/>
        <v/>
      </c>
      <c r="C166" s="66"/>
      <c r="D166" s="66"/>
      <c r="E166" s="30" t="str">
        <f t="shared" ca="1" si="19"/>
        <v/>
      </c>
      <c r="F166" s="28"/>
      <c r="G166" s="128" t="str">
        <f t="shared" si="20"/>
        <v/>
      </c>
      <c r="H166" s="66"/>
      <c r="I166" s="66"/>
      <c r="J166" s="30" t="str">
        <f t="shared" ca="1" si="21"/>
        <v/>
      </c>
      <c r="K166" s="28"/>
      <c r="L166" s="128" t="str">
        <f t="shared" si="22"/>
        <v/>
      </c>
      <c r="M166" s="66"/>
      <c r="N166" s="66"/>
      <c r="O166" s="30" t="str">
        <f t="shared" ca="1" si="17"/>
        <v/>
      </c>
    </row>
    <row r="167" spans="1:15" x14ac:dyDescent="0.2">
      <c r="A167" s="28"/>
      <c r="B167" s="128" t="str">
        <f t="shared" si="18"/>
        <v/>
      </c>
      <c r="C167" s="66"/>
      <c r="D167" s="66"/>
      <c r="E167" s="30" t="str">
        <f t="shared" ca="1" si="19"/>
        <v/>
      </c>
      <c r="F167" s="28"/>
      <c r="G167" s="128" t="str">
        <f t="shared" si="20"/>
        <v/>
      </c>
      <c r="H167" s="66"/>
      <c r="I167" s="66"/>
      <c r="J167" s="30" t="str">
        <f t="shared" ca="1" si="21"/>
        <v/>
      </c>
      <c r="K167" s="28"/>
      <c r="L167" s="128" t="str">
        <f t="shared" si="22"/>
        <v/>
      </c>
      <c r="M167" s="66"/>
      <c r="N167" s="66"/>
      <c r="O167" s="30" t="str">
        <f t="shared" ca="1" si="17"/>
        <v/>
      </c>
    </row>
    <row r="168" spans="1:15" x14ac:dyDescent="0.2">
      <c r="A168" s="28"/>
      <c r="B168" s="128" t="str">
        <f t="shared" si="18"/>
        <v/>
      </c>
      <c r="C168" s="66"/>
      <c r="D168" s="66"/>
      <c r="E168" s="30" t="str">
        <f t="shared" ca="1" si="19"/>
        <v/>
      </c>
      <c r="F168" s="28"/>
      <c r="G168" s="128" t="str">
        <f t="shared" si="20"/>
        <v/>
      </c>
      <c r="H168" s="66"/>
      <c r="I168" s="66"/>
      <c r="J168" s="30" t="str">
        <f t="shared" ca="1" si="21"/>
        <v/>
      </c>
      <c r="K168" s="28"/>
      <c r="L168" s="128" t="str">
        <f t="shared" si="22"/>
        <v/>
      </c>
      <c r="M168" s="66"/>
      <c r="N168" s="66"/>
      <c r="O168" s="30" t="str">
        <f t="shared" ca="1" si="17"/>
        <v/>
      </c>
    </row>
    <row r="169" spans="1:15" x14ac:dyDescent="0.2">
      <c r="A169" s="28"/>
      <c r="B169" s="128" t="str">
        <f t="shared" si="18"/>
        <v/>
      </c>
      <c r="C169" s="66"/>
      <c r="D169" s="66"/>
      <c r="E169" s="30" t="str">
        <f t="shared" ca="1" si="19"/>
        <v/>
      </c>
      <c r="F169" s="28"/>
      <c r="G169" s="128" t="str">
        <f t="shared" si="20"/>
        <v/>
      </c>
      <c r="H169" s="66"/>
      <c r="I169" s="66"/>
      <c r="J169" s="30" t="str">
        <f t="shared" ca="1" si="21"/>
        <v/>
      </c>
      <c r="K169" s="28"/>
      <c r="L169" s="128" t="str">
        <f t="shared" si="22"/>
        <v/>
      </c>
      <c r="M169" s="66"/>
      <c r="N169" s="66"/>
      <c r="O169" s="30" t="str">
        <f t="shared" ca="1" si="17"/>
        <v/>
      </c>
    </row>
    <row r="170" spans="1:15" x14ac:dyDescent="0.2">
      <c r="A170" s="28"/>
      <c r="B170" s="128" t="str">
        <f t="shared" si="18"/>
        <v/>
      </c>
      <c r="C170" s="66"/>
      <c r="D170" s="66"/>
      <c r="E170" s="30" t="str">
        <f t="shared" ca="1" si="19"/>
        <v/>
      </c>
      <c r="F170" s="28"/>
      <c r="G170" s="128" t="str">
        <f t="shared" si="20"/>
        <v/>
      </c>
      <c r="H170" s="66"/>
      <c r="I170" s="66"/>
      <c r="J170" s="30" t="str">
        <f t="shared" ca="1" si="21"/>
        <v/>
      </c>
      <c r="K170" s="28"/>
      <c r="L170" s="128" t="str">
        <f t="shared" si="22"/>
        <v/>
      </c>
      <c r="M170" s="66"/>
      <c r="N170" s="66"/>
      <c r="O170" s="30" t="str">
        <f t="shared" ca="1" si="17"/>
        <v/>
      </c>
    </row>
    <row r="171" spans="1:15" x14ac:dyDescent="0.2">
      <c r="A171" s="28"/>
      <c r="B171" s="128" t="str">
        <f t="shared" si="18"/>
        <v/>
      </c>
      <c r="C171" s="66"/>
      <c r="D171" s="66"/>
      <c r="E171" s="30" t="str">
        <f t="shared" ca="1" si="19"/>
        <v/>
      </c>
      <c r="F171" s="28"/>
      <c r="G171" s="128" t="str">
        <f t="shared" si="20"/>
        <v/>
      </c>
      <c r="H171" s="66"/>
      <c r="I171" s="66"/>
      <c r="J171" s="30" t="str">
        <f t="shared" ca="1" si="21"/>
        <v/>
      </c>
      <c r="K171" s="28"/>
      <c r="L171" s="128" t="str">
        <f t="shared" si="22"/>
        <v/>
      </c>
      <c r="M171" s="66"/>
      <c r="N171" s="66"/>
      <c r="O171" s="30" t="str">
        <f t="shared" ca="1" si="17"/>
        <v/>
      </c>
    </row>
    <row r="172" spans="1:15" x14ac:dyDescent="0.2">
      <c r="A172" s="28"/>
      <c r="B172" s="128" t="str">
        <f t="shared" si="18"/>
        <v/>
      </c>
      <c r="C172" s="66"/>
      <c r="D172" s="66"/>
      <c r="E172" s="30" t="str">
        <f t="shared" ca="1" si="19"/>
        <v/>
      </c>
      <c r="F172" s="28"/>
      <c r="G172" s="128" t="str">
        <f t="shared" si="20"/>
        <v/>
      </c>
      <c r="H172" s="66"/>
      <c r="I172" s="66"/>
      <c r="J172" s="30" t="str">
        <f t="shared" ca="1" si="21"/>
        <v/>
      </c>
      <c r="K172" s="28"/>
      <c r="L172" s="128" t="str">
        <f t="shared" si="22"/>
        <v/>
      </c>
      <c r="M172" s="66"/>
      <c r="N172" s="66"/>
      <c r="O172" s="30" t="str">
        <f t="shared" ca="1" si="17"/>
        <v/>
      </c>
    </row>
    <row r="173" spans="1:15" x14ac:dyDescent="0.2">
      <c r="A173" s="28"/>
      <c r="B173" s="128" t="str">
        <f t="shared" si="18"/>
        <v/>
      </c>
      <c r="C173" s="66"/>
      <c r="D173" s="66"/>
      <c r="E173" s="30" t="str">
        <f t="shared" ca="1" si="19"/>
        <v/>
      </c>
      <c r="F173" s="28"/>
      <c r="G173" s="128" t="str">
        <f t="shared" si="20"/>
        <v/>
      </c>
      <c r="H173" s="66"/>
      <c r="I173" s="66"/>
      <c r="J173" s="30" t="str">
        <f t="shared" ca="1" si="21"/>
        <v/>
      </c>
      <c r="K173" s="28"/>
      <c r="L173" s="128" t="str">
        <f t="shared" si="22"/>
        <v/>
      </c>
      <c r="M173" s="66"/>
      <c r="N173" s="66"/>
      <c r="O173" s="30" t="str">
        <f t="shared" ca="1" si="17"/>
        <v/>
      </c>
    </row>
    <row r="174" spans="1:15" x14ac:dyDescent="0.2">
      <c r="A174" s="28"/>
      <c r="B174" s="128" t="str">
        <f t="shared" si="18"/>
        <v/>
      </c>
      <c r="C174" s="66"/>
      <c r="D174" s="66"/>
      <c r="E174" s="30" t="str">
        <f t="shared" ca="1" si="19"/>
        <v/>
      </c>
      <c r="F174" s="28"/>
      <c r="G174" s="128" t="str">
        <f t="shared" si="20"/>
        <v/>
      </c>
      <c r="H174" s="66"/>
      <c r="I174" s="66"/>
      <c r="J174" s="30" t="str">
        <f t="shared" ca="1" si="21"/>
        <v/>
      </c>
      <c r="K174" s="28"/>
      <c r="L174" s="128" t="str">
        <f t="shared" si="22"/>
        <v/>
      </c>
      <c r="M174" s="66"/>
      <c r="N174" s="66"/>
      <c r="O174" s="30" t="str">
        <f t="shared" ca="1" si="17"/>
        <v/>
      </c>
    </row>
    <row r="175" spans="1:15" x14ac:dyDescent="0.2">
      <c r="A175" s="28"/>
      <c r="B175" s="128" t="str">
        <f t="shared" si="18"/>
        <v/>
      </c>
      <c r="C175" s="66"/>
      <c r="D175" s="66"/>
      <c r="E175" s="30" t="str">
        <f t="shared" ca="1" si="19"/>
        <v/>
      </c>
      <c r="F175" s="28"/>
      <c r="G175" s="128" t="str">
        <f t="shared" si="20"/>
        <v/>
      </c>
      <c r="H175" s="66"/>
      <c r="I175" s="66"/>
      <c r="J175" s="30" t="str">
        <f t="shared" ca="1" si="21"/>
        <v/>
      </c>
      <c r="K175" s="28"/>
      <c r="L175" s="128" t="str">
        <f t="shared" si="22"/>
        <v/>
      </c>
      <c r="M175" s="66"/>
      <c r="N175" s="66"/>
      <c r="O175" s="30" t="str">
        <f t="shared" ca="1" si="17"/>
        <v/>
      </c>
    </row>
    <row r="176" spans="1:15" x14ac:dyDescent="0.2">
      <c r="A176" s="28"/>
      <c r="B176" s="128" t="str">
        <f t="shared" si="18"/>
        <v/>
      </c>
      <c r="C176" s="66"/>
      <c r="D176" s="66"/>
      <c r="E176" s="30" t="str">
        <f t="shared" ca="1" si="19"/>
        <v/>
      </c>
      <c r="F176" s="28"/>
      <c r="G176" s="128" t="str">
        <f t="shared" si="20"/>
        <v/>
      </c>
      <c r="H176" s="66"/>
      <c r="I176" s="66"/>
      <c r="J176" s="30" t="str">
        <f t="shared" ca="1" si="21"/>
        <v/>
      </c>
      <c r="K176" s="28"/>
      <c r="L176" s="128" t="str">
        <f t="shared" si="22"/>
        <v/>
      </c>
      <c r="M176" s="66"/>
      <c r="N176" s="66"/>
      <c r="O176" s="30" t="str">
        <f t="shared" ca="1" si="17"/>
        <v/>
      </c>
    </row>
    <row r="177" spans="1:15" x14ac:dyDescent="0.2">
      <c r="A177" s="28"/>
      <c r="B177" s="128" t="str">
        <f t="shared" si="18"/>
        <v/>
      </c>
      <c r="C177" s="66"/>
      <c r="D177" s="66"/>
      <c r="E177" s="30" t="str">
        <f t="shared" ca="1" si="19"/>
        <v/>
      </c>
      <c r="F177" s="28"/>
      <c r="G177" s="128" t="str">
        <f t="shared" si="20"/>
        <v/>
      </c>
      <c r="H177" s="66"/>
      <c r="I177" s="66"/>
      <c r="J177" s="30" t="str">
        <f t="shared" ca="1" si="21"/>
        <v/>
      </c>
      <c r="K177" s="28"/>
      <c r="L177" s="128" t="str">
        <f t="shared" si="22"/>
        <v/>
      </c>
      <c r="M177" s="66"/>
      <c r="N177" s="66"/>
      <c r="O177" s="30" t="str">
        <f t="shared" ca="1" si="17"/>
        <v/>
      </c>
    </row>
    <row r="178" spans="1:15" x14ac:dyDescent="0.2">
      <c r="A178" s="28"/>
      <c r="B178" s="128" t="str">
        <f t="shared" si="18"/>
        <v/>
      </c>
      <c r="C178" s="66"/>
      <c r="D178" s="66"/>
      <c r="E178" s="30" t="str">
        <f t="shared" ca="1" si="19"/>
        <v/>
      </c>
      <c r="F178" s="28"/>
      <c r="G178" s="128" t="str">
        <f t="shared" si="20"/>
        <v/>
      </c>
      <c r="H178" s="66"/>
      <c r="I178" s="66"/>
      <c r="J178" s="30" t="str">
        <f t="shared" ca="1" si="21"/>
        <v/>
      </c>
      <c r="K178" s="28"/>
      <c r="L178" s="128" t="str">
        <f t="shared" si="22"/>
        <v/>
      </c>
      <c r="M178" s="66"/>
      <c r="N178" s="66"/>
      <c r="O178" s="30" t="str">
        <f t="shared" ca="1" si="17"/>
        <v/>
      </c>
    </row>
    <row r="179" spans="1:15" x14ac:dyDescent="0.2">
      <c r="A179" s="28"/>
      <c r="B179" s="128" t="str">
        <f t="shared" si="18"/>
        <v/>
      </c>
      <c r="C179" s="66"/>
      <c r="D179" s="66"/>
      <c r="E179" s="30" t="str">
        <f t="shared" ca="1" si="19"/>
        <v/>
      </c>
      <c r="F179" s="28"/>
      <c r="G179" s="128" t="str">
        <f t="shared" si="20"/>
        <v/>
      </c>
      <c r="H179" s="66"/>
      <c r="I179" s="66"/>
      <c r="J179" s="30" t="str">
        <f t="shared" ca="1" si="21"/>
        <v/>
      </c>
      <c r="K179" s="28"/>
      <c r="L179" s="128" t="str">
        <f t="shared" si="22"/>
        <v/>
      </c>
      <c r="M179" s="66"/>
      <c r="N179" s="66"/>
      <c r="O179" s="30" t="str">
        <f t="shared" ref="O179:O242" ca="1" si="23">IF(N179="","",IF(ISERROR(VLOOKUP(N179,INDIRECT(M179),1,FALSE)),"Error",""))</f>
        <v/>
      </c>
    </row>
    <row r="180" spans="1:15" x14ac:dyDescent="0.2">
      <c r="A180" s="28"/>
      <c r="B180" s="128" t="str">
        <f t="shared" si="18"/>
        <v/>
      </c>
      <c r="C180" s="66"/>
      <c r="D180" s="66"/>
      <c r="E180" s="30" t="str">
        <f t="shared" ca="1" si="19"/>
        <v/>
      </c>
      <c r="F180" s="28"/>
      <c r="G180" s="128" t="str">
        <f t="shared" si="20"/>
        <v/>
      </c>
      <c r="H180" s="66"/>
      <c r="I180" s="66"/>
      <c r="J180" s="30" t="str">
        <f t="shared" ca="1" si="21"/>
        <v/>
      </c>
      <c r="K180" s="28"/>
      <c r="L180" s="128" t="str">
        <f t="shared" si="22"/>
        <v/>
      </c>
      <c r="M180" s="66"/>
      <c r="N180" s="66"/>
      <c r="O180" s="30" t="str">
        <f t="shared" ca="1" si="23"/>
        <v/>
      </c>
    </row>
    <row r="181" spans="1:15" x14ac:dyDescent="0.2">
      <c r="A181" s="28"/>
      <c r="B181" s="128" t="str">
        <f t="shared" si="18"/>
        <v/>
      </c>
      <c r="C181" s="66"/>
      <c r="D181" s="66"/>
      <c r="E181" s="30" t="str">
        <f t="shared" ca="1" si="19"/>
        <v/>
      </c>
      <c r="F181" s="28"/>
      <c r="G181" s="128" t="str">
        <f t="shared" si="20"/>
        <v/>
      </c>
      <c r="H181" s="66"/>
      <c r="I181" s="66"/>
      <c r="J181" s="30" t="str">
        <f t="shared" ca="1" si="21"/>
        <v/>
      </c>
      <c r="K181" s="28"/>
      <c r="L181" s="128" t="str">
        <f t="shared" si="22"/>
        <v/>
      </c>
      <c r="M181" s="66"/>
      <c r="N181" s="66"/>
      <c r="O181" s="30" t="str">
        <f t="shared" ca="1" si="23"/>
        <v/>
      </c>
    </row>
    <row r="182" spans="1:15" x14ac:dyDescent="0.2">
      <c r="A182" s="28"/>
      <c r="B182" s="128" t="str">
        <f t="shared" si="18"/>
        <v/>
      </c>
      <c r="C182" s="66"/>
      <c r="D182" s="66"/>
      <c r="E182" s="30" t="str">
        <f t="shared" ca="1" si="19"/>
        <v/>
      </c>
      <c r="F182" s="28"/>
      <c r="G182" s="128" t="str">
        <f t="shared" si="20"/>
        <v/>
      </c>
      <c r="H182" s="66"/>
      <c r="I182" s="66"/>
      <c r="J182" s="30" t="str">
        <f t="shared" ca="1" si="21"/>
        <v/>
      </c>
      <c r="K182" s="28"/>
      <c r="L182" s="128" t="str">
        <f t="shared" si="22"/>
        <v/>
      </c>
      <c r="M182" s="66"/>
      <c r="N182" s="66"/>
      <c r="O182" s="30" t="str">
        <f t="shared" ca="1" si="23"/>
        <v/>
      </c>
    </row>
    <row r="183" spans="1:15" x14ac:dyDescent="0.2">
      <c r="A183" s="28"/>
      <c r="B183" s="128" t="str">
        <f t="shared" si="18"/>
        <v/>
      </c>
      <c r="C183" s="66"/>
      <c r="D183" s="66"/>
      <c r="E183" s="30" t="str">
        <f t="shared" ca="1" si="19"/>
        <v/>
      </c>
      <c r="F183" s="28"/>
      <c r="G183" s="128" t="str">
        <f t="shared" si="20"/>
        <v/>
      </c>
      <c r="H183" s="66"/>
      <c r="I183" s="66"/>
      <c r="J183" s="30" t="str">
        <f t="shared" ca="1" si="21"/>
        <v/>
      </c>
      <c r="K183" s="28"/>
      <c r="L183" s="128" t="str">
        <f t="shared" si="22"/>
        <v/>
      </c>
      <c r="M183" s="66"/>
      <c r="N183" s="66"/>
      <c r="O183" s="30" t="str">
        <f t="shared" ca="1" si="23"/>
        <v/>
      </c>
    </row>
    <row r="184" spans="1:15" x14ac:dyDescent="0.2">
      <c r="A184" s="28"/>
      <c r="B184" s="128" t="str">
        <f t="shared" si="18"/>
        <v/>
      </c>
      <c r="C184" s="66"/>
      <c r="D184" s="66"/>
      <c r="E184" s="30" t="str">
        <f t="shared" ca="1" si="19"/>
        <v/>
      </c>
      <c r="F184" s="28"/>
      <c r="G184" s="128" t="str">
        <f t="shared" si="20"/>
        <v/>
      </c>
      <c r="H184" s="66"/>
      <c r="I184" s="66"/>
      <c r="J184" s="30" t="str">
        <f t="shared" ca="1" si="21"/>
        <v/>
      </c>
      <c r="K184" s="28"/>
      <c r="L184" s="128" t="str">
        <f t="shared" si="22"/>
        <v/>
      </c>
      <c r="M184" s="66"/>
      <c r="N184" s="66"/>
      <c r="O184" s="30" t="str">
        <f t="shared" ca="1" si="23"/>
        <v/>
      </c>
    </row>
    <row r="185" spans="1:15" x14ac:dyDescent="0.2">
      <c r="A185" s="28"/>
      <c r="B185" s="128" t="str">
        <f t="shared" si="18"/>
        <v/>
      </c>
      <c r="C185" s="66"/>
      <c r="D185" s="66"/>
      <c r="E185" s="30" t="str">
        <f t="shared" ca="1" si="19"/>
        <v/>
      </c>
      <c r="F185" s="28"/>
      <c r="G185" s="128" t="str">
        <f t="shared" si="20"/>
        <v/>
      </c>
      <c r="H185" s="66"/>
      <c r="I185" s="66"/>
      <c r="J185" s="30" t="str">
        <f t="shared" ca="1" si="21"/>
        <v/>
      </c>
      <c r="K185" s="28"/>
      <c r="L185" s="128" t="str">
        <f t="shared" si="22"/>
        <v/>
      </c>
      <c r="M185" s="66"/>
      <c r="N185" s="66"/>
      <c r="O185" s="30" t="str">
        <f t="shared" ca="1" si="23"/>
        <v/>
      </c>
    </row>
    <row r="186" spans="1:15" x14ac:dyDescent="0.2">
      <c r="A186" s="28"/>
      <c r="B186" s="128" t="str">
        <f t="shared" si="18"/>
        <v/>
      </c>
      <c r="C186" s="66"/>
      <c r="D186" s="66"/>
      <c r="E186" s="30" t="str">
        <f t="shared" ca="1" si="19"/>
        <v/>
      </c>
      <c r="F186" s="28"/>
      <c r="G186" s="128" t="str">
        <f t="shared" si="20"/>
        <v/>
      </c>
      <c r="H186" s="66"/>
      <c r="I186" s="66"/>
      <c r="J186" s="30" t="str">
        <f t="shared" ca="1" si="21"/>
        <v/>
      </c>
      <c r="K186" s="28"/>
      <c r="L186" s="128" t="str">
        <f t="shared" si="22"/>
        <v/>
      </c>
      <c r="M186" s="66"/>
      <c r="N186" s="66"/>
      <c r="O186" s="30" t="str">
        <f t="shared" ca="1" si="23"/>
        <v/>
      </c>
    </row>
    <row r="187" spans="1:15" x14ac:dyDescent="0.2">
      <c r="A187" s="28"/>
      <c r="B187" s="128" t="str">
        <f t="shared" si="18"/>
        <v/>
      </c>
      <c r="C187" s="66"/>
      <c r="D187" s="66"/>
      <c r="E187" s="30" t="str">
        <f t="shared" ca="1" si="19"/>
        <v/>
      </c>
      <c r="F187" s="28"/>
      <c r="G187" s="128" t="str">
        <f t="shared" si="20"/>
        <v/>
      </c>
      <c r="H187" s="66"/>
      <c r="I187" s="66"/>
      <c r="J187" s="30" t="str">
        <f t="shared" ca="1" si="21"/>
        <v/>
      </c>
      <c r="K187" s="28"/>
      <c r="L187" s="128" t="str">
        <f t="shared" si="22"/>
        <v/>
      </c>
      <c r="M187" s="66"/>
      <c r="N187" s="66"/>
      <c r="O187" s="30" t="str">
        <f t="shared" ca="1" si="23"/>
        <v/>
      </c>
    </row>
    <row r="188" spans="1:15" x14ac:dyDescent="0.2">
      <c r="A188" s="28"/>
      <c r="B188" s="128" t="str">
        <f t="shared" si="18"/>
        <v/>
      </c>
      <c r="C188" s="66"/>
      <c r="D188" s="66"/>
      <c r="E188" s="30" t="str">
        <f t="shared" ca="1" si="19"/>
        <v/>
      </c>
      <c r="F188" s="28"/>
      <c r="G188" s="128" t="str">
        <f t="shared" si="20"/>
        <v/>
      </c>
      <c r="H188" s="66"/>
      <c r="I188" s="66"/>
      <c r="J188" s="30" t="str">
        <f t="shared" ca="1" si="21"/>
        <v/>
      </c>
      <c r="K188" s="28"/>
      <c r="L188" s="128" t="str">
        <f t="shared" si="22"/>
        <v/>
      </c>
      <c r="M188" s="66"/>
      <c r="N188" s="66"/>
      <c r="O188" s="30" t="str">
        <f t="shared" ca="1" si="23"/>
        <v/>
      </c>
    </row>
    <row r="189" spans="1:15" x14ac:dyDescent="0.2">
      <c r="A189" s="28"/>
      <c r="B189" s="128" t="str">
        <f t="shared" si="18"/>
        <v/>
      </c>
      <c r="C189" s="66"/>
      <c r="D189" s="66"/>
      <c r="E189" s="30" t="str">
        <f t="shared" ca="1" si="19"/>
        <v/>
      </c>
      <c r="F189" s="28"/>
      <c r="G189" s="128" t="str">
        <f t="shared" si="20"/>
        <v/>
      </c>
      <c r="H189" s="66"/>
      <c r="I189" s="66"/>
      <c r="J189" s="30" t="str">
        <f t="shared" ca="1" si="21"/>
        <v/>
      </c>
      <c r="K189" s="28"/>
      <c r="L189" s="128" t="str">
        <f t="shared" si="22"/>
        <v/>
      </c>
      <c r="M189" s="66"/>
      <c r="N189" s="66"/>
      <c r="O189" s="30" t="str">
        <f t="shared" ca="1" si="23"/>
        <v/>
      </c>
    </row>
    <row r="190" spans="1:15" x14ac:dyDescent="0.2">
      <c r="A190" s="28"/>
      <c r="B190" s="128" t="str">
        <f t="shared" si="18"/>
        <v/>
      </c>
      <c r="C190" s="66"/>
      <c r="D190" s="66"/>
      <c r="E190" s="30" t="str">
        <f t="shared" ca="1" si="19"/>
        <v/>
      </c>
      <c r="F190" s="28"/>
      <c r="G190" s="128" t="str">
        <f t="shared" si="20"/>
        <v/>
      </c>
      <c r="H190" s="66"/>
      <c r="I190" s="66"/>
      <c r="J190" s="30" t="str">
        <f t="shared" ca="1" si="21"/>
        <v/>
      </c>
      <c r="K190" s="28"/>
      <c r="L190" s="128" t="str">
        <f t="shared" si="22"/>
        <v/>
      </c>
      <c r="M190" s="66"/>
      <c r="N190" s="66"/>
      <c r="O190" s="30" t="str">
        <f t="shared" ca="1" si="23"/>
        <v/>
      </c>
    </row>
    <row r="191" spans="1:15" x14ac:dyDescent="0.2">
      <c r="A191" s="28"/>
      <c r="B191" s="128" t="str">
        <f t="shared" si="18"/>
        <v/>
      </c>
      <c r="C191" s="66"/>
      <c r="D191" s="66"/>
      <c r="E191" s="30" t="str">
        <f t="shared" ca="1" si="19"/>
        <v/>
      </c>
      <c r="F191" s="28"/>
      <c r="G191" s="128" t="str">
        <f t="shared" si="20"/>
        <v/>
      </c>
      <c r="H191" s="66"/>
      <c r="I191" s="66"/>
      <c r="J191" s="30" t="str">
        <f t="shared" ca="1" si="21"/>
        <v/>
      </c>
      <c r="K191" s="28"/>
      <c r="L191" s="128" t="str">
        <f t="shared" si="22"/>
        <v/>
      </c>
      <c r="M191" s="66"/>
      <c r="N191" s="66"/>
      <c r="O191" s="30" t="str">
        <f t="shared" ca="1" si="23"/>
        <v/>
      </c>
    </row>
    <row r="192" spans="1:15" x14ac:dyDescent="0.2">
      <c r="A192" s="28"/>
      <c r="B192" s="128" t="str">
        <f t="shared" si="18"/>
        <v/>
      </c>
      <c r="C192" s="66"/>
      <c r="D192" s="66"/>
      <c r="E192" s="30" t="str">
        <f t="shared" ca="1" si="19"/>
        <v/>
      </c>
      <c r="F192" s="28"/>
      <c r="G192" s="128" t="str">
        <f t="shared" si="20"/>
        <v/>
      </c>
      <c r="H192" s="66"/>
      <c r="I192" s="66"/>
      <c r="J192" s="30" t="str">
        <f t="shared" ca="1" si="21"/>
        <v/>
      </c>
      <c r="K192" s="28"/>
      <c r="L192" s="128" t="str">
        <f t="shared" si="22"/>
        <v/>
      </c>
      <c r="M192" s="66"/>
      <c r="N192" s="66"/>
      <c r="O192" s="30" t="str">
        <f t="shared" ca="1" si="23"/>
        <v/>
      </c>
    </row>
    <row r="193" spans="1:15" x14ac:dyDescent="0.2">
      <c r="A193" s="28"/>
      <c r="B193" s="128" t="str">
        <f t="shared" si="18"/>
        <v/>
      </c>
      <c r="C193" s="66"/>
      <c r="D193" s="66"/>
      <c r="E193" s="30" t="str">
        <f t="shared" ca="1" si="19"/>
        <v/>
      </c>
      <c r="F193" s="28"/>
      <c r="G193" s="128" t="str">
        <f t="shared" si="20"/>
        <v/>
      </c>
      <c r="H193" s="66"/>
      <c r="I193" s="66"/>
      <c r="J193" s="30" t="str">
        <f t="shared" ca="1" si="21"/>
        <v/>
      </c>
      <c r="K193" s="28"/>
      <c r="L193" s="128" t="str">
        <f t="shared" si="22"/>
        <v/>
      </c>
      <c r="M193" s="66"/>
      <c r="N193" s="66"/>
      <c r="O193" s="30" t="str">
        <f t="shared" ca="1" si="23"/>
        <v/>
      </c>
    </row>
    <row r="194" spans="1:15" x14ac:dyDescent="0.2">
      <c r="A194" s="28"/>
      <c r="B194" s="128" t="str">
        <f t="shared" si="18"/>
        <v/>
      </c>
      <c r="C194" s="66"/>
      <c r="D194" s="66"/>
      <c r="E194" s="30" t="str">
        <f t="shared" ca="1" si="19"/>
        <v/>
      </c>
      <c r="F194" s="28"/>
      <c r="G194" s="128" t="str">
        <f t="shared" si="20"/>
        <v/>
      </c>
      <c r="H194" s="66"/>
      <c r="I194" s="66"/>
      <c r="J194" s="30" t="str">
        <f t="shared" ca="1" si="21"/>
        <v/>
      </c>
      <c r="K194" s="28"/>
      <c r="L194" s="128" t="str">
        <f t="shared" si="22"/>
        <v/>
      </c>
      <c r="M194" s="66"/>
      <c r="N194" s="66"/>
      <c r="O194" s="30" t="str">
        <f t="shared" ca="1" si="23"/>
        <v/>
      </c>
    </row>
    <row r="195" spans="1:15" x14ac:dyDescent="0.2">
      <c r="A195" s="28"/>
      <c r="B195" s="128" t="str">
        <f t="shared" si="18"/>
        <v/>
      </c>
      <c r="C195" s="66"/>
      <c r="D195" s="66"/>
      <c r="E195" s="30" t="str">
        <f t="shared" ca="1" si="19"/>
        <v/>
      </c>
      <c r="F195" s="28"/>
      <c r="G195" s="128" t="str">
        <f t="shared" si="20"/>
        <v/>
      </c>
      <c r="H195" s="66"/>
      <c r="I195" s="66"/>
      <c r="J195" s="30" t="str">
        <f t="shared" ca="1" si="21"/>
        <v/>
      </c>
      <c r="K195" s="28"/>
      <c r="L195" s="128" t="str">
        <f t="shared" si="22"/>
        <v/>
      </c>
      <c r="M195" s="66"/>
      <c r="N195" s="66"/>
      <c r="O195" s="30" t="str">
        <f t="shared" ca="1" si="23"/>
        <v/>
      </c>
    </row>
    <row r="196" spans="1:15" x14ac:dyDescent="0.2">
      <c r="A196" s="28"/>
      <c r="B196" s="128" t="str">
        <f t="shared" si="18"/>
        <v/>
      </c>
      <c r="C196" s="66"/>
      <c r="D196" s="66"/>
      <c r="E196" s="30" t="str">
        <f t="shared" ca="1" si="19"/>
        <v/>
      </c>
      <c r="F196" s="28"/>
      <c r="G196" s="128" t="str">
        <f t="shared" si="20"/>
        <v/>
      </c>
      <c r="H196" s="66"/>
      <c r="I196" s="66"/>
      <c r="J196" s="30" t="str">
        <f t="shared" ca="1" si="21"/>
        <v/>
      </c>
      <c r="K196" s="28"/>
      <c r="L196" s="128" t="str">
        <f t="shared" si="22"/>
        <v/>
      </c>
      <c r="M196" s="66"/>
      <c r="N196" s="66"/>
      <c r="O196" s="30" t="str">
        <f t="shared" ca="1" si="23"/>
        <v/>
      </c>
    </row>
    <row r="197" spans="1:15" x14ac:dyDescent="0.2">
      <c r="A197" s="28"/>
      <c r="B197" s="128" t="str">
        <f t="shared" si="18"/>
        <v/>
      </c>
      <c r="C197" s="66"/>
      <c r="D197" s="66"/>
      <c r="E197" s="30" t="str">
        <f t="shared" ca="1" si="19"/>
        <v/>
      </c>
      <c r="F197" s="28"/>
      <c r="G197" s="128" t="str">
        <f t="shared" si="20"/>
        <v/>
      </c>
      <c r="H197" s="66"/>
      <c r="I197" s="66"/>
      <c r="J197" s="30" t="str">
        <f t="shared" ca="1" si="21"/>
        <v/>
      </c>
      <c r="K197" s="28"/>
      <c r="L197" s="128" t="str">
        <f t="shared" si="22"/>
        <v/>
      </c>
      <c r="M197" s="66"/>
      <c r="N197" s="66"/>
      <c r="O197" s="30" t="str">
        <f t="shared" ca="1" si="23"/>
        <v/>
      </c>
    </row>
    <row r="198" spans="1:15" x14ac:dyDescent="0.2">
      <c r="A198" s="28"/>
      <c r="B198" s="128" t="str">
        <f t="shared" si="18"/>
        <v/>
      </c>
      <c r="C198" s="66"/>
      <c r="D198" s="66"/>
      <c r="E198" s="30" t="str">
        <f t="shared" ca="1" si="19"/>
        <v/>
      </c>
      <c r="F198" s="28"/>
      <c r="G198" s="128" t="str">
        <f t="shared" si="20"/>
        <v/>
      </c>
      <c r="H198" s="66"/>
      <c r="I198" s="66"/>
      <c r="J198" s="30" t="str">
        <f t="shared" ca="1" si="21"/>
        <v/>
      </c>
      <c r="K198" s="28"/>
      <c r="L198" s="128" t="str">
        <f t="shared" si="22"/>
        <v/>
      </c>
      <c r="M198" s="66"/>
      <c r="N198" s="66"/>
      <c r="O198" s="30" t="str">
        <f t="shared" ca="1" si="23"/>
        <v/>
      </c>
    </row>
    <row r="199" spans="1:15" x14ac:dyDescent="0.2">
      <c r="A199" s="28"/>
      <c r="B199" s="128" t="str">
        <f t="shared" si="18"/>
        <v/>
      </c>
      <c r="C199" s="66"/>
      <c r="D199" s="66"/>
      <c r="E199" s="30" t="str">
        <f t="shared" ca="1" si="19"/>
        <v/>
      </c>
      <c r="F199" s="28"/>
      <c r="G199" s="128" t="str">
        <f t="shared" si="20"/>
        <v/>
      </c>
      <c r="H199" s="66"/>
      <c r="I199" s="66"/>
      <c r="J199" s="30" t="str">
        <f t="shared" ca="1" si="21"/>
        <v/>
      </c>
      <c r="K199" s="28"/>
      <c r="L199" s="128" t="str">
        <f t="shared" si="22"/>
        <v/>
      </c>
      <c r="M199" s="66"/>
      <c r="N199" s="66"/>
      <c r="O199" s="30" t="str">
        <f t="shared" ca="1" si="23"/>
        <v/>
      </c>
    </row>
    <row r="200" spans="1:15" x14ac:dyDescent="0.2">
      <c r="A200" s="28"/>
      <c r="B200" s="128" t="str">
        <f t="shared" si="18"/>
        <v/>
      </c>
      <c r="C200" s="66"/>
      <c r="D200" s="66"/>
      <c r="E200" s="30" t="str">
        <f t="shared" ca="1" si="19"/>
        <v/>
      </c>
      <c r="F200" s="28"/>
      <c r="G200" s="128" t="str">
        <f t="shared" si="20"/>
        <v/>
      </c>
      <c r="H200" s="66"/>
      <c r="I200" s="66"/>
      <c r="J200" s="30" t="str">
        <f t="shared" ca="1" si="21"/>
        <v/>
      </c>
      <c r="K200" s="28"/>
      <c r="L200" s="128" t="str">
        <f t="shared" si="22"/>
        <v/>
      </c>
      <c r="M200" s="66"/>
      <c r="N200" s="66"/>
      <c r="O200" s="30" t="str">
        <f t="shared" ca="1" si="23"/>
        <v/>
      </c>
    </row>
    <row r="201" spans="1:15" x14ac:dyDescent="0.2">
      <c r="A201" s="28"/>
      <c r="B201" s="128" t="str">
        <f t="shared" si="18"/>
        <v/>
      </c>
      <c r="C201" s="66"/>
      <c r="D201" s="66"/>
      <c r="E201" s="30" t="str">
        <f t="shared" ca="1" si="19"/>
        <v/>
      </c>
      <c r="F201" s="28"/>
      <c r="G201" s="128" t="str">
        <f t="shared" si="20"/>
        <v/>
      </c>
      <c r="H201" s="66"/>
      <c r="I201" s="66"/>
      <c r="J201" s="30" t="str">
        <f t="shared" ca="1" si="21"/>
        <v/>
      </c>
      <c r="K201" s="28"/>
      <c r="L201" s="128" t="str">
        <f t="shared" si="22"/>
        <v/>
      </c>
      <c r="M201" s="66"/>
      <c r="N201" s="66"/>
      <c r="O201" s="30" t="str">
        <f t="shared" ca="1" si="23"/>
        <v/>
      </c>
    </row>
    <row r="202" spans="1:15" x14ac:dyDescent="0.2">
      <c r="A202" s="28"/>
      <c r="B202" s="128" t="str">
        <f t="shared" si="18"/>
        <v/>
      </c>
      <c r="C202" s="66"/>
      <c r="D202" s="66"/>
      <c r="E202" s="30" t="str">
        <f t="shared" ca="1" si="19"/>
        <v/>
      </c>
      <c r="F202" s="28"/>
      <c r="G202" s="128" t="str">
        <f t="shared" si="20"/>
        <v/>
      </c>
      <c r="H202" s="66"/>
      <c r="I202" s="66"/>
      <c r="J202" s="30" t="str">
        <f t="shared" ca="1" si="21"/>
        <v/>
      </c>
      <c r="K202" s="28"/>
      <c r="L202" s="128" t="str">
        <f t="shared" si="22"/>
        <v/>
      </c>
      <c r="M202" s="66"/>
      <c r="N202" s="66"/>
      <c r="O202" s="30" t="str">
        <f t="shared" ca="1" si="23"/>
        <v/>
      </c>
    </row>
    <row r="203" spans="1:15" x14ac:dyDescent="0.2">
      <c r="A203" s="28"/>
      <c r="B203" s="128" t="str">
        <f t="shared" si="18"/>
        <v/>
      </c>
      <c r="C203" s="66"/>
      <c r="D203" s="66"/>
      <c r="E203" s="30" t="str">
        <f t="shared" ca="1" si="19"/>
        <v/>
      </c>
      <c r="F203" s="28"/>
      <c r="G203" s="128" t="str">
        <f t="shared" si="20"/>
        <v/>
      </c>
      <c r="H203" s="66"/>
      <c r="I203" s="66"/>
      <c r="J203" s="30" t="str">
        <f t="shared" ca="1" si="21"/>
        <v/>
      </c>
      <c r="K203" s="28"/>
      <c r="L203" s="128" t="str">
        <f t="shared" si="22"/>
        <v/>
      </c>
      <c r="M203" s="66"/>
      <c r="N203" s="66"/>
      <c r="O203" s="30" t="str">
        <f t="shared" ca="1" si="23"/>
        <v/>
      </c>
    </row>
    <row r="204" spans="1:15" x14ac:dyDescent="0.2">
      <c r="A204" s="28"/>
      <c r="B204" s="128" t="str">
        <f t="shared" si="18"/>
        <v/>
      </c>
      <c r="C204" s="66"/>
      <c r="D204" s="66"/>
      <c r="E204" s="30" t="str">
        <f t="shared" ca="1" si="19"/>
        <v/>
      </c>
      <c r="F204" s="28"/>
      <c r="G204" s="128" t="str">
        <f t="shared" si="20"/>
        <v/>
      </c>
      <c r="H204" s="66"/>
      <c r="I204" s="66"/>
      <c r="J204" s="30" t="str">
        <f t="shared" ca="1" si="21"/>
        <v/>
      </c>
      <c r="K204" s="28"/>
      <c r="L204" s="128" t="str">
        <f t="shared" si="22"/>
        <v/>
      </c>
      <c r="M204" s="66"/>
      <c r="N204" s="66"/>
      <c r="O204" s="30" t="str">
        <f t="shared" ca="1" si="23"/>
        <v/>
      </c>
    </row>
    <row r="205" spans="1:15" x14ac:dyDescent="0.2">
      <c r="A205" s="28"/>
      <c r="B205" s="128" t="str">
        <f t="shared" si="18"/>
        <v/>
      </c>
      <c r="C205" s="66"/>
      <c r="D205" s="66"/>
      <c r="E205" s="30" t="str">
        <f t="shared" ca="1" si="19"/>
        <v/>
      </c>
      <c r="F205" s="28"/>
      <c r="G205" s="128" t="str">
        <f t="shared" si="20"/>
        <v/>
      </c>
      <c r="H205" s="66"/>
      <c r="I205" s="66"/>
      <c r="J205" s="30" t="str">
        <f t="shared" ca="1" si="21"/>
        <v/>
      </c>
      <c r="K205" s="28"/>
      <c r="L205" s="128" t="str">
        <f t="shared" si="22"/>
        <v/>
      </c>
      <c r="M205" s="66"/>
      <c r="N205" s="66"/>
      <c r="O205" s="30" t="str">
        <f t="shared" ca="1" si="23"/>
        <v/>
      </c>
    </row>
    <row r="206" spans="1:15" x14ac:dyDescent="0.2">
      <c r="A206" s="28"/>
      <c r="B206" s="128" t="str">
        <f t="shared" si="18"/>
        <v/>
      </c>
      <c r="C206" s="66"/>
      <c r="D206" s="66"/>
      <c r="E206" s="30" t="str">
        <f t="shared" ca="1" si="19"/>
        <v/>
      </c>
      <c r="F206" s="28"/>
      <c r="G206" s="128" t="str">
        <f t="shared" si="20"/>
        <v/>
      </c>
      <c r="H206" s="66"/>
      <c r="I206" s="66"/>
      <c r="J206" s="30" t="str">
        <f t="shared" ca="1" si="21"/>
        <v/>
      </c>
      <c r="K206" s="28"/>
      <c r="L206" s="128" t="str">
        <f t="shared" si="22"/>
        <v/>
      </c>
      <c r="M206" s="66"/>
      <c r="N206" s="66"/>
      <c r="O206" s="30" t="str">
        <f t="shared" ca="1" si="23"/>
        <v/>
      </c>
    </row>
    <row r="207" spans="1:15" x14ac:dyDescent="0.2">
      <c r="A207" s="28"/>
      <c r="B207" s="128" t="str">
        <f t="shared" si="18"/>
        <v/>
      </c>
      <c r="C207" s="66"/>
      <c r="D207" s="66"/>
      <c r="E207" s="30" t="str">
        <f t="shared" ca="1" si="19"/>
        <v/>
      </c>
      <c r="F207" s="28"/>
      <c r="G207" s="128" t="str">
        <f t="shared" si="20"/>
        <v/>
      </c>
      <c r="H207" s="66"/>
      <c r="I207" s="66"/>
      <c r="J207" s="30" t="str">
        <f t="shared" ca="1" si="21"/>
        <v/>
      </c>
      <c r="K207" s="28"/>
      <c r="L207" s="128" t="str">
        <f t="shared" si="22"/>
        <v/>
      </c>
      <c r="M207" s="66"/>
      <c r="N207" s="66"/>
      <c r="O207" s="30" t="str">
        <f t="shared" ca="1" si="23"/>
        <v/>
      </c>
    </row>
    <row r="208" spans="1:15" x14ac:dyDescent="0.2">
      <c r="A208" s="28"/>
      <c r="B208" s="128" t="str">
        <f t="shared" si="18"/>
        <v/>
      </c>
      <c r="C208" s="66"/>
      <c r="D208" s="66"/>
      <c r="E208" s="30" t="str">
        <f t="shared" ca="1" si="19"/>
        <v/>
      </c>
      <c r="F208" s="28"/>
      <c r="G208" s="128" t="str">
        <f t="shared" si="20"/>
        <v/>
      </c>
      <c r="H208" s="66"/>
      <c r="I208" s="66"/>
      <c r="J208" s="30" t="str">
        <f t="shared" ca="1" si="21"/>
        <v/>
      </c>
      <c r="K208" s="28"/>
      <c r="L208" s="128" t="str">
        <f t="shared" si="22"/>
        <v/>
      </c>
      <c r="M208" s="66"/>
      <c r="N208" s="66"/>
      <c r="O208" s="30" t="str">
        <f t="shared" ca="1" si="23"/>
        <v/>
      </c>
    </row>
    <row r="209" spans="1:15" x14ac:dyDescent="0.2">
      <c r="A209" s="28"/>
      <c r="B209" s="128" t="str">
        <f t="shared" si="18"/>
        <v/>
      </c>
      <c r="C209" s="66"/>
      <c r="D209" s="66"/>
      <c r="E209" s="30" t="str">
        <f t="shared" ca="1" si="19"/>
        <v/>
      </c>
      <c r="F209" s="28"/>
      <c r="G209" s="128" t="str">
        <f t="shared" si="20"/>
        <v/>
      </c>
      <c r="H209" s="66"/>
      <c r="I209" s="66"/>
      <c r="J209" s="30" t="str">
        <f t="shared" ca="1" si="21"/>
        <v/>
      </c>
      <c r="K209" s="28"/>
      <c r="L209" s="128" t="str">
        <f t="shared" si="22"/>
        <v/>
      </c>
      <c r="M209" s="66"/>
      <c r="N209" s="66"/>
      <c r="O209" s="30" t="str">
        <f t="shared" ca="1" si="23"/>
        <v/>
      </c>
    </row>
    <row r="210" spans="1:15" x14ac:dyDescent="0.2">
      <c r="A210" s="28"/>
      <c r="B210" s="128" t="str">
        <f t="shared" si="18"/>
        <v/>
      </c>
      <c r="C210" s="66"/>
      <c r="D210" s="66"/>
      <c r="E210" s="30" t="str">
        <f t="shared" ca="1" si="19"/>
        <v/>
      </c>
      <c r="F210" s="28"/>
      <c r="G210" s="128" t="str">
        <f t="shared" si="20"/>
        <v/>
      </c>
      <c r="H210" s="66"/>
      <c r="I210" s="66"/>
      <c r="J210" s="30" t="str">
        <f t="shared" ca="1" si="21"/>
        <v/>
      </c>
      <c r="K210" s="28"/>
      <c r="L210" s="128" t="str">
        <f t="shared" si="22"/>
        <v/>
      </c>
      <c r="M210" s="66"/>
      <c r="N210" s="66"/>
      <c r="O210" s="30" t="str">
        <f t="shared" ca="1" si="23"/>
        <v/>
      </c>
    </row>
    <row r="211" spans="1:15" x14ac:dyDescent="0.2">
      <c r="A211" s="28"/>
      <c r="B211" s="128" t="str">
        <f t="shared" ref="B211:B274" si="24">IF(AND(C210&lt;&gt;"",ISNUMBER(B210)),B210+1,"")</f>
        <v/>
      </c>
      <c r="C211" s="66"/>
      <c r="D211" s="66"/>
      <c r="E211" s="30" t="str">
        <f t="shared" ref="E211:E274" ca="1" si="25">IF(D211="","",IF(ISERROR(VLOOKUP(D211,INDIRECT(C211),1,FALSE)),"Error",""))</f>
        <v/>
      </c>
      <c r="F211" s="28"/>
      <c r="G211" s="128" t="str">
        <f t="shared" ref="G211:G274" si="26">IF(AND(H210&lt;&gt;"",ISNUMBER(G210)),G210+1,"")</f>
        <v/>
      </c>
      <c r="H211" s="66"/>
      <c r="I211" s="66"/>
      <c r="J211" s="30" t="str">
        <f t="shared" ref="J211:J274" ca="1" si="27">IF(I211="","",IF(ISERROR(VLOOKUP(I211,INDIRECT(H211),1,FALSE)),"Error",""))</f>
        <v/>
      </c>
      <c r="K211" s="28"/>
      <c r="L211" s="128" t="str">
        <f t="shared" ref="L211:L274" si="28">IF(AND(M210&lt;&gt;"",ISNUMBER(L210)),L210+1,"")</f>
        <v/>
      </c>
      <c r="M211" s="66"/>
      <c r="N211" s="66"/>
      <c r="O211" s="30" t="str">
        <f t="shared" ca="1" si="23"/>
        <v/>
      </c>
    </row>
    <row r="212" spans="1:15" x14ac:dyDescent="0.2">
      <c r="A212" s="28"/>
      <c r="B212" s="128" t="str">
        <f t="shared" si="24"/>
        <v/>
      </c>
      <c r="C212" s="66"/>
      <c r="D212" s="66"/>
      <c r="E212" s="30" t="str">
        <f t="shared" ca="1" si="25"/>
        <v/>
      </c>
      <c r="F212" s="28"/>
      <c r="G212" s="128" t="str">
        <f t="shared" si="26"/>
        <v/>
      </c>
      <c r="H212" s="66"/>
      <c r="I212" s="66"/>
      <c r="J212" s="30" t="str">
        <f t="shared" ca="1" si="27"/>
        <v/>
      </c>
      <c r="K212" s="28"/>
      <c r="L212" s="128" t="str">
        <f t="shared" si="28"/>
        <v/>
      </c>
      <c r="M212" s="66"/>
      <c r="N212" s="66"/>
      <c r="O212" s="30" t="str">
        <f t="shared" ca="1" si="23"/>
        <v/>
      </c>
    </row>
    <row r="213" spans="1:15" x14ac:dyDescent="0.2">
      <c r="A213" s="28"/>
      <c r="B213" s="128" t="str">
        <f t="shared" si="24"/>
        <v/>
      </c>
      <c r="C213" s="66"/>
      <c r="D213" s="66"/>
      <c r="E213" s="30" t="str">
        <f t="shared" ca="1" si="25"/>
        <v/>
      </c>
      <c r="F213" s="28"/>
      <c r="G213" s="128" t="str">
        <f t="shared" si="26"/>
        <v/>
      </c>
      <c r="H213" s="66"/>
      <c r="I213" s="66"/>
      <c r="J213" s="30" t="str">
        <f t="shared" ca="1" si="27"/>
        <v/>
      </c>
      <c r="K213" s="28"/>
      <c r="L213" s="128" t="str">
        <f t="shared" si="28"/>
        <v/>
      </c>
      <c r="M213" s="66"/>
      <c r="N213" s="66"/>
      <c r="O213" s="30" t="str">
        <f t="shared" ca="1" si="23"/>
        <v/>
      </c>
    </row>
    <row r="214" spans="1:15" x14ac:dyDescent="0.2">
      <c r="A214" s="28"/>
      <c r="B214" s="128" t="str">
        <f t="shared" si="24"/>
        <v/>
      </c>
      <c r="C214" s="66"/>
      <c r="D214" s="66"/>
      <c r="E214" s="30" t="str">
        <f t="shared" ca="1" si="25"/>
        <v/>
      </c>
      <c r="F214" s="28"/>
      <c r="G214" s="128" t="str">
        <f t="shared" si="26"/>
        <v/>
      </c>
      <c r="H214" s="66"/>
      <c r="I214" s="66"/>
      <c r="J214" s="30" t="str">
        <f t="shared" ca="1" si="27"/>
        <v/>
      </c>
      <c r="K214" s="28"/>
      <c r="L214" s="128" t="str">
        <f t="shared" si="28"/>
        <v/>
      </c>
      <c r="M214" s="66"/>
      <c r="N214" s="66"/>
      <c r="O214" s="30" t="str">
        <f t="shared" ca="1" si="23"/>
        <v/>
      </c>
    </row>
    <row r="215" spans="1:15" x14ac:dyDescent="0.2">
      <c r="A215" s="28"/>
      <c r="B215" s="128" t="str">
        <f t="shared" si="24"/>
        <v/>
      </c>
      <c r="C215" s="66"/>
      <c r="D215" s="66"/>
      <c r="E215" s="30" t="str">
        <f t="shared" ca="1" si="25"/>
        <v/>
      </c>
      <c r="F215" s="28"/>
      <c r="G215" s="128" t="str">
        <f t="shared" si="26"/>
        <v/>
      </c>
      <c r="H215" s="66"/>
      <c r="I215" s="66"/>
      <c r="J215" s="30" t="str">
        <f t="shared" ca="1" si="27"/>
        <v/>
      </c>
      <c r="K215" s="28"/>
      <c r="L215" s="128" t="str">
        <f t="shared" si="28"/>
        <v/>
      </c>
      <c r="M215" s="66"/>
      <c r="N215" s="66"/>
      <c r="O215" s="30" t="str">
        <f t="shared" ca="1" si="23"/>
        <v/>
      </c>
    </row>
    <row r="216" spans="1:15" x14ac:dyDescent="0.2">
      <c r="A216" s="28"/>
      <c r="B216" s="128" t="str">
        <f t="shared" si="24"/>
        <v/>
      </c>
      <c r="C216" s="66"/>
      <c r="D216" s="66"/>
      <c r="E216" s="30" t="str">
        <f t="shared" ca="1" si="25"/>
        <v/>
      </c>
      <c r="F216" s="28"/>
      <c r="G216" s="128" t="str">
        <f t="shared" si="26"/>
        <v/>
      </c>
      <c r="H216" s="66"/>
      <c r="I216" s="66"/>
      <c r="J216" s="30" t="str">
        <f t="shared" ca="1" si="27"/>
        <v/>
      </c>
      <c r="K216" s="28"/>
      <c r="L216" s="128" t="str">
        <f t="shared" si="28"/>
        <v/>
      </c>
      <c r="M216" s="66"/>
      <c r="N216" s="66"/>
      <c r="O216" s="30" t="str">
        <f t="shared" ca="1" si="23"/>
        <v/>
      </c>
    </row>
    <row r="217" spans="1:15" x14ac:dyDescent="0.2">
      <c r="A217" s="28"/>
      <c r="B217" s="128" t="str">
        <f t="shared" si="24"/>
        <v/>
      </c>
      <c r="C217" s="66"/>
      <c r="D217" s="66"/>
      <c r="E217" s="30" t="str">
        <f t="shared" ca="1" si="25"/>
        <v/>
      </c>
      <c r="F217" s="28"/>
      <c r="G217" s="128" t="str">
        <f t="shared" si="26"/>
        <v/>
      </c>
      <c r="H217" s="66"/>
      <c r="I217" s="66"/>
      <c r="J217" s="30" t="str">
        <f t="shared" ca="1" si="27"/>
        <v/>
      </c>
      <c r="K217" s="28"/>
      <c r="L217" s="128" t="str">
        <f t="shared" si="28"/>
        <v/>
      </c>
      <c r="M217" s="66"/>
      <c r="N217" s="66"/>
      <c r="O217" s="30" t="str">
        <f t="shared" ca="1" si="23"/>
        <v/>
      </c>
    </row>
    <row r="218" spans="1:15" x14ac:dyDescent="0.2">
      <c r="A218" s="28"/>
      <c r="B218" s="128" t="str">
        <f t="shared" si="24"/>
        <v/>
      </c>
      <c r="C218" s="66"/>
      <c r="D218" s="66"/>
      <c r="E218" s="30" t="str">
        <f t="shared" ca="1" si="25"/>
        <v/>
      </c>
      <c r="F218" s="28"/>
      <c r="G218" s="128" t="str">
        <f t="shared" si="26"/>
        <v/>
      </c>
      <c r="H218" s="66"/>
      <c r="I218" s="66"/>
      <c r="J218" s="30" t="str">
        <f t="shared" ca="1" si="27"/>
        <v/>
      </c>
      <c r="K218" s="28"/>
      <c r="L218" s="128" t="str">
        <f t="shared" si="28"/>
        <v/>
      </c>
      <c r="M218" s="66"/>
      <c r="N218" s="66"/>
      <c r="O218" s="30" t="str">
        <f t="shared" ca="1" si="23"/>
        <v/>
      </c>
    </row>
    <row r="219" spans="1:15" x14ac:dyDescent="0.2">
      <c r="A219" s="28"/>
      <c r="B219" s="128" t="str">
        <f t="shared" si="24"/>
        <v/>
      </c>
      <c r="C219" s="66"/>
      <c r="D219" s="66"/>
      <c r="E219" s="30" t="str">
        <f t="shared" ca="1" si="25"/>
        <v/>
      </c>
      <c r="F219" s="28"/>
      <c r="G219" s="128" t="str">
        <f t="shared" si="26"/>
        <v/>
      </c>
      <c r="H219" s="66"/>
      <c r="I219" s="66"/>
      <c r="J219" s="30" t="str">
        <f t="shared" ca="1" si="27"/>
        <v/>
      </c>
      <c r="K219" s="28"/>
      <c r="L219" s="128" t="str">
        <f t="shared" si="28"/>
        <v/>
      </c>
      <c r="M219" s="66"/>
      <c r="N219" s="66"/>
      <c r="O219" s="30" t="str">
        <f t="shared" ca="1" si="23"/>
        <v/>
      </c>
    </row>
    <row r="220" spans="1:15" x14ac:dyDescent="0.2">
      <c r="A220" s="28"/>
      <c r="B220" s="128" t="str">
        <f t="shared" si="24"/>
        <v/>
      </c>
      <c r="C220" s="66"/>
      <c r="D220" s="66"/>
      <c r="E220" s="30" t="str">
        <f t="shared" ca="1" si="25"/>
        <v/>
      </c>
      <c r="F220" s="28"/>
      <c r="G220" s="128" t="str">
        <f t="shared" si="26"/>
        <v/>
      </c>
      <c r="H220" s="66"/>
      <c r="I220" s="66"/>
      <c r="J220" s="30" t="str">
        <f t="shared" ca="1" si="27"/>
        <v/>
      </c>
      <c r="K220" s="28"/>
      <c r="L220" s="128" t="str">
        <f t="shared" si="28"/>
        <v/>
      </c>
      <c r="M220" s="66"/>
      <c r="N220" s="66"/>
      <c r="O220" s="30" t="str">
        <f t="shared" ca="1" si="23"/>
        <v/>
      </c>
    </row>
    <row r="221" spans="1:15" x14ac:dyDescent="0.2">
      <c r="A221" s="28"/>
      <c r="B221" s="128" t="str">
        <f t="shared" si="24"/>
        <v/>
      </c>
      <c r="C221" s="66"/>
      <c r="D221" s="66"/>
      <c r="E221" s="30" t="str">
        <f t="shared" ca="1" si="25"/>
        <v/>
      </c>
      <c r="F221" s="28"/>
      <c r="G221" s="128" t="str">
        <f t="shared" si="26"/>
        <v/>
      </c>
      <c r="H221" s="66"/>
      <c r="I221" s="66"/>
      <c r="J221" s="30" t="str">
        <f t="shared" ca="1" si="27"/>
        <v/>
      </c>
      <c r="K221" s="28"/>
      <c r="L221" s="128" t="str">
        <f t="shared" si="28"/>
        <v/>
      </c>
      <c r="M221" s="66"/>
      <c r="N221" s="66"/>
      <c r="O221" s="30" t="str">
        <f t="shared" ca="1" si="23"/>
        <v/>
      </c>
    </row>
    <row r="222" spans="1:15" x14ac:dyDescent="0.2">
      <c r="A222" s="28"/>
      <c r="B222" s="128" t="str">
        <f t="shared" si="24"/>
        <v/>
      </c>
      <c r="C222" s="66"/>
      <c r="D222" s="66"/>
      <c r="E222" s="30" t="str">
        <f t="shared" ca="1" si="25"/>
        <v/>
      </c>
      <c r="F222" s="28"/>
      <c r="G222" s="128" t="str">
        <f t="shared" si="26"/>
        <v/>
      </c>
      <c r="H222" s="66"/>
      <c r="I222" s="66"/>
      <c r="J222" s="30" t="str">
        <f t="shared" ca="1" si="27"/>
        <v/>
      </c>
      <c r="K222" s="28"/>
      <c r="L222" s="128" t="str">
        <f t="shared" si="28"/>
        <v/>
      </c>
      <c r="M222" s="66"/>
      <c r="N222" s="66"/>
      <c r="O222" s="30" t="str">
        <f t="shared" ca="1" si="23"/>
        <v/>
      </c>
    </row>
    <row r="223" spans="1:15" x14ac:dyDescent="0.2">
      <c r="A223" s="28"/>
      <c r="B223" s="128" t="str">
        <f t="shared" si="24"/>
        <v/>
      </c>
      <c r="C223" s="66"/>
      <c r="D223" s="66"/>
      <c r="E223" s="30" t="str">
        <f t="shared" ca="1" si="25"/>
        <v/>
      </c>
      <c r="F223" s="28"/>
      <c r="G223" s="128" t="str">
        <f t="shared" si="26"/>
        <v/>
      </c>
      <c r="H223" s="66"/>
      <c r="I223" s="66"/>
      <c r="J223" s="30" t="str">
        <f t="shared" ca="1" si="27"/>
        <v/>
      </c>
      <c r="K223" s="28"/>
      <c r="L223" s="128" t="str">
        <f t="shared" si="28"/>
        <v/>
      </c>
      <c r="M223" s="66"/>
      <c r="N223" s="66"/>
      <c r="O223" s="30" t="str">
        <f t="shared" ca="1" si="23"/>
        <v/>
      </c>
    </row>
    <row r="224" spans="1:15" x14ac:dyDescent="0.2">
      <c r="A224" s="28"/>
      <c r="B224" s="128" t="str">
        <f t="shared" si="24"/>
        <v/>
      </c>
      <c r="C224" s="66"/>
      <c r="D224" s="66"/>
      <c r="E224" s="30" t="str">
        <f t="shared" ca="1" si="25"/>
        <v/>
      </c>
      <c r="F224" s="28"/>
      <c r="G224" s="128" t="str">
        <f t="shared" si="26"/>
        <v/>
      </c>
      <c r="H224" s="66"/>
      <c r="I224" s="66"/>
      <c r="J224" s="30" t="str">
        <f t="shared" ca="1" si="27"/>
        <v/>
      </c>
      <c r="K224" s="28"/>
      <c r="L224" s="128" t="str">
        <f t="shared" si="28"/>
        <v/>
      </c>
      <c r="M224" s="66"/>
      <c r="N224" s="66"/>
      <c r="O224" s="30" t="str">
        <f t="shared" ca="1" si="23"/>
        <v/>
      </c>
    </row>
    <row r="225" spans="1:15" x14ac:dyDescent="0.2">
      <c r="A225" s="28"/>
      <c r="B225" s="128" t="str">
        <f t="shared" si="24"/>
        <v/>
      </c>
      <c r="C225" s="66"/>
      <c r="D225" s="66"/>
      <c r="E225" s="30" t="str">
        <f t="shared" ca="1" si="25"/>
        <v/>
      </c>
      <c r="F225" s="28"/>
      <c r="G225" s="128" t="str">
        <f t="shared" si="26"/>
        <v/>
      </c>
      <c r="H225" s="66"/>
      <c r="I225" s="66"/>
      <c r="J225" s="30" t="str">
        <f t="shared" ca="1" si="27"/>
        <v/>
      </c>
      <c r="K225" s="28"/>
      <c r="L225" s="128" t="str">
        <f t="shared" si="28"/>
        <v/>
      </c>
      <c r="M225" s="66"/>
      <c r="N225" s="66"/>
      <c r="O225" s="30" t="str">
        <f t="shared" ca="1" si="23"/>
        <v/>
      </c>
    </row>
    <row r="226" spans="1:15" x14ac:dyDescent="0.2">
      <c r="A226" s="28"/>
      <c r="B226" s="128" t="str">
        <f t="shared" si="24"/>
        <v/>
      </c>
      <c r="C226" s="66"/>
      <c r="D226" s="66"/>
      <c r="E226" s="30" t="str">
        <f t="shared" ca="1" si="25"/>
        <v/>
      </c>
      <c r="F226" s="28"/>
      <c r="G226" s="128" t="str">
        <f t="shared" si="26"/>
        <v/>
      </c>
      <c r="H226" s="66"/>
      <c r="I226" s="66"/>
      <c r="J226" s="30" t="str">
        <f t="shared" ca="1" si="27"/>
        <v/>
      </c>
      <c r="K226" s="28"/>
      <c r="L226" s="128" t="str">
        <f t="shared" si="28"/>
        <v/>
      </c>
      <c r="M226" s="66"/>
      <c r="N226" s="66"/>
      <c r="O226" s="30" t="str">
        <f t="shared" ca="1" si="23"/>
        <v/>
      </c>
    </row>
    <row r="227" spans="1:15" x14ac:dyDescent="0.2">
      <c r="A227" s="28"/>
      <c r="B227" s="128" t="str">
        <f t="shared" si="24"/>
        <v/>
      </c>
      <c r="C227" s="66"/>
      <c r="D227" s="66"/>
      <c r="E227" s="30" t="str">
        <f t="shared" ca="1" si="25"/>
        <v/>
      </c>
      <c r="F227" s="28"/>
      <c r="G227" s="128" t="str">
        <f t="shared" si="26"/>
        <v/>
      </c>
      <c r="H227" s="66"/>
      <c r="I227" s="66"/>
      <c r="J227" s="30" t="str">
        <f t="shared" ca="1" si="27"/>
        <v/>
      </c>
      <c r="K227" s="28"/>
      <c r="L227" s="128" t="str">
        <f t="shared" si="28"/>
        <v/>
      </c>
      <c r="M227" s="66"/>
      <c r="N227" s="66"/>
      <c r="O227" s="30" t="str">
        <f t="shared" ca="1" si="23"/>
        <v/>
      </c>
    </row>
    <row r="228" spans="1:15" x14ac:dyDescent="0.2">
      <c r="A228" s="28"/>
      <c r="B228" s="128" t="str">
        <f t="shared" si="24"/>
        <v/>
      </c>
      <c r="C228" s="66"/>
      <c r="D228" s="66"/>
      <c r="E228" s="30" t="str">
        <f t="shared" ca="1" si="25"/>
        <v/>
      </c>
      <c r="F228" s="28"/>
      <c r="G228" s="128" t="str">
        <f t="shared" si="26"/>
        <v/>
      </c>
      <c r="H228" s="66"/>
      <c r="I228" s="66"/>
      <c r="J228" s="30" t="str">
        <f t="shared" ca="1" si="27"/>
        <v/>
      </c>
      <c r="K228" s="28"/>
      <c r="L228" s="128" t="str">
        <f t="shared" si="28"/>
        <v/>
      </c>
      <c r="M228" s="66"/>
      <c r="N228" s="66"/>
      <c r="O228" s="30" t="str">
        <f t="shared" ca="1" si="23"/>
        <v/>
      </c>
    </row>
    <row r="229" spans="1:15" x14ac:dyDescent="0.2">
      <c r="A229" s="28"/>
      <c r="B229" s="128" t="str">
        <f t="shared" si="24"/>
        <v/>
      </c>
      <c r="C229" s="66"/>
      <c r="D229" s="66"/>
      <c r="E229" s="30" t="str">
        <f t="shared" ca="1" si="25"/>
        <v/>
      </c>
      <c r="F229" s="28"/>
      <c r="G229" s="128" t="str">
        <f t="shared" si="26"/>
        <v/>
      </c>
      <c r="H229" s="66"/>
      <c r="I229" s="66"/>
      <c r="J229" s="30" t="str">
        <f t="shared" ca="1" si="27"/>
        <v/>
      </c>
      <c r="K229" s="28"/>
      <c r="L229" s="128" t="str">
        <f t="shared" si="28"/>
        <v/>
      </c>
      <c r="M229" s="66"/>
      <c r="N229" s="66"/>
      <c r="O229" s="30" t="str">
        <f t="shared" ca="1" si="23"/>
        <v/>
      </c>
    </row>
    <row r="230" spans="1:15" x14ac:dyDescent="0.2">
      <c r="A230" s="28"/>
      <c r="B230" s="128" t="str">
        <f t="shared" si="24"/>
        <v/>
      </c>
      <c r="C230" s="66"/>
      <c r="D230" s="66"/>
      <c r="E230" s="30" t="str">
        <f t="shared" ca="1" si="25"/>
        <v/>
      </c>
      <c r="F230" s="28"/>
      <c r="G230" s="128" t="str">
        <f t="shared" si="26"/>
        <v/>
      </c>
      <c r="H230" s="66"/>
      <c r="I230" s="66"/>
      <c r="J230" s="30" t="str">
        <f t="shared" ca="1" si="27"/>
        <v/>
      </c>
      <c r="K230" s="28"/>
      <c r="L230" s="128" t="str">
        <f t="shared" si="28"/>
        <v/>
      </c>
      <c r="M230" s="66"/>
      <c r="N230" s="66"/>
      <c r="O230" s="30" t="str">
        <f t="shared" ca="1" si="23"/>
        <v/>
      </c>
    </row>
    <row r="231" spans="1:15" x14ac:dyDescent="0.2">
      <c r="A231" s="28"/>
      <c r="B231" s="128" t="str">
        <f t="shared" si="24"/>
        <v/>
      </c>
      <c r="C231" s="66"/>
      <c r="D231" s="66"/>
      <c r="E231" s="30" t="str">
        <f t="shared" ca="1" si="25"/>
        <v/>
      </c>
      <c r="F231" s="28"/>
      <c r="G231" s="128" t="str">
        <f t="shared" si="26"/>
        <v/>
      </c>
      <c r="H231" s="66"/>
      <c r="I231" s="66"/>
      <c r="J231" s="30" t="str">
        <f t="shared" ca="1" si="27"/>
        <v/>
      </c>
      <c r="K231" s="28"/>
      <c r="L231" s="128" t="str">
        <f t="shared" si="28"/>
        <v/>
      </c>
      <c r="M231" s="66"/>
      <c r="N231" s="66"/>
      <c r="O231" s="30" t="str">
        <f t="shared" ca="1" si="23"/>
        <v/>
      </c>
    </row>
    <row r="232" spans="1:15" x14ac:dyDescent="0.2">
      <c r="A232" s="28"/>
      <c r="B232" s="128" t="str">
        <f t="shared" si="24"/>
        <v/>
      </c>
      <c r="C232" s="66"/>
      <c r="D232" s="66"/>
      <c r="E232" s="30" t="str">
        <f t="shared" ca="1" si="25"/>
        <v/>
      </c>
      <c r="F232" s="28"/>
      <c r="G232" s="128" t="str">
        <f t="shared" si="26"/>
        <v/>
      </c>
      <c r="H232" s="66"/>
      <c r="I232" s="66"/>
      <c r="J232" s="30" t="str">
        <f t="shared" ca="1" si="27"/>
        <v/>
      </c>
      <c r="K232" s="28"/>
      <c r="L232" s="128" t="str">
        <f t="shared" si="28"/>
        <v/>
      </c>
      <c r="M232" s="66"/>
      <c r="N232" s="66"/>
      <c r="O232" s="30" t="str">
        <f t="shared" ca="1" si="23"/>
        <v/>
      </c>
    </row>
    <row r="233" spans="1:15" x14ac:dyDescent="0.2">
      <c r="A233" s="28"/>
      <c r="B233" s="128" t="str">
        <f t="shared" si="24"/>
        <v/>
      </c>
      <c r="C233" s="66"/>
      <c r="D233" s="66"/>
      <c r="E233" s="30" t="str">
        <f t="shared" ca="1" si="25"/>
        <v/>
      </c>
      <c r="F233" s="28"/>
      <c r="G233" s="128" t="str">
        <f t="shared" si="26"/>
        <v/>
      </c>
      <c r="H233" s="66"/>
      <c r="I233" s="66"/>
      <c r="J233" s="30" t="str">
        <f t="shared" ca="1" si="27"/>
        <v/>
      </c>
      <c r="K233" s="28"/>
      <c r="L233" s="128" t="str">
        <f t="shared" si="28"/>
        <v/>
      </c>
      <c r="M233" s="66"/>
      <c r="N233" s="66"/>
      <c r="O233" s="30" t="str">
        <f t="shared" ca="1" si="23"/>
        <v/>
      </c>
    </row>
    <row r="234" spans="1:15" x14ac:dyDescent="0.2">
      <c r="A234" s="28"/>
      <c r="B234" s="128" t="str">
        <f t="shared" si="24"/>
        <v/>
      </c>
      <c r="C234" s="66"/>
      <c r="D234" s="66"/>
      <c r="E234" s="30" t="str">
        <f t="shared" ca="1" si="25"/>
        <v/>
      </c>
      <c r="F234" s="28"/>
      <c r="G234" s="128" t="str">
        <f t="shared" si="26"/>
        <v/>
      </c>
      <c r="H234" s="66"/>
      <c r="I234" s="66"/>
      <c r="J234" s="30" t="str">
        <f t="shared" ca="1" si="27"/>
        <v/>
      </c>
      <c r="K234" s="28"/>
      <c r="L234" s="128" t="str">
        <f t="shared" si="28"/>
        <v/>
      </c>
      <c r="M234" s="66"/>
      <c r="N234" s="66"/>
      <c r="O234" s="30" t="str">
        <f t="shared" ca="1" si="23"/>
        <v/>
      </c>
    </row>
    <row r="235" spans="1:15" x14ac:dyDescent="0.2">
      <c r="A235" s="28"/>
      <c r="B235" s="128" t="str">
        <f t="shared" si="24"/>
        <v/>
      </c>
      <c r="C235" s="66"/>
      <c r="D235" s="66"/>
      <c r="E235" s="30" t="str">
        <f t="shared" ca="1" si="25"/>
        <v/>
      </c>
      <c r="F235" s="28"/>
      <c r="G235" s="128" t="str">
        <f t="shared" si="26"/>
        <v/>
      </c>
      <c r="H235" s="66"/>
      <c r="I235" s="66"/>
      <c r="J235" s="30" t="str">
        <f t="shared" ca="1" si="27"/>
        <v/>
      </c>
      <c r="K235" s="28"/>
      <c r="L235" s="128" t="str">
        <f t="shared" si="28"/>
        <v/>
      </c>
      <c r="M235" s="66"/>
      <c r="N235" s="66"/>
      <c r="O235" s="30" t="str">
        <f t="shared" ca="1" si="23"/>
        <v/>
      </c>
    </row>
    <row r="236" spans="1:15" x14ac:dyDescent="0.2">
      <c r="A236" s="28"/>
      <c r="B236" s="128" t="str">
        <f t="shared" si="24"/>
        <v/>
      </c>
      <c r="C236" s="66"/>
      <c r="D236" s="66"/>
      <c r="E236" s="30" t="str">
        <f t="shared" ca="1" si="25"/>
        <v/>
      </c>
      <c r="F236" s="28"/>
      <c r="G236" s="128" t="str">
        <f t="shared" si="26"/>
        <v/>
      </c>
      <c r="H236" s="66"/>
      <c r="I236" s="66"/>
      <c r="J236" s="30" t="str">
        <f t="shared" ca="1" si="27"/>
        <v/>
      </c>
      <c r="K236" s="28"/>
      <c r="L236" s="128" t="str">
        <f t="shared" si="28"/>
        <v/>
      </c>
      <c r="M236" s="66"/>
      <c r="N236" s="66"/>
      <c r="O236" s="30" t="str">
        <f t="shared" ca="1" si="23"/>
        <v/>
      </c>
    </row>
    <row r="237" spans="1:15" x14ac:dyDescent="0.2">
      <c r="A237" s="28"/>
      <c r="B237" s="128" t="str">
        <f t="shared" si="24"/>
        <v/>
      </c>
      <c r="C237" s="66"/>
      <c r="D237" s="66"/>
      <c r="E237" s="30" t="str">
        <f t="shared" ca="1" si="25"/>
        <v/>
      </c>
      <c r="F237" s="28"/>
      <c r="G237" s="128" t="str">
        <f t="shared" si="26"/>
        <v/>
      </c>
      <c r="H237" s="66"/>
      <c r="I237" s="66"/>
      <c r="J237" s="30" t="str">
        <f t="shared" ca="1" si="27"/>
        <v/>
      </c>
      <c r="K237" s="28"/>
      <c r="L237" s="128" t="str">
        <f t="shared" si="28"/>
        <v/>
      </c>
      <c r="M237" s="66"/>
      <c r="N237" s="66"/>
      <c r="O237" s="30" t="str">
        <f t="shared" ca="1" si="23"/>
        <v/>
      </c>
    </row>
    <row r="238" spans="1:15" x14ac:dyDescent="0.2">
      <c r="A238" s="28"/>
      <c r="B238" s="128" t="str">
        <f t="shared" si="24"/>
        <v/>
      </c>
      <c r="C238" s="66"/>
      <c r="D238" s="66"/>
      <c r="E238" s="30" t="str">
        <f t="shared" ca="1" si="25"/>
        <v/>
      </c>
      <c r="F238" s="28"/>
      <c r="G238" s="128" t="str">
        <f t="shared" si="26"/>
        <v/>
      </c>
      <c r="H238" s="66"/>
      <c r="I238" s="66"/>
      <c r="J238" s="30" t="str">
        <f t="shared" ca="1" si="27"/>
        <v/>
      </c>
      <c r="K238" s="28"/>
      <c r="L238" s="128" t="str">
        <f t="shared" si="28"/>
        <v/>
      </c>
      <c r="M238" s="66"/>
      <c r="N238" s="66"/>
      <c r="O238" s="30" t="str">
        <f t="shared" ca="1" si="23"/>
        <v/>
      </c>
    </row>
    <row r="239" spans="1:15" x14ac:dyDescent="0.2">
      <c r="A239" s="28"/>
      <c r="B239" s="128" t="str">
        <f t="shared" si="24"/>
        <v/>
      </c>
      <c r="C239" s="66"/>
      <c r="D239" s="66"/>
      <c r="E239" s="30" t="str">
        <f t="shared" ca="1" si="25"/>
        <v/>
      </c>
      <c r="F239" s="28"/>
      <c r="G239" s="128" t="str">
        <f t="shared" si="26"/>
        <v/>
      </c>
      <c r="H239" s="66"/>
      <c r="I239" s="66"/>
      <c r="J239" s="30" t="str">
        <f t="shared" ca="1" si="27"/>
        <v/>
      </c>
      <c r="K239" s="28"/>
      <c r="L239" s="128" t="str">
        <f t="shared" si="28"/>
        <v/>
      </c>
      <c r="M239" s="66"/>
      <c r="N239" s="66"/>
      <c r="O239" s="30" t="str">
        <f t="shared" ca="1" si="23"/>
        <v/>
      </c>
    </row>
    <row r="240" spans="1:15" x14ac:dyDescent="0.2">
      <c r="A240" s="28"/>
      <c r="B240" s="128" t="str">
        <f t="shared" si="24"/>
        <v/>
      </c>
      <c r="C240" s="66"/>
      <c r="D240" s="66"/>
      <c r="E240" s="30" t="str">
        <f t="shared" ca="1" si="25"/>
        <v/>
      </c>
      <c r="F240" s="28"/>
      <c r="G240" s="128" t="str">
        <f t="shared" si="26"/>
        <v/>
      </c>
      <c r="H240" s="66"/>
      <c r="I240" s="66"/>
      <c r="J240" s="30" t="str">
        <f t="shared" ca="1" si="27"/>
        <v/>
      </c>
      <c r="K240" s="28"/>
      <c r="L240" s="128" t="str">
        <f t="shared" si="28"/>
        <v/>
      </c>
      <c r="M240" s="66"/>
      <c r="N240" s="66"/>
      <c r="O240" s="30" t="str">
        <f t="shared" ca="1" si="23"/>
        <v/>
      </c>
    </row>
    <row r="241" spans="1:15" x14ac:dyDescent="0.2">
      <c r="A241" s="28"/>
      <c r="B241" s="128" t="str">
        <f t="shared" si="24"/>
        <v/>
      </c>
      <c r="C241" s="66"/>
      <c r="D241" s="66"/>
      <c r="E241" s="30" t="str">
        <f t="shared" ca="1" si="25"/>
        <v/>
      </c>
      <c r="F241" s="28"/>
      <c r="G241" s="128" t="str">
        <f t="shared" si="26"/>
        <v/>
      </c>
      <c r="H241" s="66"/>
      <c r="I241" s="66"/>
      <c r="J241" s="30" t="str">
        <f t="shared" ca="1" si="27"/>
        <v/>
      </c>
      <c r="K241" s="28"/>
      <c r="L241" s="128" t="str">
        <f t="shared" si="28"/>
        <v/>
      </c>
      <c r="M241" s="66"/>
      <c r="N241" s="66"/>
      <c r="O241" s="30" t="str">
        <f t="shared" ca="1" si="23"/>
        <v/>
      </c>
    </row>
    <row r="242" spans="1:15" x14ac:dyDescent="0.2">
      <c r="A242" s="28"/>
      <c r="B242" s="128" t="str">
        <f t="shared" si="24"/>
        <v/>
      </c>
      <c r="C242" s="66"/>
      <c r="D242" s="66"/>
      <c r="E242" s="30" t="str">
        <f t="shared" ca="1" si="25"/>
        <v/>
      </c>
      <c r="F242" s="28"/>
      <c r="G242" s="128" t="str">
        <f t="shared" si="26"/>
        <v/>
      </c>
      <c r="H242" s="66"/>
      <c r="I242" s="66"/>
      <c r="J242" s="30" t="str">
        <f t="shared" ca="1" si="27"/>
        <v/>
      </c>
      <c r="K242" s="28"/>
      <c r="L242" s="128" t="str">
        <f t="shared" si="28"/>
        <v/>
      </c>
      <c r="M242" s="66"/>
      <c r="N242" s="66"/>
      <c r="O242" s="30" t="str">
        <f t="shared" ca="1" si="23"/>
        <v/>
      </c>
    </row>
    <row r="243" spans="1:15" x14ac:dyDescent="0.2">
      <c r="A243" s="28"/>
      <c r="B243" s="128" t="str">
        <f t="shared" si="24"/>
        <v/>
      </c>
      <c r="C243" s="66"/>
      <c r="D243" s="66"/>
      <c r="E243" s="30" t="str">
        <f t="shared" ca="1" si="25"/>
        <v/>
      </c>
      <c r="F243" s="28"/>
      <c r="G243" s="128" t="str">
        <f t="shared" si="26"/>
        <v/>
      </c>
      <c r="H243" s="66"/>
      <c r="I243" s="66"/>
      <c r="J243" s="30" t="str">
        <f t="shared" ca="1" si="27"/>
        <v/>
      </c>
      <c r="K243" s="28"/>
      <c r="L243" s="128" t="str">
        <f t="shared" si="28"/>
        <v/>
      </c>
      <c r="M243" s="66"/>
      <c r="N243" s="66"/>
      <c r="O243" s="30" t="str">
        <f t="shared" ref="O243:O306" ca="1" si="29">IF(N243="","",IF(ISERROR(VLOOKUP(N243,INDIRECT(M243),1,FALSE)),"Error",""))</f>
        <v/>
      </c>
    </row>
    <row r="244" spans="1:15" x14ac:dyDescent="0.2">
      <c r="A244" s="28"/>
      <c r="B244" s="128" t="str">
        <f t="shared" si="24"/>
        <v/>
      </c>
      <c r="C244" s="66"/>
      <c r="D244" s="66"/>
      <c r="E244" s="30" t="str">
        <f t="shared" ca="1" si="25"/>
        <v/>
      </c>
      <c r="F244" s="28"/>
      <c r="G244" s="128" t="str">
        <f t="shared" si="26"/>
        <v/>
      </c>
      <c r="H244" s="66"/>
      <c r="I244" s="66"/>
      <c r="J244" s="30" t="str">
        <f t="shared" ca="1" si="27"/>
        <v/>
      </c>
      <c r="K244" s="28"/>
      <c r="L244" s="128" t="str">
        <f t="shared" si="28"/>
        <v/>
      </c>
      <c r="M244" s="66"/>
      <c r="N244" s="66"/>
      <c r="O244" s="30" t="str">
        <f t="shared" ca="1" si="29"/>
        <v/>
      </c>
    </row>
    <row r="245" spans="1:15" x14ac:dyDescent="0.2">
      <c r="A245" s="28"/>
      <c r="B245" s="128" t="str">
        <f t="shared" si="24"/>
        <v/>
      </c>
      <c r="C245" s="66"/>
      <c r="D245" s="66"/>
      <c r="E245" s="30" t="str">
        <f t="shared" ca="1" si="25"/>
        <v/>
      </c>
      <c r="F245" s="28"/>
      <c r="G245" s="128" t="str">
        <f t="shared" si="26"/>
        <v/>
      </c>
      <c r="H245" s="66"/>
      <c r="I245" s="66"/>
      <c r="J245" s="30" t="str">
        <f t="shared" ca="1" si="27"/>
        <v/>
      </c>
      <c r="K245" s="28"/>
      <c r="L245" s="128" t="str">
        <f t="shared" si="28"/>
        <v/>
      </c>
      <c r="M245" s="66"/>
      <c r="N245" s="66"/>
      <c r="O245" s="30" t="str">
        <f t="shared" ca="1" si="29"/>
        <v/>
      </c>
    </row>
    <row r="246" spans="1:15" x14ac:dyDescent="0.2">
      <c r="A246" s="28"/>
      <c r="B246" s="128" t="str">
        <f t="shared" si="24"/>
        <v/>
      </c>
      <c r="C246" s="66"/>
      <c r="D246" s="66"/>
      <c r="E246" s="30" t="str">
        <f t="shared" ca="1" si="25"/>
        <v/>
      </c>
      <c r="F246" s="28"/>
      <c r="G246" s="128" t="str">
        <f t="shared" si="26"/>
        <v/>
      </c>
      <c r="H246" s="66"/>
      <c r="I246" s="66"/>
      <c r="J246" s="30" t="str">
        <f t="shared" ca="1" si="27"/>
        <v/>
      </c>
      <c r="K246" s="28"/>
      <c r="L246" s="128" t="str">
        <f t="shared" si="28"/>
        <v/>
      </c>
      <c r="M246" s="66"/>
      <c r="N246" s="66"/>
      <c r="O246" s="30" t="str">
        <f t="shared" ca="1" si="29"/>
        <v/>
      </c>
    </row>
    <row r="247" spans="1:15" x14ac:dyDescent="0.2">
      <c r="A247" s="28"/>
      <c r="B247" s="128" t="str">
        <f t="shared" si="24"/>
        <v/>
      </c>
      <c r="C247" s="66"/>
      <c r="D247" s="66"/>
      <c r="E247" s="30" t="str">
        <f t="shared" ca="1" si="25"/>
        <v/>
      </c>
      <c r="F247" s="28"/>
      <c r="G247" s="128" t="str">
        <f t="shared" si="26"/>
        <v/>
      </c>
      <c r="H247" s="66"/>
      <c r="I247" s="66"/>
      <c r="J247" s="30" t="str">
        <f t="shared" ca="1" si="27"/>
        <v/>
      </c>
      <c r="K247" s="28"/>
      <c r="L247" s="128" t="str">
        <f t="shared" si="28"/>
        <v/>
      </c>
      <c r="M247" s="66"/>
      <c r="N247" s="66"/>
      <c r="O247" s="30" t="str">
        <f t="shared" ca="1" si="29"/>
        <v/>
      </c>
    </row>
    <row r="248" spans="1:15" x14ac:dyDescent="0.2">
      <c r="A248" s="28"/>
      <c r="B248" s="128" t="str">
        <f t="shared" si="24"/>
        <v/>
      </c>
      <c r="C248" s="66"/>
      <c r="D248" s="66"/>
      <c r="E248" s="30" t="str">
        <f t="shared" ca="1" si="25"/>
        <v/>
      </c>
      <c r="F248" s="28"/>
      <c r="G248" s="128" t="str">
        <f t="shared" si="26"/>
        <v/>
      </c>
      <c r="H248" s="66"/>
      <c r="I248" s="66"/>
      <c r="J248" s="30" t="str">
        <f t="shared" ca="1" si="27"/>
        <v/>
      </c>
      <c r="K248" s="28"/>
      <c r="L248" s="128" t="str">
        <f t="shared" si="28"/>
        <v/>
      </c>
      <c r="M248" s="66"/>
      <c r="N248" s="66"/>
      <c r="O248" s="30" t="str">
        <f t="shared" ca="1" si="29"/>
        <v/>
      </c>
    </row>
    <row r="249" spans="1:15" x14ac:dyDescent="0.2">
      <c r="A249" s="28"/>
      <c r="B249" s="128" t="str">
        <f t="shared" si="24"/>
        <v/>
      </c>
      <c r="C249" s="66"/>
      <c r="D249" s="66"/>
      <c r="E249" s="30" t="str">
        <f t="shared" ca="1" si="25"/>
        <v/>
      </c>
      <c r="F249" s="28"/>
      <c r="G249" s="128" t="str">
        <f t="shared" si="26"/>
        <v/>
      </c>
      <c r="H249" s="66"/>
      <c r="I249" s="66"/>
      <c r="J249" s="30" t="str">
        <f t="shared" ca="1" si="27"/>
        <v/>
      </c>
      <c r="K249" s="28"/>
      <c r="L249" s="128" t="str">
        <f t="shared" si="28"/>
        <v/>
      </c>
      <c r="M249" s="66"/>
      <c r="N249" s="66"/>
      <c r="O249" s="30" t="str">
        <f t="shared" ca="1" si="29"/>
        <v/>
      </c>
    </row>
    <row r="250" spans="1:15" x14ac:dyDescent="0.2">
      <c r="A250" s="28"/>
      <c r="B250" s="128" t="str">
        <f t="shared" si="24"/>
        <v/>
      </c>
      <c r="C250" s="66"/>
      <c r="D250" s="66"/>
      <c r="E250" s="30" t="str">
        <f t="shared" ca="1" si="25"/>
        <v/>
      </c>
      <c r="F250" s="28"/>
      <c r="G250" s="128" t="str">
        <f t="shared" si="26"/>
        <v/>
      </c>
      <c r="H250" s="66"/>
      <c r="I250" s="66"/>
      <c r="J250" s="30" t="str">
        <f t="shared" ca="1" si="27"/>
        <v/>
      </c>
      <c r="K250" s="28"/>
      <c r="L250" s="128" t="str">
        <f t="shared" si="28"/>
        <v/>
      </c>
      <c r="M250" s="66"/>
      <c r="N250" s="66"/>
      <c r="O250" s="30" t="str">
        <f t="shared" ca="1" si="29"/>
        <v/>
      </c>
    </row>
    <row r="251" spans="1:15" x14ac:dyDescent="0.2">
      <c r="A251" s="28"/>
      <c r="B251" s="128" t="str">
        <f t="shared" si="24"/>
        <v/>
      </c>
      <c r="C251" s="66"/>
      <c r="D251" s="66"/>
      <c r="E251" s="30" t="str">
        <f t="shared" ca="1" si="25"/>
        <v/>
      </c>
      <c r="F251" s="28"/>
      <c r="G251" s="128" t="str">
        <f t="shared" si="26"/>
        <v/>
      </c>
      <c r="H251" s="66"/>
      <c r="I251" s="66"/>
      <c r="J251" s="30" t="str">
        <f t="shared" ca="1" si="27"/>
        <v/>
      </c>
      <c r="K251" s="28"/>
      <c r="L251" s="128" t="str">
        <f t="shared" si="28"/>
        <v/>
      </c>
      <c r="M251" s="66"/>
      <c r="N251" s="66"/>
      <c r="O251" s="30" t="str">
        <f t="shared" ca="1" si="29"/>
        <v/>
      </c>
    </row>
    <row r="252" spans="1:15" x14ac:dyDescent="0.2">
      <c r="A252" s="28"/>
      <c r="B252" s="128" t="str">
        <f t="shared" si="24"/>
        <v/>
      </c>
      <c r="C252" s="66"/>
      <c r="D252" s="66"/>
      <c r="E252" s="30" t="str">
        <f t="shared" ca="1" si="25"/>
        <v/>
      </c>
      <c r="F252" s="28"/>
      <c r="G252" s="128" t="str">
        <f t="shared" si="26"/>
        <v/>
      </c>
      <c r="H252" s="66"/>
      <c r="I252" s="66"/>
      <c r="J252" s="30" t="str">
        <f t="shared" ca="1" si="27"/>
        <v/>
      </c>
      <c r="K252" s="28"/>
      <c r="L252" s="128" t="str">
        <f t="shared" si="28"/>
        <v/>
      </c>
      <c r="M252" s="66"/>
      <c r="N252" s="66"/>
      <c r="O252" s="30" t="str">
        <f t="shared" ca="1" si="29"/>
        <v/>
      </c>
    </row>
    <row r="253" spans="1:15" x14ac:dyDescent="0.2">
      <c r="A253" s="28"/>
      <c r="B253" s="128" t="str">
        <f t="shared" si="24"/>
        <v/>
      </c>
      <c r="C253" s="66"/>
      <c r="D253" s="66"/>
      <c r="E253" s="30" t="str">
        <f t="shared" ca="1" si="25"/>
        <v/>
      </c>
      <c r="F253" s="28"/>
      <c r="G253" s="128" t="str">
        <f t="shared" si="26"/>
        <v/>
      </c>
      <c r="H253" s="66"/>
      <c r="I253" s="66"/>
      <c r="J253" s="30" t="str">
        <f t="shared" ca="1" si="27"/>
        <v/>
      </c>
      <c r="K253" s="28"/>
      <c r="L253" s="128" t="str">
        <f t="shared" si="28"/>
        <v/>
      </c>
      <c r="M253" s="66"/>
      <c r="N253" s="66"/>
      <c r="O253" s="30" t="str">
        <f t="shared" ca="1" si="29"/>
        <v/>
      </c>
    </row>
    <row r="254" spans="1:15" x14ac:dyDescent="0.2">
      <c r="A254" s="28"/>
      <c r="B254" s="128" t="str">
        <f t="shared" si="24"/>
        <v/>
      </c>
      <c r="C254" s="66"/>
      <c r="D254" s="66"/>
      <c r="E254" s="30" t="str">
        <f t="shared" ca="1" si="25"/>
        <v/>
      </c>
      <c r="F254" s="28"/>
      <c r="G254" s="128" t="str">
        <f t="shared" si="26"/>
        <v/>
      </c>
      <c r="H254" s="66"/>
      <c r="I254" s="66"/>
      <c r="J254" s="30" t="str">
        <f t="shared" ca="1" si="27"/>
        <v/>
      </c>
      <c r="K254" s="28"/>
      <c r="L254" s="128" t="str">
        <f t="shared" si="28"/>
        <v/>
      </c>
      <c r="M254" s="66"/>
      <c r="N254" s="66"/>
      <c r="O254" s="30" t="str">
        <f t="shared" ca="1" si="29"/>
        <v/>
      </c>
    </row>
    <row r="255" spans="1:15" x14ac:dyDescent="0.2">
      <c r="A255" s="28"/>
      <c r="B255" s="128" t="str">
        <f t="shared" si="24"/>
        <v/>
      </c>
      <c r="C255" s="66"/>
      <c r="D255" s="66"/>
      <c r="E255" s="30" t="str">
        <f t="shared" ca="1" si="25"/>
        <v/>
      </c>
      <c r="F255" s="28"/>
      <c r="G255" s="128" t="str">
        <f t="shared" si="26"/>
        <v/>
      </c>
      <c r="H255" s="66"/>
      <c r="I255" s="66"/>
      <c r="J255" s="30" t="str">
        <f t="shared" ca="1" si="27"/>
        <v/>
      </c>
      <c r="K255" s="28"/>
      <c r="L255" s="128" t="str">
        <f t="shared" si="28"/>
        <v/>
      </c>
      <c r="M255" s="66"/>
      <c r="N255" s="66"/>
      <c r="O255" s="30" t="str">
        <f t="shared" ca="1" si="29"/>
        <v/>
      </c>
    </row>
    <row r="256" spans="1:15" x14ac:dyDescent="0.2">
      <c r="A256" s="28"/>
      <c r="B256" s="128" t="str">
        <f t="shared" si="24"/>
        <v/>
      </c>
      <c r="C256" s="66"/>
      <c r="D256" s="66"/>
      <c r="E256" s="30" t="str">
        <f t="shared" ca="1" si="25"/>
        <v/>
      </c>
      <c r="F256" s="28"/>
      <c r="G256" s="128" t="str">
        <f t="shared" si="26"/>
        <v/>
      </c>
      <c r="H256" s="66"/>
      <c r="I256" s="66"/>
      <c r="J256" s="30" t="str">
        <f t="shared" ca="1" si="27"/>
        <v/>
      </c>
      <c r="K256" s="28"/>
      <c r="L256" s="128" t="str">
        <f t="shared" si="28"/>
        <v/>
      </c>
      <c r="M256" s="66"/>
      <c r="N256" s="66"/>
      <c r="O256" s="30" t="str">
        <f t="shared" ca="1" si="29"/>
        <v/>
      </c>
    </row>
    <row r="257" spans="1:15" x14ac:dyDescent="0.2">
      <c r="A257" s="28"/>
      <c r="B257" s="128" t="str">
        <f t="shared" si="24"/>
        <v/>
      </c>
      <c r="C257" s="66"/>
      <c r="D257" s="66"/>
      <c r="E257" s="30" t="str">
        <f t="shared" ca="1" si="25"/>
        <v/>
      </c>
      <c r="F257" s="28"/>
      <c r="G257" s="128" t="str">
        <f t="shared" si="26"/>
        <v/>
      </c>
      <c r="H257" s="66"/>
      <c r="I257" s="66"/>
      <c r="J257" s="30" t="str">
        <f t="shared" ca="1" si="27"/>
        <v/>
      </c>
      <c r="K257" s="28"/>
      <c r="L257" s="128" t="str">
        <f t="shared" si="28"/>
        <v/>
      </c>
      <c r="M257" s="66"/>
      <c r="N257" s="66"/>
      <c r="O257" s="30" t="str">
        <f t="shared" ca="1" si="29"/>
        <v/>
      </c>
    </row>
    <row r="258" spans="1:15" x14ac:dyDescent="0.2">
      <c r="A258" s="28"/>
      <c r="B258" s="128" t="str">
        <f t="shared" si="24"/>
        <v/>
      </c>
      <c r="C258" s="66"/>
      <c r="D258" s="66"/>
      <c r="E258" s="30" t="str">
        <f t="shared" ca="1" si="25"/>
        <v/>
      </c>
      <c r="F258" s="28"/>
      <c r="G258" s="128" t="str">
        <f t="shared" si="26"/>
        <v/>
      </c>
      <c r="H258" s="66"/>
      <c r="I258" s="66"/>
      <c r="J258" s="30" t="str">
        <f t="shared" ca="1" si="27"/>
        <v/>
      </c>
      <c r="K258" s="28"/>
      <c r="L258" s="128" t="str">
        <f t="shared" si="28"/>
        <v/>
      </c>
      <c r="M258" s="66"/>
      <c r="N258" s="66"/>
      <c r="O258" s="30" t="str">
        <f t="shared" ca="1" si="29"/>
        <v/>
      </c>
    </row>
    <row r="259" spans="1:15" x14ac:dyDescent="0.2">
      <c r="A259" s="28"/>
      <c r="B259" s="128" t="str">
        <f t="shared" si="24"/>
        <v/>
      </c>
      <c r="C259" s="66"/>
      <c r="D259" s="66"/>
      <c r="E259" s="30" t="str">
        <f t="shared" ca="1" si="25"/>
        <v/>
      </c>
      <c r="F259" s="28"/>
      <c r="G259" s="128" t="str">
        <f t="shared" si="26"/>
        <v/>
      </c>
      <c r="H259" s="66"/>
      <c r="I259" s="66"/>
      <c r="J259" s="30" t="str">
        <f t="shared" ca="1" si="27"/>
        <v/>
      </c>
      <c r="K259" s="28"/>
      <c r="L259" s="128" t="str">
        <f t="shared" si="28"/>
        <v/>
      </c>
      <c r="M259" s="66"/>
      <c r="N259" s="66"/>
      <c r="O259" s="30" t="str">
        <f t="shared" ca="1" si="29"/>
        <v/>
      </c>
    </row>
    <row r="260" spans="1:15" x14ac:dyDescent="0.2">
      <c r="A260" s="28"/>
      <c r="B260" s="128" t="str">
        <f t="shared" si="24"/>
        <v/>
      </c>
      <c r="C260" s="66"/>
      <c r="D260" s="66"/>
      <c r="E260" s="30" t="str">
        <f t="shared" ca="1" si="25"/>
        <v/>
      </c>
      <c r="F260" s="28"/>
      <c r="G260" s="128" t="str">
        <f t="shared" si="26"/>
        <v/>
      </c>
      <c r="H260" s="66"/>
      <c r="I260" s="66"/>
      <c r="J260" s="30" t="str">
        <f t="shared" ca="1" si="27"/>
        <v/>
      </c>
      <c r="K260" s="28"/>
      <c r="L260" s="128" t="str">
        <f t="shared" si="28"/>
        <v/>
      </c>
      <c r="M260" s="66"/>
      <c r="N260" s="66"/>
      <c r="O260" s="30" t="str">
        <f t="shared" ca="1" si="29"/>
        <v/>
      </c>
    </row>
    <row r="261" spans="1:15" x14ac:dyDescent="0.2">
      <c r="A261" s="28"/>
      <c r="B261" s="128" t="str">
        <f t="shared" si="24"/>
        <v/>
      </c>
      <c r="C261" s="66"/>
      <c r="D261" s="66"/>
      <c r="E261" s="30" t="str">
        <f t="shared" ca="1" si="25"/>
        <v/>
      </c>
      <c r="F261" s="28"/>
      <c r="G261" s="128" t="str">
        <f t="shared" si="26"/>
        <v/>
      </c>
      <c r="H261" s="66"/>
      <c r="I261" s="66"/>
      <c r="J261" s="30" t="str">
        <f t="shared" ca="1" si="27"/>
        <v/>
      </c>
      <c r="K261" s="28"/>
      <c r="L261" s="128" t="str">
        <f t="shared" si="28"/>
        <v/>
      </c>
      <c r="M261" s="66"/>
      <c r="N261" s="66"/>
      <c r="O261" s="30" t="str">
        <f t="shared" ca="1" si="29"/>
        <v/>
      </c>
    </row>
    <row r="262" spans="1:15" x14ac:dyDescent="0.2">
      <c r="A262" s="28"/>
      <c r="B262" s="128" t="str">
        <f t="shared" si="24"/>
        <v/>
      </c>
      <c r="C262" s="66"/>
      <c r="D262" s="66"/>
      <c r="E262" s="30" t="str">
        <f t="shared" ca="1" si="25"/>
        <v/>
      </c>
      <c r="F262" s="28"/>
      <c r="G262" s="128" t="str">
        <f t="shared" si="26"/>
        <v/>
      </c>
      <c r="H262" s="66"/>
      <c r="I262" s="66"/>
      <c r="J262" s="30" t="str">
        <f t="shared" ca="1" si="27"/>
        <v/>
      </c>
      <c r="K262" s="28"/>
      <c r="L262" s="128" t="str">
        <f t="shared" si="28"/>
        <v/>
      </c>
      <c r="M262" s="66"/>
      <c r="N262" s="66"/>
      <c r="O262" s="30" t="str">
        <f t="shared" ca="1" si="29"/>
        <v/>
      </c>
    </row>
    <row r="263" spans="1:15" x14ac:dyDescent="0.2">
      <c r="A263" s="28"/>
      <c r="B263" s="128" t="str">
        <f t="shared" si="24"/>
        <v/>
      </c>
      <c r="C263" s="66"/>
      <c r="D263" s="66"/>
      <c r="E263" s="30" t="str">
        <f t="shared" ca="1" si="25"/>
        <v/>
      </c>
      <c r="F263" s="28"/>
      <c r="G263" s="128" t="str">
        <f t="shared" si="26"/>
        <v/>
      </c>
      <c r="H263" s="66"/>
      <c r="I263" s="66"/>
      <c r="J263" s="30" t="str">
        <f t="shared" ca="1" si="27"/>
        <v/>
      </c>
      <c r="K263" s="28"/>
      <c r="L263" s="128" t="str">
        <f t="shared" si="28"/>
        <v/>
      </c>
      <c r="M263" s="66"/>
      <c r="N263" s="66"/>
      <c r="O263" s="30" t="str">
        <f t="shared" ca="1" si="29"/>
        <v/>
      </c>
    </row>
    <row r="264" spans="1:15" x14ac:dyDescent="0.2">
      <c r="A264" s="28"/>
      <c r="B264" s="128" t="str">
        <f t="shared" si="24"/>
        <v/>
      </c>
      <c r="C264" s="66"/>
      <c r="D264" s="66"/>
      <c r="E264" s="30" t="str">
        <f t="shared" ca="1" si="25"/>
        <v/>
      </c>
      <c r="F264" s="28"/>
      <c r="G264" s="128" t="str">
        <f t="shared" si="26"/>
        <v/>
      </c>
      <c r="H264" s="66"/>
      <c r="I264" s="66"/>
      <c r="J264" s="30" t="str">
        <f t="shared" ca="1" si="27"/>
        <v/>
      </c>
      <c r="K264" s="28"/>
      <c r="L264" s="128" t="str">
        <f t="shared" si="28"/>
        <v/>
      </c>
      <c r="M264" s="66"/>
      <c r="N264" s="66"/>
      <c r="O264" s="30" t="str">
        <f t="shared" ca="1" si="29"/>
        <v/>
      </c>
    </row>
    <row r="265" spans="1:15" x14ac:dyDescent="0.2">
      <c r="A265" s="28"/>
      <c r="B265" s="128" t="str">
        <f t="shared" si="24"/>
        <v/>
      </c>
      <c r="C265" s="66"/>
      <c r="D265" s="66"/>
      <c r="E265" s="30" t="str">
        <f t="shared" ca="1" si="25"/>
        <v/>
      </c>
      <c r="F265" s="28"/>
      <c r="G265" s="128" t="str">
        <f t="shared" si="26"/>
        <v/>
      </c>
      <c r="H265" s="66"/>
      <c r="I265" s="66"/>
      <c r="J265" s="30" t="str">
        <f t="shared" ca="1" si="27"/>
        <v/>
      </c>
      <c r="K265" s="28"/>
      <c r="L265" s="128" t="str">
        <f t="shared" si="28"/>
        <v/>
      </c>
      <c r="M265" s="66"/>
      <c r="N265" s="66"/>
      <c r="O265" s="30" t="str">
        <f t="shared" ca="1" si="29"/>
        <v/>
      </c>
    </row>
    <row r="266" spans="1:15" x14ac:dyDescent="0.2">
      <c r="A266" s="28"/>
      <c r="B266" s="128" t="str">
        <f t="shared" si="24"/>
        <v/>
      </c>
      <c r="C266" s="66"/>
      <c r="D266" s="66"/>
      <c r="E266" s="30" t="str">
        <f t="shared" ca="1" si="25"/>
        <v/>
      </c>
      <c r="F266" s="28"/>
      <c r="G266" s="128" t="str">
        <f t="shared" si="26"/>
        <v/>
      </c>
      <c r="H266" s="66"/>
      <c r="I266" s="66"/>
      <c r="J266" s="30" t="str">
        <f t="shared" ca="1" si="27"/>
        <v/>
      </c>
      <c r="K266" s="28"/>
      <c r="L266" s="128" t="str">
        <f t="shared" si="28"/>
        <v/>
      </c>
      <c r="M266" s="66"/>
      <c r="N266" s="66"/>
      <c r="O266" s="30" t="str">
        <f t="shared" ca="1" si="29"/>
        <v/>
      </c>
    </row>
    <row r="267" spans="1:15" x14ac:dyDescent="0.2">
      <c r="A267" s="28"/>
      <c r="B267" s="128" t="str">
        <f t="shared" si="24"/>
        <v/>
      </c>
      <c r="C267" s="66"/>
      <c r="D267" s="66"/>
      <c r="E267" s="30" t="str">
        <f t="shared" ca="1" si="25"/>
        <v/>
      </c>
      <c r="F267" s="28"/>
      <c r="G267" s="128" t="str">
        <f t="shared" si="26"/>
        <v/>
      </c>
      <c r="H267" s="66"/>
      <c r="I267" s="66"/>
      <c r="J267" s="30" t="str">
        <f t="shared" ca="1" si="27"/>
        <v/>
      </c>
      <c r="K267" s="28"/>
      <c r="L267" s="128" t="str">
        <f t="shared" si="28"/>
        <v/>
      </c>
      <c r="M267" s="66"/>
      <c r="N267" s="66"/>
      <c r="O267" s="30" t="str">
        <f t="shared" ca="1" si="29"/>
        <v/>
      </c>
    </row>
    <row r="268" spans="1:15" x14ac:dyDescent="0.2">
      <c r="A268" s="28"/>
      <c r="B268" s="128" t="str">
        <f t="shared" si="24"/>
        <v/>
      </c>
      <c r="C268" s="66"/>
      <c r="D268" s="66"/>
      <c r="E268" s="30" t="str">
        <f t="shared" ca="1" si="25"/>
        <v/>
      </c>
      <c r="F268" s="28"/>
      <c r="G268" s="128" t="str">
        <f t="shared" si="26"/>
        <v/>
      </c>
      <c r="H268" s="66"/>
      <c r="I268" s="66"/>
      <c r="J268" s="30" t="str">
        <f t="shared" ca="1" si="27"/>
        <v/>
      </c>
      <c r="K268" s="28"/>
      <c r="L268" s="128" t="str">
        <f t="shared" si="28"/>
        <v/>
      </c>
      <c r="M268" s="66"/>
      <c r="N268" s="66"/>
      <c r="O268" s="30" t="str">
        <f t="shared" ca="1" si="29"/>
        <v/>
      </c>
    </row>
    <row r="269" spans="1:15" x14ac:dyDescent="0.2">
      <c r="A269" s="28"/>
      <c r="B269" s="128" t="str">
        <f t="shared" si="24"/>
        <v/>
      </c>
      <c r="C269" s="66"/>
      <c r="D269" s="66"/>
      <c r="E269" s="30" t="str">
        <f t="shared" ca="1" si="25"/>
        <v/>
      </c>
      <c r="F269" s="28"/>
      <c r="G269" s="128" t="str">
        <f t="shared" si="26"/>
        <v/>
      </c>
      <c r="H269" s="66"/>
      <c r="I269" s="66"/>
      <c r="J269" s="30" t="str">
        <f t="shared" ca="1" si="27"/>
        <v/>
      </c>
      <c r="K269" s="28"/>
      <c r="L269" s="128" t="str">
        <f t="shared" si="28"/>
        <v/>
      </c>
      <c r="M269" s="66"/>
      <c r="N269" s="66"/>
      <c r="O269" s="30" t="str">
        <f t="shared" ca="1" si="29"/>
        <v/>
      </c>
    </row>
    <row r="270" spans="1:15" x14ac:dyDescent="0.2">
      <c r="A270" s="28"/>
      <c r="B270" s="128" t="str">
        <f t="shared" si="24"/>
        <v/>
      </c>
      <c r="C270" s="66"/>
      <c r="D270" s="66"/>
      <c r="E270" s="30" t="str">
        <f t="shared" ca="1" si="25"/>
        <v/>
      </c>
      <c r="F270" s="28"/>
      <c r="G270" s="128" t="str">
        <f t="shared" si="26"/>
        <v/>
      </c>
      <c r="H270" s="66"/>
      <c r="I270" s="66"/>
      <c r="J270" s="30" t="str">
        <f t="shared" ca="1" si="27"/>
        <v/>
      </c>
      <c r="K270" s="28"/>
      <c r="L270" s="128" t="str">
        <f t="shared" si="28"/>
        <v/>
      </c>
      <c r="M270" s="66"/>
      <c r="N270" s="66"/>
      <c r="O270" s="30" t="str">
        <f t="shared" ca="1" si="29"/>
        <v/>
      </c>
    </row>
    <row r="271" spans="1:15" x14ac:dyDescent="0.2">
      <c r="A271" s="28"/>
      <c r="B271" s="128" t="str">
        <f t="shared" si="24"/>
        <v/>
      </c>
      <c r="C271" s="66"/>
      <c r="D271" s="66"/>
      <c r="E271" s="30" t="str">
        <f t="shared" ca="1" si="25"/>
        <v/>
      </c>
      <c r="F271" s="28"/>
      <c r="G271" s="128" t="str">
        <f t="shared" si="26"/>
        <v/>
      </c>
      <c r="H271" s="66"/>
      <c r="I271" s="66"/>
      <c r="J271" s="30" t="str">
        <f t="shared" ca="1" si="27"/>
        <v/>
      </c>
      <c r="K271" s="28"/>
      <c r="L271" s="128" t="str">
        <f t="shared" si="28"/>
        <v/>
      </c>
      <c r="M271" s="66"/>
      <c r="N271" s="66"/>
      <c r="O271" s="30" t="str">
        <f t="shared" ca="1" si="29"/>
        <v/>
      </c>
    </row>
    <row r="272" spans="1:15" x14ac:dyDescent="0.2">
      <c r="A272" s="28"/>
      <c r="B272" s="128" t="str">
        <f t="shared" si="24"/>
        <v/>
      </c>
      <c r="C272" s="66"/>
      <c r="D272" s="66"/>
      <c r="E272" s="30" t="str">
        <f t="shared" ca="1" si="25"/>
        <v/>
      </c>
      <c r="F272" s="28"/>
      <c r="G272" s="128" t="str">
        <f t="shared" si="26"/>
        <v/>
      </c>
      <c r="H272" s="66"/>
      <c r="I272" s="66"/>
      <c r="J272" s="30" t="str">
        <f t="shared" ca="1" si="27"/>
        <v/>
      </c>
      <c r="K272" s="28"/>
      <c r="L272" s="128" t="str">
        <f t="shared" si="28"/>
        <v/>
      </c>
      <c r="M272" s="66"/>
      <c r="N272" s="66"/>
      <c r="O272" s="30" t="str">
        <f t="shared" ca="1" si="29"/>
        <v/>
      </c>
    </row>
    <row r="273" spans="1:15" x14ac:dyDescent="0.2">
      <c r="A273" s="28"/>
      <c r="B273" s="128" t="str">
        <f t="shared" si="24"/>
        <v/>
      </c>
      <c r="C273" s="66"/>
      <c r="D273" s="66"/>
      <c r="E273" s="30" t="str">
        <f t="shared" ca="1" si="25"/>
        <v/>
      </c>
      <c r="F273" s="28"/>
      <c r="G273" s="128" t="str">
        <f t="shared" si="26"/>
        <v/>
      </c>
      <c r="H273" s="66"/>
      <c r="I273" s="66"/>
      <c r="J273" s="30" t="str">
        <f t="shared" ca="1" si="27"/>
        <v/>
      </c>
      <c r="K273" s="28"/>
      <c r="L273" s="128" t="str">
        <f t="shared" si="28"/>
        <v/>
      </c>
      <c r="M273" s="66"/>
      <c r="N273" s="66"/>
      <c r="O273" s="30" t="str">
        <f t="shared" ca="1" si="29"/>
        <v/>
      </c>
    </row>
    <row r="274" spans="1:15" x14ac:dyDescent="0.2">
      <c r="A274" s="28"/>
      <c r="B274" s="128" t="str">
        <f t="shared" si="24"/>
        <v/>
      </c>
      <c r="C274" s="66"/>
      <c r="D274" s="66"/>
      <c r="E274" s="30" t="str">
        <f t="shared" ca="1" si="25"/>
        <v/>
      </c>
      <c r="F274" s="28"/>
      <c r="G274" s="128" t="str">
        <f t="shared" si="26"/>
        <v/>
      </c>
      <c r="H274" s="66"/>
      <c r="I274" s="66"/>
      <c r="J274" s="30" t="str">
        <f t="shared" ca="1" si="27"/>
        <v/>
      </c>
      <c r="K274" s="28"/>
      <c r="L274" s="128" t="str">
        <f t="shared" si="28"/>
        <v/>
      </c>
      <c r="M274" s="66"/>
      <c r="N274" s="66"/>
      <c r="O274" s="30" t="str">
        <f t="shared" ca="1" si="29"/>
        <v/>
      </c>
    </row>
    <row r="275" spans="1:15" x14ac:dyDescent="0.2">
      <c r="A275" s="28"/>
      <c r="B275" s="128" t="str">
        <f t="shared" ref="B275:B338" si="30">IF(AND(C274&lt;&gt;"",ISNUMBER(B274)),B274+1,"")</f>
        <v/>
      </c>
      <c r="C275" s="66"/>
      <c r="D275" s="66"/>
      <c r="E275" s="30" t="str">
        <f t="shared" ref="E275:E338" ca="1" si="31">IF(D275="","",IF(ISERROR(VLOOKUP(D275,INDIRECT(C275),1,FALSE)),"Error",""))</f>
        <v/>
      </c>
      <c r="F275" s="28"/>
      <c r="G275" s="128" t="str">
        <f t="shared" ref="G275:G338" si="32">IF(AND(H274&lt;&gt;"",ISNUMBER(G274)),G274+1,"")</f>
        <v/>
      </c>
      <c r="H275" s="66"/>
      <c r="I275" s="66"/>
      <c r="J275" s="30" t="str">
        <f t="shared" ref="J275:J338" ca="1" si="33">IF(I275="","",IF(ISERROR(VLOOKUP(I275,INDIRECT(H275),1,FALSE)),"Error",""))</f>
        <v/>
      </c>
      <c r="K275" s="28"/>
      <c r="L275" s="128" t="str">
        <f t="shared" ref="L275:L338" si="34">IF(AND(M274&lt;&gt;"",ISNUMBER(L274)),L274+1,"")</f>
        <v/>
      </c>
      <c r="M275" s="66"/>
      <c r="N275" s="66"/>
      <c r="O275" s="30" t="str">
        <f t="shared" ca="1" si="29"/>
        <v/>
      </c>
    </row>
    <row r="276" spans="1:15" x14ac:dyDescent="0.2">
      <c r="A276" s="28"/>
      <c r="B276" s="128" t="str">
        <f t="shared" si="30"/>
        <v/>
      </c>
      <c r="C276" s="66"/>
      <c r="D276" s="66"/>
      <c r="E276" s="30" t="str">
        <f t="shared" ca="1" si="31"/>
        <v/>
      </c>
      <c r="F276" s="28"/>
      <c r="G276" s="128" t="str">
        <f t="shared" si="32"/>
        <v/>
      </c>
      <c r="H276" s="66"/>
      <c r="I276" s="66"/>
      <c r="J276" s="30" t="str">
        <f t="shared" ca="1" si="33"/>
        <v/>
      </c>
      <c r="K276" s="28"/>
      <c r="L276" s="128" t="str">
        <f t="shared" si="34"/>
        <v/>
      </c>
      <c r="M276" s="66"/>
      <c r="N276" s="66"/>
      <c r="O276" s="30" t="str">
        <f t="shared" ca="1" si="29"/>
        <v/>
      </c>
    </row>
    <row r="277" spans="1:15" x14ac:dyDescent="0.2">
      <c r="A277" s="28"/>
      <c r="B277" s="128" t="str">
        <f t="shared" si="30"/>
        <v/>
      </c>
      <c r="C277" s="66"/>
      <c r="D277" s="66"/>
      <c r="E277" s="30" t="str">
        <f t="shared" ca="1" si="31"/>
        <v/>
      </c>
      <c r="F277" s="28"/>
      <c r="G277" s="128" t="str">
        <f t="shared" si="32"/>
        <v/>
      </c>
      <c r="H277" s="66"/>
      <c r="I277" s="66"/>
      <c r="J277" s="30" t="str">
        <f t="shared" ca="1" si="33"/>
        <v/>
      </c>
      <c r="K277" s="28"/>
      <c r="L277" s="128" t="str">
        <f t="shared" si="34"/>
        <v/>
      </c>
      <c r="M277" s="66"/>
      <c r="N277" s="66"/>
      <c r="O277" s="30" t="str">
        <f t="shared" ca="1" si="29"/>
        <v/>
      </c>
    </row>
    <row r="278" spans="1:15" x14ac:dyDescent="0.2">
      <c r="A278" s="28"/>
      <c r="B278" s="128" t="str">
        <f t="shared" si="30"/>
        <v/>
      </c>
      <c r="C278" s="66"/>
      <c r="D278" s="66"/>
      <c r="E278" s="30" t="str">
        <f t="shared" ca="1" si="31"/>
        <v/>
      </c>
      <c r="F278" s="28"/>
      <c r="G278" s="128" t="str">
        <f t="shared" si="32"/>
        <v/>
      </c>
      <c r="H278" s="66"/>
      <c r="I278" s="66"/>
      <c r="J278" s="30" t="str">
        <f t="shared" ca="1" si="33"/>
        <v/>
      </c>
      <c r="K278" s="28"/>
      <c r="L278" s="128" t="str">
        <f t="shared" si="34"/>
        <v/>
      </c>
      <c r="M278" s="66"/>
      <c r="N278" s="66"/>
      <c r="O278" s="30" t="str">
        <f t="shared" ca="1" si="29"/>
        <v/>
      </c>
    </row>
    <row r="279" spans="1:15" x14ac:dyDescent="0.2">
      <c r="A279" s="28"/>
      <c r="B279" s="128" t="str">
        <f t="shared" si="30"/>
        <v/>
      </c>
      <c r="C279" s="66"/>
      <c r="D279" s="66"/>
      <c r="E279" s="30" t="str">
        <f t="shared" ca="1" si="31"/>
        <v/>
      </c>
      <c r="F279" s="28"/>
      <c r="G279" s="128" t="str">
        <f t="shared" si="32"/>
        <v/>
      </c>
      <c r="H279" s="66"/>
      <c r="I279" s="66"/>
      <c r="J279" s="30" t="str">
        <f t="shared" ca="1" si="33"/>
        <v/>
      </c>
      <c r="K279" s="28"/>
      <c r="L279" s="128" t="str">
        <f t="shared" si="34"/>
        <v/>
      </c>
      <c r="M279" s="66"/>
      <c r="N279" s="66"/>
      <c r="O279" s="30" t="str">
        <f t="shared" ca="1" si="29"/>
        <v/>
      </c>
    </row>
    <row r="280" spans="1:15" x14ac:dyDescent="0.2">
      <c r="A280" s="28"/>
      <c r="B280" s="128" t="str">
        <f t="shared" si="30"/>
        <v/>
      </c>
      <c r="C280" s="66"/>
      <c r="D280" s="66"/>
      <c r="E280" s="30" t="str">
        <f t="shared" ca="1" si="31"/>
        <v/>
      </c>
      <c r="F280" s="28"/>
      <c r="G280" s="128" t="str">
        <f t="shared" si="32"/>
        <v/>
      </c>
      <c r="H280" s="66"/>
      <c r="I280" s="66"/>
      <c r="J280" s="30" t="str">
        <f t="shared" ca="1" si="33"/>
        <v/>
      </c>
      <c r="K280" s="28"/>
      <c r="L280" s="128" t="str">
        <f t="shared" si="34"/>
        <v/>
      </c>
      <c r="M280" s="66"/>
      <c r="N280" s="66"/>
      <c r="O280" s="30" t="str">
        <f t="shared" ca="1" si="29"/>
        <v/>
      </c>
    </row>
    <row r="281" spans="1:15" x14ac:dyDescent="0.2">
      <c r="A281" s="28"/>
      <c r="B281" s="128" t="str">
        <f t="shared" si="30"/>
        <v/>
      </c>
      <c r="C281" s="66"/>
      <c r="D281" s="66"/>
      <c r="E281" s="30" t="str">
        <f t="shared" ca="1" si="31"/>
        <v/>
      </c>
      <c r="F281" s="28"/>
      <c r="G281" s="128" t="str">
        <f t="shared" si="32"/>
        <v/>
      </c>
      <c r="H281" s="66"/>
      <c r="I281" s="66"/>
      <c r="J281" s="30" t="str">
        <f t="shared" ca="1" si="33"/>
        <v/>
      </c>
      <c r="K281" s="28"/>
      <c r="L281" s="128" t="str">
        <f t="shared" si="34"/>
        <v/>
      </c>
      <c r="M281" s="66"/>
      <c r="N281" s="66"/>
      <c r="O281" s="30" t="str">
        <f t="shared" ca="1" si="29"/>
        <v/>
      </c>
    </row>
    <row r="282" spans="1:15" x14ac:dyDescent="0.2">
      <c r="A282" s="28"/>
      <c r="B282" s="128" t="str">
        <f t="shared" si="30"/>
        <v/>
      </c>
      <c r="C282" s="66"/>
      <c r="D282" s="66"/>
      <c r="E282" s="30" t="str">
        <f t="shared" ca="1" si="31"/>
        <v/>
      </c>
      <c r="F282" s="28"/>
      <c r="G282" s="128" t="str">
        <f t="shared" si="32"/>
        <v/>
      </c>
      <c r="H282" s="66"/>
      <c r="I282" s="66"/>
      <c r="J282" s="30" t="str">
        <f t="shared" ca="1" si="33"/>
        <v/>
      </c>
      <c r="K282" s="28"/>
      <c r="L282" s="128" t="str">
        <f t="shared" si="34"/>
        <v/>
      </c>
      <c r="M282" s="66"/>
      <c r="N282" s="66"/>
      <c r="O282" s="30" t="str">
        <f t="shared" ca="1" si="29"/>
        <v/>
      </c>
    </row>
    <row r="283" spans="1:15" x14ac:dyDescent="0.2">
      <c r="A283" s="28"/>
      <c r="B283" s="128" t="str">
        <f t="shared" si="30"/>
        <v/>
      </c>
      <c r="C283" s="66"/>
      <c r="D283" s="66"/>
      <c r="E283" s="30" t="str">
        <f t="shared" ca="1" si="31"/>
        <v/>
      </c>
      <c r="F283" s="28"/>
      <c r="G283" s="128" t="str">
        <f t="shared" si="32"/>
        <v/>
      </c>
      <c r="H283" s="66"/>
      <c r="I283" s="66"/>
      <c r="J283" s="30" t="str">
        <f t="shared" ca="1" si="33"/>
        <v/>
      </c>
      <c r="K283" s="28"/>
      <c r="L283" s="128" t="str">
        <f t="shared" si="34"/>
        <v/>
      </c>
      <c r="M283" s="66"/>
      <c r="N283" s="66"/>
      <c r="O283" s="30" t="str">
        <f t="shared" ca="1" si="29"/>
        <v/>
      </c>
    </row>
    <row r="284" spans="1:15" x14ac:dyDescent="0.2">
      <c r="A284" s="28"/>
      <c r="B284" s="128" t="str">
        <f t="shared" si="30"/>
        <v/>
      </c>
      <c r="C284" s="66"/>
      <c r="D284" s="66"/>
      <c r="E284" s="30" t="str">
        <f t="shared" ca="1" si="31"/>
        <v/>
      </c>
      <c r="F284" s="28"/>
      <c r="G284" s="128" t="str">
        <f t="shared" si="32"/>
        <v/>
      </c>
      <c r="H284" s="66"/>
      <c r="I284" s="66"/>
      <c r="J284" s="30" t="str">
        <f t="shared" ca="1" si="33"/>
        <v/>
      </c>
      <c r="K284" s="28"/>
      <c r="L284" s="128" t="str">
        <f t="shared" si="34"/>
        <v/>
      </c>
      <c r="M284" s="66"/>
      <c r="N284" s="66"/>
      <c r="O284" s="30" t="str">
        <f t="shared" ca="1" si="29"/>
        <v/>
      </c>
    </row>
    <row r="285" spans="1:15" x14ac:dyDescent="0.2">
      <c r="A285" s="28"/>
      <c r="B285" s="128" t="str">
        <f t="shared" si="30"/>
        <v/>
      </c>
      <c r="C285" s="66"/>
      <c r="D285" s="66"/>
      <c r="E285" s="30" t="str">
        <f t="shared" ca="1" si="31"/>
        <v/>
      </c>
      <c r="F285" s="28"/>
      <c r="G285" s="128" t="str">
        <f t="shared" si="32"/>
        <v/>
      </c>
      <c r="H285" s="66"/>
      <c r="I285" s="66"/>
      <c r="J285" s="30" t="str">
        <f t="shared" ca="1" si="33"/>
        <v/>
      </c>
      <c r="K285" s="28"/>
      <c r="L285" s="128" t="str">
        <f t="shared" si="34"/>
        <v/>
      </c>
      <c r="M285" s="66"/>
      <c r="N285" s="66"/>
      <c r="O285" s="30" t="str">
        <f t="shared" ca="1" si="29"/>
        <v/>
      </c>
    </row>
    <row r="286" spans="1:15" x14ac:dyDescent="0.2">
      <c r="A286" s="28"/>
      <c r="B286" s="128" t="str">
        <f t="shared" si="30"/>
        <v/>
      </c>
      <c r="C286" s="66"/>
      <c r="D286" s="66"/>
      <c r="E286" s="30" t="str">
        <f t="shared" ca="1" si="31"/>
        <v/>
      </c>
      <c r="F286" s="28"/>
      <c r="G286" s="128" t="str">
        <f t="shared" si="32"/>
        <v/>
      </c>
      <c r="H286" s="66"/>
      <c r="I286" s="66"/>
      <c r="J286" s="30" t="str">
        <f t="shared" ca="1" si="33"/>
        <v/>
      </c>
      <c r="K286" s="28"/>
      <c r="L286" s="128" t="str">
        <f t="shared" si="34"/>
        <v/>
      </c>
      <c r="M286" s="66"/>
      <c r="N286" s="66"/>
      <c r="O286" s="30" t="str">
        <f t="shared" ca="1" si="29"/>
        <v/>
      </c>
    </row>
    <row r="287" spans="1:15" x14ac:dyDescent="0.2">
      <c r="A287" s="28"/>
      <c r="B287" s="128" t="str">
        <f t="shared" si="30"/>
        <v/>
      </c>
      <c r="C287" s="66"/>
      <c r="D287" s="66"/>
      <c r="E287" s="30" t="str">
        <f t="shared" ca="1" si="31"/>
        <v/>
      </c>
      <c r="F287" s="28"/>
      <c r="G287" s="128" t="str">
        <f t="shared" si="32"/>
        <v/>
      </c>
      <c r="H287" s="66"/>
      <c r="I287" s="66"/>
      <c r="J287" s="30" t="str">
        <f t="shared" ca="1" si="33"/>
        <v/>
      </c>
      <c r="K287" s="28"/>
      <c r="L287" s="128" t="str">
        <f t="shared" si="34"/>
        <v/>
      </c>
      <c r="M287" s="66"/>
      <c r="N287" s="66"/>
      <c r="O287" s="30" t="str">
        <f t="shared" ca="1" si="29"/>
        <v/>
      </c>
    </row>
    <row r="288" spans="1:15" x14ac:dyDescent="0.2">
      <c r="A288" s="28"/>
      <c r="B288" s="128" t="str">
        <f t="shared" si="30"/>
        <v/>
      </c>
      <c r="C288" s="66"/>
      <c r="D288" s="66"/>
      <c r="E288" s="30" t="str">
        <f t="shared" ca="1" si="31"/>
        <v/>
      </c>
      <c r="F288" s="28"/>
      <c r="G288" s="128" t="str">
        <f t="shared" si="32"/>
        <v/>
      </c>
      <c r="H288" s="66"/>
      <c r="I288" s="66"/>
      <c r="J288" s="30" t="str">
        <f t="shared" ca="1" si="33"/>
        <v/>
      </c>
      <c r="K288" s="28"/>
      <c r="L288" s="128" t="str">
        <f t="shared" si="34"/>
        <v/>
      </c>
      <c r="M288" s="66"/>
      <c r="N288" s="66"/>
      <c r="O288" s="30" t="str">
        <f t="shared" ca="1" si="29"/>
        <v/>
      </c>
    </row>
    <row r="289" spans="1:15" x14ac:dyDescent="0.2">
      <c r="A289" s="28"/>
      <c r="B289" s="128" t="str">
        <f t="shared" si="30"/>
        <v/>
      </c>
      <c r="C289" s="66"/>
      <c r="D289" s="66"/>
      <c r="E289" s="30" t="str">
        <f t="shared" ca="1" si="31"/>
        <v/>
      </c>
      <c r="F289" s="28"/>
      <c r="G289" s="128" t="str">
        <f t="shared" si="32"/>
        <v/>
      </c>
      <c r="H289" s="66"/>
      <c r="I289" s="66"/>
      <c r="J289" s="30" t="str">
        <f t="shared" ca="1" si="33"/>
        <v/>
      </c>
      <c r="K289" s="28"/>
      <c r="L289" s="128" t="str">
        <f t="shared" si="34"/>
        <v/>
      </c>
      <c r="M289" s="66"/>
      <c r="N289" s="66"/>
      <c r="O289" s="30" t="str">
        <f t="shared" ca="1" si="29"/>
        <v/>
      </c>
    </row>
    <row r="290" spans="1:15" x14ac:dyDescent="0.2">
      <c r="A290" s="28"/>
      <c r="B290" s="128" t="str">
        <f t="shared" si="30"/>
        <v/>
      </c>
      <c r="C290" s="66"/>
      <c r="D290" s="66"/>
      <c r="E290" s="30" t="str">
        <f t="shared" ca="1" si="31"/>
        <v/>
      </c>
      <c r="F290" s="28"/>
      <c r="G290" s="128" t="str">
        <f t="shared" si="32"/>
        <v/>
      </c>
      <c r="H290" s="66"/>
      <c r="I290" s="66"/>
      <c r="J290" s="30" t="str">
        <f t="shared" ca="1" si="33"/>
        <v/>
      </c>
      <c r="K290" s="28"/>
      <c r="L290" s="128" t="str">
        <f t="shared" si="34"/>
        <v/>
      </c>
      <c r="M290" s="66"/>
      <c r="N290" s="66"/>
      <c r="O290" s="30" t="str">
        <f t="shared" ca="1" si="29"/>
        <v/>
      </c>
    </row>
    <row r="291" spans="1:15" x14ac:dyDescent="0.2">
      <c r="A291" s="28"/>
      <c r="B291" s="128" t="str">
        <f t="shared" si="30"/>
        <v/>
      </c>
      <c r="C291" s="66"/>
      <c r="D291" s="66"/>
      <c r="E291" s="30" t="str">
        <f t="shared" ca="1" si="31"/>
        <v/>
      </c>
      <c r="F291" s="28"/>
      <c r="G291" s="128" t="str">
        <f t="shared" si="32"/>
        <v/>
      </c>
      <c r="H291" s="66"/>
      <c r="I291" s="66"/>
      <c r="J291" s="30" t="str">
        <f t="shared" ca="1" si="33"/>
        <v/>
      </c>
      <c r="K291" s="28"/>
      <c r="L291" s="128" t="str">
        <f t="shared" si="34"/>
        <v/>
      </c>
      <c r="M291" s="66"/>
      <c r="N291" s="66"/>
      <c r="O291" s="30" t="str">
        <f t="shared" ca="1" si="29"/>
        <v/>
      </c>
    </row>
    <row r="292" spans="1:15" x14ac:dyDescent="0.2">
      <c r="A292" s="28"/>
      <c r="B292" s="128" t="str">
        <f t="shared" si="30"/>
        <v/>
      </c>
      <c r="C292" s="66"/>
      <c r="D292" s="66"/>
      <c r="E292" s="30" t="str">
        <f t="shared" ca="1" si="31"/>
        <v/>
      </c>
      <c r="F292" s="28"/>
      <c r="G292" s="128" t="str">
        <f t="shared" si="32"/>
        <v/>
      </c>
      <c r="H292" s="66"/>
      <c r="I292" s="66"/>
      <c r="J292" s="30" t="str">
        <f t="shared" ca="1" si="33"/>
        <v/>
      </c>
      <c r="K292" s="28"/>
      <c r="L292" s="128" t="str">
        <f t="shared" si="34"/>
        <v/>
      </c>
      <c r="M292" s="66"/>
      <c r="N292" s="66"/>
      <c r="O292" s="30" t="str">
        <f t="shared" ca="1" si="29"/>
        <v/>
      </c>
    </row>
    <row r="293" spans="1:15" x14ac:dyDescent="0.2">
      <c r="A293" s="28"/>
      <c r="B293" s="128" t="str">
        <f t="shared" si="30"/>
        <v/>
      </c>
      <c r="C293" s="66"/>
      <c r="D293" s="66"/>
      <c r="E293" s="30" t="str">
        <f t="shared" ca="1" si="31"/>
        <v/>
      </c>
      <c r="F293" s="28"/>
      <c r="G293" s="128" t="str">
        <f t="shared" si="32"/>
        <v/>
      </c>
      <c r="H293" s="66"/>
      <c r="I293" s="66"/>
      <c r="J293" s="30" t="str">
        <f t="shared" ca="1" si="33"/>
        <v/>
      </c>
      <c r="K293" s="28"/>
      <c r="L293" s="128" t="str">
        <f t="shared" si="34"/>
        <v/>
      </c>
      <c r="M293" s="66"/>
      <c r="N293" s="66"/>
      <c r="O293" s="30" t="str">
        <f t="shared" ca="1" si="29"/>
        <v/>
      </c>
    </row>
    <row r="294" spans="1:15" x14ac:dyDescent="0.2">
      <c r="A294" s="28"/>
      <c r="B294" s="128" t="str">
        <f t="shared" si="30"/>
        <v/>
      </c>
      <c r="C294" s="66"/>
      <c r="D294" s="66"/>
      <c r="E294" s="30" t="str">
        <f t="shared" ca="1" si="31"/>
        <v/>
      </c>
      <c r="F294" s="28"/>
      <c r="G294" s="128" t="str">
        <f t="shared" si="32"/>
        <v/>
      </c>
      <c r="H294" s="66"/>
      <c r="I294" s="66"/>
      <c r="J294" s="30" t="str">
        <f t="shared" ca="1" si="33"/>
        <v/>
      </c>
      <c r="K294" s="28"/>
      <c r="L294" s="128" t="str">
        <f t="shared" si="34"/>
        <v/>
      </c>
      <c r="M294" s="66"/>
      <c r="N294" s="66"/>
      <c r="O294" s="30" t="str">
        <f t="shared" ca="1" si="29"/>
        <v/>
      </c>
    </row>
    <row r="295" spans="1:15" x14ac:dyDescent="0.2">
      <c r="A295" s="28"/>
      <c r="B295" s="128" t="str">
        <f t="shared" si="30"/>
        <v/>
      </c>
      <c r="C295" s="66"/>
      <c r="D295" s="66"/>
      <c r="E295" s="30" t="str">
        <f t="shared" ca="1" si="31"/>
        <v/>
      </c>
      <c r="F295" s="28"/>
      <c r="G295" s="128" t="str">
        <f t="shared" si="32"/>
        <v/>
      </c>
      <c r="H295" s="66"/>
      <c r="I295" s="66"/>
      <c r="J295" s="30" t="str">
        <f t="shared" ca="1" si="33"/>
        <v/>
      </c>
      <c r="K295" s="28"/>
      <c r="L295" s="128" t="str">
        <f t="shared" si="34"/>
        <v/>
      </c>
      <c r="M295" s="66"/>
      <c r="N295" s="66"/>
      <c r="O295" s="30" t="str">
        <f t="shared" ca="1" si="29"/>
        <v/>
      </c>
    </row>
    <row r="296" spans="1:15" x14ac:dyDescent="0.2">
      <c r="A296" s="28"/>
      <c r="B296" s="128" t="str">
        <f t="shared" si="30"/>
        <v/>
      </c>
      <c r="C296" s="66"/>
      <c r="D296" s="66"/>
      <c r="E296" s="30" t="str">
        <f t="shared" ca="1" si="31"/>
        <v/>
      </c>
      <c r="F296" s="28"/>
      <c r="G296" s="128" t="str">
        <f t="shared" si="32"/>
        <v/>
      </c>
      <c r="H296" s="66"/>
      <c r="I296" s="66"/>
      <c r="J296" s="30" t="str">
        <f t="shared" ca="1" si="33"/>
        <v/>
      </c>
      <c r="K296" s="28"/>
      <c r="L296" s="128" t="str">
        <f t="shared" si="34"/>
        <v/>
      </c>
      <c r="M296" s="66"/>
      <c r="N296" s="66"/>
      <c r="O296" s="30" t="str">
        <f t="shared" ca="1" si="29"/>
        <v/>
      </c>
    </row>
    <row r="297" spans="1:15" x14ac:dyDescent="0.2">
      <c r="A297" s="28"/>
      <c r="B297" s="128" t="str">
        <f t="shared" si="30"/>
        <v/>
      </c>
      <c r="C297" s="66"/>
      <c r="D297" s="66"/>
      <c r="E297" s="30" t="str">
        <f t="shared" ca="1" si="31"/>
        <v/>
      </c>
      <c r="F297" s="28"/>
      <c r="G297" s="128" t="str">
        <f t="shared" si="32"/>
        <v/>
      </c>
      <c r="H297" s="66"/>
      <c r="I297" s="66"/>
      <c r="J297" s="30" t="str">
        <f t="shared" ca="1" si="33"/>
        <v/>
      </c>
      <c r="K297" s="28"/>
      <c r="L297" s="128" t="str">
        <f t="shared" si="34"/>
        <v/>
      </c>
      <c r="M297" s="66"/>
      <c r="N297" s="66"/>
      <c r="O297" s="30" t="str">
        <f t="shared" ca="1" si="29"/>
        <v/>
      </c>
    </row>
    <row r="298" spans="1:15" x14ac:dyDescent="0.2">
      <c r="A298" s="28"/>
      <c r="B298" s="128" t="str">
        <f t="shared" si="30"/>
        <v/>
      </c>
      <c r="C298" s="66"/>
      <c r="D298" s="66"/>
      <c r="E298" s="30" t="str">
        <f t="shared" ca="1" si="31"/>
        <v/>
      </c>
      <c r="F298" s="28"/>
      <c r="G298" s="128" t="str">
        <f t="shared" si="32"/>
        <v/>
      </c>
      <c r="H298" s="66"/>
      <c r="I298" s="66"/>
      <c r="J298" s="30" t="str">
        <f t="shared" ca="1" si="33"/>
        <v/>
      </c>
      <c r="K298" s="28"/>
      <c r="L298" s="128" t="str">
        <f t="shared" si="34"/>
        <v/>
      </c>
      <c r="M298" s="66"/>
      <c r="N298" s="66"/>
      <c r="O298" s="30" t="str">
        <f t="shared" ca="1" si="29"/>
        <v/>
      </c>
    </row>
    <row r="299" spans="1:15" x14ac:dyDescent="0.2">
      <c r="A299" s="28"/>
      <c r="B299" s="128" t="str">
        <f t="shared" si="30"/>
        <v/>
      </c>
      <c r="C299" s="66"/>
      <c r="D299" s="66"/>
      <c r="E299" s="30" t="str">
        <f t="shared" ca="1" si="31"/>
        <v/>
      </c>
      <c r="F299" s="28"/>
      <c r="G299" s="128" t="str">
        <f t="shared" si="32"/>
        <v/>
      </c>
      <c r="H299" s="66"/>
      <c r="I299" s="66"/>
      <c r="J299" s="30" t="str">
        <f t="shared" ca="1" si="33"/>
        <v/>
      </c>
      <c r="K299" s="28"/>
      <c r="L299" s="128" t="str">
        <f t="shared" si="34"/>
        <v/>
      </c>
      <c r="M299" s="66"/>
      <c r="N299" s="66"/>
      <c r="O299" s="30" t="str">
        <f t="shared" ca="1" si="29"/>
        <v/>
      </c>
    </row>
    <row r="300" spans="1:15" x14ac:dyDescent="0.2">
      <c r="A300" s="28"/>
      <c r="B300" s="128" t="str">
        <f t="shared" si="30"/>
        <v/>
      </c>
      <c r="C300" s="66"/>
      <c r="D300" s="66"/>
      <c r="E300" s="30" t="str">
        <f t="shared" ca="1" si="31"/>
        <v/>
      </c>
      <c r="F300" s="28"/>
      <c r="G300" s="128" t="str">
        <f t="shared" si="32"/>
        <v/>
      </c>
      <c r="H300" s="66"/>
      <c r="I300" s="66"/>
      <c r="J300" s="30" t="str">
        <f t="shared" ca="1" si="33"/>
        <v/>
      </c>
      <c r="K300" s="28"/>
      <c r="L300" s="128" t="str">
        <f t="shared" si="34"/>
        <v/>
      </c>
      <c r="M300" s="66"/>
      <c r="N300" s="66"/>
      <c r="O300" s="30" t="str">
        <f t="shared" ca="1" si="29"/>
        <v/>
      </c>
    </row>
    <row r="301" spans="1:15" x14ac:dyDescent="0.2">
      <c r="A301" s="28"/>
      <c r="B301" s="128" t="str">
        <f t="shared" si="30"/>
        <v/>
      </c>
      <c r="C301" s="66"/>
      <c r="D301" s="66"/>
      <c r="E301" s="30" t="str">
        <f t="shared" ca="1" si="31"/>
        <v/>
      </c>
      <c r="F301" s="28"/>
      <c r="G301" s="128" t="str">
        <f t="shared" si="32"/>
        <v/>
      </c>
      <c r="H301" s="66"/>
      <c r="I301" s="66"/>
      <c r="J301" s="30" t="str">
        <f t="shared" ca="1" si="33"/>
        <v/>
      </c>
      <c r="K301" s="28"/>
      <c r="L301" s="128" t="str">
        <f t="shared" si="34"/>
        <v/>
      </c>
      <c r="M301" s="66"/>
      <c r="N301" s="66"/>
      <c r="O301" s="30" t="str">
        <f t="shared" ca="1" si="29"/>
        <v/>
      </c>
    </row>
    <row r="302" spans="1:15" x14ac:dyDescent="0.2">
      <c r="A302" s="28"/>
      <c r="B302" s="128" t="str">
        <f t="shared" si="30"/>
        <v/>
      </c>
      <c r="C302" s="66"/>
      <c r="D302" s="66"/>
      <c r="E302" s="30" t="str">
        <f t="shared" ca="1" si="31"/>
        <v/>
      </c>
      <c r="F302" s="28"/>
      <c r="G302" s="128" t="str">
        <f t="shared" si="32"/>
        <v/>
      </c>
      <c r="H302" s="66"/>
      <c r="I302" s="66"/>
      <c r="J302" s="30" t="str">
        <f t="shared" ca="1" si="33"/>
        <v/>
      </c>
      <c r="K302" s="28"/>
      <c r="L302" s="128" t="str">
        <f t="shared" si="34"/>
        <v/>
      </c>
      <c r="M302" s="66"/>
      <c r="N302" s="66"/>
      <c r="O302" s="30" t="str">
        <f t="shared" ca="1" si="29"/>
        <v/>
      </c>
    </row>
    <row r="303" spans="1:15" x14ac:dyDescent="0.2">
      <c r="A303" s="28"/>
      <c r="B303" s="128" t="str">
        <f t="shared" si="30"/>
        <v/>
      </c>
      <c r="C303" s="66"/>
      <c r="D303" s="66"/>
      <c r="E303" s="30" t="str">
        <f t="shared" ca="1" si="31"/>
        <v/>
      </c>
      <c r="F303" s="28"/>
      <c r="G303" s="128" t="str">
        <f t="shared" si="32"/>
        <v/>
      </c>
      <c r="H303" s="66"/>
      <c r="I303" s="66"/>
      <c r="J303" s="30" t="str">
        <f t="shared" ca="1" si="33"/>
        <v/>
      </c>
      <c r="K303" s="28"/>
      <c r="L303" s="128" t="str">
        <f t="shared" si="34"/>
        <v/>
      </c>
      <c r="M303" s="66"/>
      <c r="N303" s="66"/>
      <c r="O303" s="30" t="str">
        <f t="shared" ca="1" si="29"/>
        <v/>
      </c>
    </row>
    <row r="304" spans="1:15" x14ac:dyDescent="0.2">
      <c r="A304" s="28"/>
      <c r="B304" s="128" t="str">
        <f t="shared" si="30"/>
        <v/>
      </c>
      <c r="C304" s="66"/>
      <c r="D304" s="66"/>
      <c r="E304" s="30" t="str">
        <f t="shared" ca="1" si="31"/>
        <v/>
      </c>
      <c r="F304" s="28"/>
      <c r="G304" s="128" t="str">
        <f t="shared" si="32"/>
        <v/>
      </c>
      <c r="H304" s="66"/>
      <c r="I304" s="66"/>
      <c r="J304" s="30" t="str">
        <f t="shared" ca="1" si="33"/>
        <v/>
      </c>
      <c r="K304" s="28"/>
      <c r="L304" s="128" t="str">
        <f t="shared" si="34"/>
        <v/>
      </c>
      <c r="M304" s="66"/>
      <c r="N304" s="66"/>
      <c r="O304" s="30" t="str">
        <f t="shared" ca="1" si="29"/>
        <v/>
      </c>
    </row>
    <row r="305" spans="1:15" x14ac:dyDescent="0.2">
      <c r="A305" s="28"/>
      <c r="B305" s="128" t="str">
        <f t="shared" si="30"/>
        <v/>
      </c>
      <c r="C305" s="66"/>
      <c r="D305" s="66"/>
      <c r="E305" s="30" t="str">
        <f t="shared" ca="1" si="31"/>
        <v/>
      </c>
      <c r="F305" s="28"/>
      <c r="G305" s="128" t="str">
        <f t="shared" si="32"/>
        <v/>
      </c>
      <c r="H305" s="66"/>
      <c r="I305" s="66"/>
      <c r="J305" s="30" t="str">
        <f t="shared" ca="1" si="33"/>
        <v/>
      </c>
      <c r="K305" s="28"/>
      <c r="L305" s="128" t="str">
        <f t="shared" si="34"/>
        <v/>
      </c>
      <c r="M305" s="66"/>
      <c r="N305" s="66"/>
      <c r="O305" s="30" t="str">
        <f t="shared" ca="1" si="29"/>
        <v/>
      </c>
    </row>
    <row r="306" spans="1:15" x14ac:dyDescent="0.2">
      <c r="A306" s="28"/>
      <c r="B306" s="128" t="str">
        <f t="shared" si="30"/>
        <v/>
      </c>
      <c r="C306" s="66"/>
      <c r="D306" s="66"/>
      <c r="E306" s="30" t="str">
        <f t="shared" ca="1" si="31"/>
        <v/>
      </c>
      <c r="F306" s="28"/>
      <c r="G306" s="128" t="str">
        <f t="shared" si="32"/>
        <v/>
      </c>
      <c r="H306" s="66"/>
      <c r="I306" s="66"/>
      <c r="J306" s="30" t="str">
        <f t="shared" ca="1" si="33"/>
        <v/>
      </c>
      <c r="K306" s="28"/>
      <c r="L306" s="128" t="str">
        <f t="shared" si="34"/>
        <v/>
      </c>
      <c r="M306" s="66"/>
      <c r="N306" s="66"/>
      <c r="O306" s="30" t="str">
        <f t="shared" ca="1" si="29"/>
        <v/>
      </c>
    </row>
    <row r="307" spans="1:15" x14ac:dyDescent="0.2">
      <c r="A307" s="28"/>
      <c r="B307" s="128" t="str">
        <f t="shared" si="30"/>
        <v/>
      </c>
      <c r="C307" s="66"/>
      <c r="D307" s="66"/>
      <c r="E307" s="30" t="str">
        <f t="shared" ca="1" si="31"/>
        <v/>
      </c>
      <c r="F307" s="28"/>
      <c r="G307" s="128" t="str">
        <f t="shared" si="32"/>
        <v/>
      </c>
      <c r="H307" s="66"/>
      <c r="I307" s="66"/>
      <c r="J307" s="30" t="str">
        <f t="shared" ca="1" si="33"/>
        <v/>
      </c>
      <c r="K307" s="28"/>
      <c r="L307" s="128" t="str">
        <f t="shared" si="34"/>
        <v/>
      </c>
      <c r="M307" s="66"/>
      <c r="N307" s="66"/>
      <c r="O307" s="30" t="str">
        <f t="shared" ref="O307:O370" ca="1" si="35">IF(N307="","",IF(ISERROR(VLOOKUP(N307,INDIRECT(M307),1,FALSE)),"Error",""))</f>
        <v/>
      </c>
    </row>
    <row r="308" spans="1:15" x14ac:dyDescent="0.2">
      <c r="A308" s="28"/>
      <c r="B308" s="128" t="str">
        <f t="shared" si="30"/>
        <v/>
      </c>
      <c r="C308" s="66"/>
      <c r="D308" s="66"/>
      <c r="E308" s="30" t="str">
        <f t="shared" ca="1" si="31"/>
        <v/>
      </c>
      <c r="F308" s="28"/>
      <c r="G308" s="128" t="str">
        <f t="shared" si="32"/>
        <v/>
      </c>
      <c r="H308" s="66"/>
      <c r="I308" s="66"/>
      <c r="J308" s="30" t="str">
        <f t="shared" ca="1" si="33"/>
        <v/>
      </c>
      <c r="K308" s="28"/>
      <c r="L308" s="128" t="str">
        <f t="shared" si="34"/>
        <v/>
      </c>
      <c r="M308" s="66"/>
      <c r="N308" s="66"/>
      <c r="O308" s="30" t="str">
        <f t="shared" ca="1" si="35"/>
        <v/>
      </c>
    </row>
    <row r="309" spans="1:15" x14ac:dyDescent="0.2">
      <c r="A309" s="28"/>
      <c r="B309" s="128" t="str">
        <f t="shared" si="30"/>
        <v/>
      </c>
      <c r="C309" s="66"/>
      <c r="D309" s="66"/>
      <c r="E309" s="30" t="str">
        <f t="shared" ca="1" si="31"/>
        <v/>
      </c>
      <c r="F309" s="28"/>
      <c r="G309" s="128" t="str">
        <f t="shared" si="32"/>
        <v/>
      </c>
      <c r="H309" s="66"/>
      <c r="I309" s="66"/>
      <c r="J309" s="30" t="str">
        <f t="shared" ca="1" si="33"/>
        <v/>
      </c>
      <c r="K309" s="28"/>
      <c r="L309" s="128" t="str">
        <f t="shared" si="34"/>
        <v/>
      </c>
      <c r="M309" s="66"/>
      <c r="N309" s="66"/>
      <c r="O309" s="30" t="str">
        <f t="shared" ca="1" si="35"/>
        <v/>
      </c>
    </row>
    <row r="310" spans="1:15" x14ac:dyDescent="0.2">
      <c r="A310" s="28"/>
      <c r="B310" s="128" t="str">
        <f t="shared" si="30"/>
        <v/>
      </c>
      <c r="C310" s="66"/>
      <c r="D310" s="66"/>
      <c r="E310" s="30" t="str">
        <f t="shared" ca="1" si="31"/>
        <v/>
      </c>
      <c r="F310" s="28"/>
      <c r="G310" s="128" t="str">
        <f t="shared" si="32"/>
        <v/>
      </c>
      <c r="H310" s="66"/>
      <c r="I310" s="66"/>
      <c r="J310" s="30" t="str">
        <f t="shared" ca="1" si="33"/>
        <v/>
      </c>
      <c r="K310" s="28"/>
      <c r="L310" s="128" t="str">
        <f t="shared" si="34"/>
        <v/>
      </c>
      <c r="M310" s="66"/>
      <c r="N310" s="66"/>
      <c r="O310" s="30" t="str">
        <f t="shared" ca="1" si="35"/>
        <v/>
      </c>
    </row>
    <row r="311" spans="1:15" x14ac:dyDescent="0.2">
      <c r="A311" s="28"/>
      <c r="B311" s="128" t="str">
        <f t="shared" si="30"/>
        <v/>
      </c>
      <c r="C311" s="66"/>
      <c r="D311" s="66"/>
      <c r="E311" s="30" t="str">
        <f t="shared" ca="1" si="31"/>
        <v/>
      </c>
      <c r="F311" s="28"/>
      <c r="G311" s="128" t="str">
        <f t="shared" si="32"/>
        <v/>
      </c>
      <c r="H311" s="66"/>
      <c r="I311" s="66"/>
      <c r="J311" s="30" t="str">
        <f t="shared" ca="1" si="33"/>
        <v/>
      </c>
      <c r="K311" s="28"/>
      <c r="L311" s="128" t="str">
        <f t="shared" si="34"/>
        <v/>
      </c>
      <c r="M311" s="66"/>
      <c r="N311" s="66"/>
      <c r="O311" s="30" t="str">
        <f t="shared" ca="1" si="35"/>
        <v/>
      </c>
    </row>
    <row r="312" spans="1:15" x14ac:dyDescent="0.2">
      <c r="A312" s="28"/>
      <c r="B312" s="128" t="str">
        <f t="shared" si="30"/>
        <v/>
      </c>
      <c r="C312" s="66"/>
      <c r="D312" s="66"/>
      <c r="E312" s="30" t="str">
        <f t="shared" ca="1" si="31"/>
        <v/>
      </c>
      <c r="F312" s="28"/>
      <c r="G312" s="128" t="str">
        <f t="shared" si="32"/>
        <v/>
      </c>
      <c r="H312" s="66"/>
      <c r="I312" s="66"/>
      <c r="J312" s="30" t="str">
        <f t="shared" ca="1" si="33"/>
        <v/>
      </c>
      <c r="K312" s="28"/>
      <c r="L312" s="128" t="str">
        <f t="shared" si="34"/>
        <v/>
      </c>
      <c r="M312" s="66"/>
      <c r="N312" s="66"/>
      <c r="O312" s="30" t="str">
        <f t="shared" ca="1" si="35"/>
        <v/>
      </c>
    </row>
    <row r="313" spans="1:15" x14ac:dyDescent="0.2">
      <c r="A313" s="28"/>
      <c r="B313" s="128" t="str">
        <f t="shared" si="30"/>
        <v/>
      </c>
      <c r="C313" s="66"/>
      <c r="D313" s="66"/>
      <c r="E313" s="30" t="str">
        <f t="shared" ca="1" si="31"/>
        <v/>
      </c>
      <c r="F313" s="28"/>
      <c r="G313" s="128" t="str">
        <f t="shared" si="32"/>
        <v/>
      </c>
      <c r="H313" s="66"/>
      <c r="I313" s="66"/>
      <c r="J313" s="30" t="str">
        <f t="shared" ca="1" si="33"/>
        <v/>
      </c>
      <c r="K313" s="28"/>
      <c r="L313" s="128" t="str">
        <f t="shared" si="34"/>
        <v/>
      </c>
      <c r="M313" s="66"/>
      <c r="N313" s="66"/>
      <c r="O313" s="30" t="str">
        <f t="shared" ca="1" si="35"/>
        <v/>
      </c>
    </row>
    <row r="314" spans="1:15" x14ac:dyDescent="0.2">
      <c r="A314" s="28"/>
      <c r="B314" s="128" t="str">
        <f t="shared" si="30"/>
        <v/>
      </c>
      <c r="C314" s="66"/>
      <c r="D314" s="66"/>
      <c r="E314" s="30" t="str">
        <f t="shared" ca="1" si="31"/>
        <v/>
      </c>
      <c r="F314" s="28"/>
      <c r="G314" s="128" t="str">
        <f t="shared" si="32"/>
        <v/>
      </c>
      <c r="H314" s="66"/>
      <c r="I314" s="66"/>
      <c r="J314" s="30" t="str">
        <f t="shared" ca="1" si="33"/>
        <v/>
      </c>
      <c r="K314" s="28"/>
      <c r="L314" s="128" t="str">
        <f t="shared" si="34"/>
        <v/>
      </c>
      <c r="M314" s="66"/>
      <c r="N314" s="66"/>
      <c r="O314" s="30" t="str">
        <f t="shared" ca="1" si="35"/>
        <v/>
      </c>
    </row>
    <row r="315" spans="1:15" x14ac:dyDescent="0.2">
      <c r="A315" s="28"/>
      <c r="B315" s="128" t="str">
        <f t="shared" si="30"/>
        <v/>
      </c>
      <c r="C315" s="66"/>
      <c r="D315" s="66"/>
      <c r="E315" s="30" t="str">
        <f t="shared" ca="1" si="31"/>
        <v/>
      </c>
      <c r="F315" s="28"/>
      <c r="G315" s="128" t="str">
        <f t="shared" si="32"/>
        <v/>
      </c>
      <c r="H315" s="66"/>
      <c r="I315" s="66"/>
      <c r="J315" s="30" t="str">
        <f t="shared" ca="1" si="33"/>
        <v/>
      </c>
      <c r="K315" s="28"/>
      <c r="L315" s="128" t="str">
        <f t="shared" si="34"/>
        <v/>
      </c>
      <c r="M315" s="66"/>
      <c r="N315" s="66"/>
      <c r="O315" s="30" t="str">
        <f t="shared" ca="1" si="35"/>
        <v/>
      </c>
    </row>
    <row r="316" spans="1:15" x14ac:dyDescent="0.2">
      <c r="A316" s="28"/>
      <c r="B316" s="128" t="str">
        <f t="shared" si="30"/>
        <v/>
      </c>
      <c r="C316" s="66"/>
      <c r="D316" s="66"/>
      <c r="E316" s="30" t="str">
        <f t="shared" ca="1" si="31"/>
        <v/>
      </c>
      <c r="F316" s="28"/>
      <c r="G316" s="128" t="str">
        <f t="shared" si="32"/>
        <v/>
      </c>
      <c r="H316" s="66"/>
      <c r="I316" s="66"/>
      <c r="J316" s="30" t="str">
        <f t="shared" ca="1" si="33"/>
        <v/>
      </c>
      <c r="K316" s="28"/>
      <c r="L316" s="128" t="str">
        <f t="shared" si="34"/>
        <v/>
      </c>
      <c r="M316" s="66"/>
      <c r="N316" s="66"/>
      <c r="O316" s="30" t="str">
        <f t="shared" ca="1" si="35"/>
        <v/>
      </c>
    </row>
    <row r="317" spans="1:15" x14ac:dyDescent="0.2">
      <c r="A317" s="28"/>
      <c r="B317" s="128" t="str">
        <f t="shared" si="30"/>
        <v/>
      </c>
      <c r="C317" s="66"/>
      <c r="D317" s="66"/>
      <c r="E317" s="30" t="str">
        <f t="shared" ca="1" si="31"/>
        <v/>
      </c>
      <c r="F317" s="28"/>
      <c r="G317" s="128" t="str">
        <f t="shared" si="32"/>
        <v/>
      </c>
      <c r="H317" s="66"/>
      <c r="I317" s="66"/>
      <c r="J317" s="30" t="str">
        <f t="shared" ca="1" si="33"/>
        <v/>
      </c>
      <c r="K317" s="28"/>
      <c r="L317" s="128" t="str">
        <f t="shared" si="34"/>
        <v/>
      </c>
      <c r="M317" s="66"/>
      <c r="N317" s="66"/>
      <c r="O317" s="30" t="str">
        <f t="shared" ca="1" si="35"/>
        <v/>
      </c>
    </row>
    <row r="318" spans="1:15" x14ac:dyDescent="0.2">
      <c r="A318" s="28"/>
      <c r="B318" s="128" t="str">
        <f t="shared" si="30"/>
        <v/>
      </c>
      <c r="C318" s="66"/>
      <c r="D318" s="66"/>
      <c r="E318" s="30" t="str">
        <f t="shared" ca="1" si="31"/>
        <v/>
      </c>
      <c r="F318" s="28"/>
      <c r="G318" s="128" t="str">
        <f t="shared" si="32"/>
        <v/>
      </c>
      <c r="H318" s="66"/>
      <c r="I318" s="66"/>
      <c r="J318" s="30" t="str">
        <f t="shared" ca="1" si="33"/>
        <v/>
      </c>
      <c r="K318" s="28"/>
      <c r="L318" s="128" t="str">
        <f t="shared" si="34"/>
        <v/>
      </c>
      <c r="M318" s="66"/>
      <c r="N318" s="66"/>
      <c r="O318" s="30" t="str">
        <f t="shared" ca="1" si="35"/>
        <v/>
      </c>
    </row>
    <row r="319" spans="1:15" x14ac:dyDescent="0.2">
      <c r="A319" s="28"/>
      <c r="B319" s="128" t="str">
        <f t="shared" si="30"/>
        <v/>
      </c>
      <c r="C319" s="66"/>
      <c r="D319" s="66"/>
      <c r="E319" s="30" t="str">
        <f t="shared" ca="1" si="31"/>
        <v/>
      </c>
      <c r="F319" s="28"/>
      <c r="G319" s="128" t="str">
        <f t="shared" si="32"/>
        <v/>
      </c>
      <c r="H319" s="66"/>
      <c r="I319" s="66"/>
      <c r="J319" s="30" t="str">
        <f t="shared" ca="1" si="33"/>
        <v/>
      </c>
      <c r="K319" s="28"/>
      <c r="L319" s="128" t="str">
        <f t="shared" si="34"/>
        <v/>
      </c>
      <c r="M319" s="66"/>
      <c r="N319" s="66"/>
      <c r="O319" s="30" t="str">
        <f t="shared" ca="1" si="35"/>
        <v/>
      </c>
    </row>
    <row r="320" spans="1:15" x14ac:dyDescent="0.2">
      <c r="A320" s="28"/>
      <c r="B320" s="128" t="str">
        <f t="shared" si="30"/>
        <v/>
      </c>
      <c r="C320" s="66"/>
      <c r="D320" s="66"/>
      <c r="E320" s="30" t="str">
        <f t="shared" ca="1" si="31"/>
        <v/>
      </c>
      <c r="F320" s="28"/>
      <c r="G320" s="128" t="str">
        <f t="shared" si="32"/>
        <v/>
      </c>
      <c r="H320" s="66"/>
      <c r="I320" s="66"/>
      <c r="J320" s="30" t="str">
        <f t="shared" ca="1" si="33"/>
        <v/>
      </c>
      <c r="K320" s="28"/>
      <c r="L320" s="128" t="str">
        <f t="shared" si="34"/>
        <v/>
      </c>
      <c r="M320" s="66"/>
      <c r="N320" s="66"/>
      <c r="O320" s="30" t="str">
        <f t="shared" ca="1" si="35"/>
        <v/>
      </c>
    </row>
    <row r="321" spans="1:15" x14ac:dyDescent="0.2">
      <c r="A321" s="28"/>
      <c r="B321" s="128" t="str">
        <f t="shared" si="30"/>
        <v/>
      </c>
      <c r="C321" s="66"/>
      <c r="D321" s="66"/>
      <c r="E321" s="30" t="str">
        <f t="shared" ca="1" si="31"/>
        <v/>
      </c>
      <c r="F321" s="28"/>
      <c r="G321" s="128" t="str">
        <f t="shared" si="32"/>
        <v/>
      </c>
      <c r="H321" s="66"/>
      <c r="I321" s="66"/>
      <c r="J321" s="30" t="str">
        <f t="shared" ca="1" si="33"/>
        <v/>
      </c>
      <c r="K321" s="28"/>
      <c r="L321" s="128" t="str">
        <f t="shared" si="34"/>
        <v/>
      </c>
      <c r="M321" s="66"/>
      <c r="N321" s="66"/>
      <c r="O321" s="30" t="str">
        <f t="shared" ca="1" si="35"/>
        <v/>
      </c>
    </row>
    <row r="322" spans="1:15" x14ac:dyDescent="0.2">
      <c r="A322" s="28"/>
      <c r="B322" s="128" t="str">
        <f t="shared" si="30"/>
        <v/>
      </c>
      <c r="C322" s="66"/>
      <c r="D322" s="66"/>
      <c r="E322" s="30" t="str">
        <f t="shared" ca="1" si="31"/>
        <v/>
      </c>
      <c r="F322" s="28"/>
      <c r="G322" s="128" t="str">
        <f t="shared" si="32"/>
        <v/>
      </c>
      <c r="H322" s="66"/>
      <c r="I322" s="66"/>
      <c r="J322" s="30" t="str">
        <f t="shared" ca="1" si="33"/>
        <v/>
      </c>
      <c r="K322" s="28"/>
      <c r="L322" s="128" t="str">
        <f t="shared" si="34"/>
        <v/>
      </c>
      <c r="M322" s="66"/>
      <c r="N322" s="66"/>
      <c r="O322" s="30" t="str">
        <f t="shared" ca="1" si="35"/>
        <v/>
      </c>
    </row>
    <row r="323" spans="1:15" x14ac:dyDescent="0.2">
      <c r="A323" s="28"/>
      <c r="B323" s="128" t="str">
        <f t="shared" si="30"/>
        <v/>
      </c>
      <c r="C323" s="66"/>
      <c r="D323" s="66"/>
      <c r="E323" s="30" t="str">
        <f t="shared" ca="1" si="31"/>
        <v/>
      </c>
      <c r="F323" s="28"/>
      <c r="G323" s="128" t="str">
        <f t="shared" si="32"/>
        <v/>
      </c>
      <c r="H323" s="66"/>
      <c r="I323" s="66"/>
      <c r="J323" s="30" t="str">
        <f t="shared" ca="1" si="33"/>
        <v/>
      </c>
      <c r="K323" s="28"/>
      <c r="L323" s="128" t="str">
        <f t="shared" si="34"/>
        <v/>
      </c>
      <c r="M323" s="66"/>
      <c r="N323" s="66"/>
      <c r="O323" s="30" t="str">
        <f t="shared" ca="1" si="35"/>
        <v/>
      </c>
    </row>
    <row r="324" spans="1:15" x14ac:dyDescent="0.2">
      <c r="A324" s="28"/>
      <c r="B324" s="128" t="str">
        <f t="shared" si="30"/>
        <v/>
      </c>
      <c r="C324" s="66"/>
      <c r="D324" s="66"/>
      <c r="E324" s="30" t="str">
        <f t="shared" ca="1" si="31"/>
        <v/>
      </c>
      <c r="F324" s="28"/>
      <c r="G324" s="128" t="str">
        <f t="shared" si="32"/>
        <v/>
      </c>
      <c r="H324" s="66"/>
      <c r="I324" s="66"/>
      <c r="J324" s="30" t="str">
        <f t="shared" ca="1" si="33"/>
        <v/>
      </c>
      <c r="K324" s="28"/>
      <c r="L324" s="128" t="str">
        <f t="shared" si="34"/>
        <v/>
      </c>
      <c r="M324" s="66"/>
      <c r="N324" s="66"/>
      <c r="O324" s="30" t="str">
        <f t="shared" ca="1" si="35"/>
        <v/>
      </c>
    </row>
    <row r="325" spans="1:15" x14ac:dyDescent="0.2">
      <c r="A325" s="28"/>
      <c r="B325" s="128" t="str">
        <f t="shared" si="30"/>
        <v/>
      </c>
      <c r="C325" s="66"/>
      <c r="D325" s="66"/>
      <c r="E325" s="30" t="str">
        <f t="shared" ca="1" si="31"/>
        <v/>
      </c>
      <c r="F325" s="28"/>
      <c r="G325" s="128" t="str">
        <f t="shared" si="32"/>
        <v/>
      </c>
      <c r="H325" s="66"/>
      <c r="I325" s="66"/>
      <c r="J325" s="30" t="str">
        <f t="shared" ca="1" si="33"/>
        <v/>
      </c>
      <c r="K325" s="28"/>
      <c r="L325" s="128" t="str">
        <f t="shared" si="34"/>
        <v/>
      </c>
      <c r="M325" s="66"/>
      <c r="N325" s="66"/>
      <c r="O325" s="30" t="str">
        <f t="shared" ca="1" si="35"/>
        <v/>
      </c>
    </row>
    <row r="326" spans="1:15" x14ac:dyDescent="0.2">
      <c r="A326" s="28"/>
      <c r="B326" s="128" t="str">
        <f t="shared" si="30"/>
        <v/>
      </c>
      <c r="C326" s="66"/>
      <c r="D326" s="66"/>
      <c r="E326" s="30" t="str">
        <f t="shared" ca="1" si="31"/>
        <v/>
      </c>
      <c r="F326" s="28"/>
      <c r="G326" s="128" t="str">
        <f t="shared" si="32"/>
        <v/>
      </c>
      <c r="H326" s="66"/>
      <c r="I326" s="66"/>
      <c r="J326" s="30" t="str">
        <f t="shared" ca="1" si="33"/>
        <v/>
      </c>
      <c r="K326" s="28"/>
      <c r="L326" s="128" t="str">
        <f t="shared" si="34"/>
        <v/>
      </c>
      <c r="M326" s="66"/>
      <c r="N326" s="66"/>
      <c r="O326" s="30" t="str">
        <f t="shared" ca="1" si="35"/>
        <v/>
      </c>
    </row>
    <row r="327" spans="1:15" x14ac:dyDescent="0.2">
      <c r="A327" s="28"/>
      <c r="B327" s="128" t="str">
        <f t="shared" si="30"/>
        <v/>
      </c>
      <c r="C327" s="66"/>
      <c r="D327" s="66"/>
      <c r="E327" s="30" t="str">
        <f t="shared" ca="1" si="31"/>
        <v/>
      </c>
      <c r="F327" s="28"/>
      <c r="G327" s="128" t="str">
        <f t="shared" si="32"/>
        <v/>
      </c>
      <c r="H327" s="66"/>
      <c r="I327" s="66"/>
      <c r="J327" s="30" t="str">
        <f t="shared" ca="1" si="33"/>
        <v/>
      </c>
      <c r="K327" s="28"/>
      <c r="L327" s="128" t="str">
        <f t="shared" si="34"/>
        <v/>
      </c>
      <c r="M327" s="66"/>
      <c r="N327" s="66"/>
      <c r="O327" s="30" t="str">
        <f t="shared" ca="1" si="35"/>
        <v/>
      </c>
    </row>
    <row r="328" spans="1:15" x14ac:dyDescent="0.2">
      <c r="A328" s="28"/>
      <c r="B328" s="128" t="str">
        <f t="shared" si="30"/>
        <v/>
      </c>
      <c r="C328" s="66"/>
      <c r="D328" s="66"/>
      <c r="E328" s="30" t="str">
        <f t="shared" ca="1" si="31"/>
        <v/>
      </c>
      <c r="F328" s="28"/>
      <c r="G328" s="128" t="str">
        <f t="shared" si="32"/>
        <v/>
      </c>
      <c r="H328" s="66"/>
      <c r="I328" s="66"/>
      <c r="J328" s="30" t="str">
        <f t="shared" ca="1" si="33"/>
        <v/>
      </c>
      <c r="K328" s="28"/>
      <c r="L328" s="128" t="str">
        <f t="shared" si="34"/>
        <v/>
      </c>
      <c r="M328" s="66"/>
      <c r="N328" s="66"/>
      <c r="O328" s="30" t="str">
        <f t="shared" ca="1" si="35"/>
        <v/>
      </c>
    </row>
    <row r="329" spans="1:15" x14ac:dyDescent="0.2">
      <c r="A329" s="28"/>
      <c r="B329" s="128" t="str">
        <f t="shared" si="30"/>
        <v/>
      </c>
      <c r="C329" s="66"/>
      <c r="D329" s="66"/>
      <c r="E329" s="30" t="str">
        <f t="shared" ca="1" si="31"/>
        <v/>
      </c>
      <c r="F329" s="28"/>
      <c r="G329" s="128" t="str">
        <f t="shared" si="32"/>
        <v/>
      </c>
      <c r="H329" s="66"/>
      <c r="I329" s="66"/>
      <c r="J329" s="30" t="str">
        <f t="shared" ca="1" si="33"/>
        <v/>
      </c>
      <c r="K329" s="28"/>
      <c r="L329" s="128" t="str">
        <f t="shared" si="34"/>
        <v/>
      </c>
      <c r="M329" s="66"/>
      <c r="N329" s="66"/>
      <c r="O329" s="30" t="str">
        <f t="shared" ca="1" si="35"/>
        <v/>
      </c>
    </row>
    <row r="330" spans="1:15" x14ac:dyDescent="0.2">
      <c r="A330" s="28"/>
      <c r="B330" s="128" t="str">
        <f t="shared" si="30"/>
        <v/>
      </c>
      <c r="C330" s="66"/>
      <c r="D330" s="66"/>
      <c r="E330" s="30" t="str">
        <f t="shared" ca="1" si="31"/>
        <v/>
      </c>
      <c r="F330" s="28"/>
      <c r="G330" s="128" t="str">
        <f t="shared" si="32"/>
        <v/>
      </c>
      <c r="H330" s="66"/>
      <c r="I330" s="66"/>
      <c r="J330" s="30" t="str">
        <f t="shared" ca="1" si="33"/>
        <v/>
      </c>
      <c r="K330" s="28"/>
      <c r="L330" s="128" t="str">
        <f t="shared" si="34"/>
        <v/>
      </c>
      <c r="M330" s="66"/>
      <c r="N330" s="66"/>
      <c r="O330" s="30" t="str">
        <f t="shared" ca="1" si="35"/>
        <v/>
      </c>
    </row>
    <row r="331" spans="1:15" x14ac:dyDescent="0.2">
      <c r="A331" s="28"/>
      <c r="B331" s="128" t="str">
        <f t="shared" si="30"/>
        <v/>
      </c>
      <c r="C331" s="66"/>
      <c r="D331" s="66"/>
      <c r="E331" s="30" t="str">
        <f t="shared" ca="1" si="31"/>
        <v/>
      </c>
      <c r="F331" s="28"/>
      <c r="G331" s="128" t="str">
        <f t="shared" si="32"/>
        <v/>
      </c>
      <c r="H331" s="66"/>
      <c r="I331" s="66"/>
      <c r="J331" s="30" t="str">
        <f t="shared" ca="1" si="33"/>
        <v/>
      </c>
      <c r="K331" s="28"/>
      <c r="L331" s="128" t="str">
        <f t="shared" si="34"/>
        <v/>
      </c>
      <c r="M331" s="66"/>
      <c r="N331" s="66"/>
      <c r="O331" s="30" t="str">
        <f t="shared" ca="1" si="35"/>
        <v/>
      </c>
    </row>
    <row r="332" spans="1:15" x14ac:dyDescent="0.2">
      <c r="A332" s="28"/>
      <c r="B332" s="128" t="str">
        <f t="shared" si="30"/>
        <v/>
      </c>
      <c r="C332" s="66"/>
      <c r="D332" s="66"/>
      <c r="E332" s="30" t="str">
        <f t="shared" ca="1" si="31"/>
        <v/>
      </c>
      <c r="F332" s="28"/>
      <c r="G332" s="128" t="str">
        <f t="shared" si="32"/>
        <v/>
      </c>
      <c r="H332" s="66"/>
      <c r="I332" s="66"/>
      <c r="J332" s="30" t="str">
        <f t="shared" ca="1" si="33"/>
        <v/>
      </c>
      <c r="K332" s="28"/>
      <c r="L332" s="128" t="str">
        <f t="shared" si="34"/>
        <v/>
      </c>
      <c r="M332" s="66"/>
      <c r="N332" s="66"/>
      <c r="O332" s="30" t="str">
        <f t="shared" ca="1" si="35"/>
        <v/>
      </c>
    </row>
    <row r="333" spans="1:15" x14ac:dyDescent="0.2">
      <c r="A333" s="28"/>
      <c r="B333" s="128" t="str">
        <f t="shared" si="30"/>
        <v/>
      </c>
      <c r="C333" s="66"/>
      <c r="D333" s="66"/>
      <c r="E333" s="30" t="str">
        <f t="shared" ca="1" si="31"/>
        <v/>
      </c>
      <c r="F333" s="28"/>
      <c r="G333" s="128" t="str">
        <f t="shared" si="32"/>
        <v/>
      </c>
      <c r="H333" s="66"/>
      <c r="I333" s="66"/>
      <c r="J333" s="30" t="str">
        <f t="shared" ca="1" si="33"/>
        <v/>
      </c>
      <c r="K333" s="28"/>
      <c r="L333" s="128" t="str">
        <f t="shared" si="34"/>
        <v/>
      </c>
      <c r="M333" s="66"/>
      <c r="N333" s="66"/>
      <c r="O333" s="30" t="str">
        <f t="shared" ca="1" si="35"/>
        <v/>
      </c>
    </row>
    <row r="334" spans="1:15" x14ac:dyDescent="0.2">
      <c r="A334" s="28"/>
      <c r="B334" s="128" t="str">
        <f t="shared" si="30"/>
        <v/>
      </c>
      <c r="C334" s="66"/>
      <c r="D334" s="66"/>
      <c r="E334" s="30" t="str">
        <f t="shared" ca="1" si="31"/>
        <v/>
      </c>
      <c r="F334" s="28"/>
      <c r="G334" s="128" t="str">
        <f t="shared" si="32"/>
        <v/>
      </c>
      <c r="H334" s="66"/>
      <c r="I334" s="66"/>
      <c r="J334" s="30" t="str">
        <f t="shared" ca="1" si="33"/>
        <v/>
      </c>
      <c r="K334" s="28"/>
      <c r="L334" s="128" t="str">
        <f t="shared" si="34"/>
        <v/>
      </c>
      <c r="M334" s="66"/>
      <c r="N334" s="66"/>
      <c r="O334" s="30" t="str">
        <f t="shared" ca="1" si="35"/>
        <v/>
      </c>
    </row>
    <row r="335" spans="1:15" x14ac:dyDescent="0.2">
      <c r="A335" s="28"/>
      <c r="B335" s="128" t="str">
        <f t="shared" si="30"/>
        <v/>
      </c>
      <c r="C335" s="66"/>
      <c r="D335" s="66"/>
      <c r="E335" s="30" t="str">
        <f t="shared" ca="1" si="31"/>
        <v/>
      </c>
      <c r="F335" s="28"/>
      <c r="G335" s="128" t="str">
        <f t="shared" si="32"/>
        <v/>
      </c>
      <c r="H335" s="66"/>
      <c r="I335" s="66"/>
      <c r="J335" s="30" t="str">
        <f t="shared" ca="1" si="33"/>
        <v/>
      </c>
      <c r="K335" s="28"/>
      <c r="L335" s="128" t="str">
        <f t="shared" si="34"/>
        <v/>
      </c>
      <c r="M335" s="66"/>
      <c r="N335" s="66"/>
      <c r="O335" s="30" t="str">
        <f t="shared" ca="1" si="35"/>
        <v/>
      </c>
    </row>
    <row r="336" spans="1:15" x14ac:dyDescent="0.2">
      <c r="A336" s="28"/>
      <c r="B336" s="128" t="str">
        <f t="shared" si="30"/>
        <v/>
      </c>
      <c r="C336" s="66"/>
      <c r="D336" s="66"/>
      <c r="E336" s="30" t="str">
        <f t="shared" ca="1" si="31"/>
        <v/>
      </c>
      <c r="F336" s="28"/>
      <c r="G336" s="128" t="str">
        <f t="shared" si="32"/>
        <v/>
      </c>
      <c r="H336" s="66"/>
      <c r="I336" s="66"/>
      <c r="J336" s="30" t="str">
        <f t="shared" ca="1" si="33"/>
        <v/>
      </c>
      <c r="K336" s="28"/>
      <c r="L336" s="128" t="str">
        <f t="shared" si="34"/>
        <v/>
      </c>
      <c r="M336" s="66"/>
      <c r="N336" s="66"/>
      <c r="O336" s="30" t="str">
        <f t="shared" ca="1" si="35"/>
        <v/>
      </c>
    </row>
    <row r="337" spans="1:15" x14ac:dyDescent="0.2">
      <c r="A337" s="28"/>
      <c r="B337" s="128" t="str">
        <f t="shared" si="30"/>
        <v/>
      </c>
      <c r="C337" s="66"/>
      <c r="D337" s="66"/>
      <c r="E337" s="30" t="str">
        <f t="shared" ca="1" si="31"/>
        <v/>
      </c>
      <c r="F337" s="28"/>
      <c r="G337" s="128" t="str">
        <f t="shared" si="32"/>
        <v/>
      </c>
      <c r="H337" s="66"/>
      <c r="I337" s="66"/>
      <c r="J337" s="30" t="str">
        <f t="shared" ca="1" si="33"/>
        <v/>
      </c>
      <c r="K337" s="28"/>
      <c r="L337" s="128" t="str">
        <f t="shared" si="34"/>
        <v/>
      </c>
      <c r="M337" s="66"/>
      <c r="N337" s="66"/>
      <c r="O337" s="30" t="str">
        <f t="shared" ca="1" si="35"/>
        <v/>
      </c>
    </row>
    <row r="338" spans="1:15" x14ac:dyDescent="0.2">
      <c r="A338" s="28"/>
      <c r="B338" s="128" t="str">
        <f t="shared" si="30"/>
        <v/>
      </c>
      <c r="C338" s="66"/>
      <c r="D338" s="66"/>
      <c r="E338" s="30" t="str">
        <f t="shared" ca="1" si="31"/>
        <v/>
      </c>
      <c r="F338" s="28"/>
      <c r="G338" s="128" t="str">
        <f t="shared" si="32"/>
        <v/>
      </c>
      <c r="H338" s="66"/>
      <c r="I338" s="66"/>
      <c r="J338" s="30" t="str">
        <f t="shared" ca="1" si="33"/>
        <v/>
      </c>
      <c r="K338" s="28"/>
      <c r="L338" s="128" t="str">
        <f t="shared" si="34"/>
        <v/>
      </c>
      <c r="M338" s="66"/>
      <c r="N338" s="66"/>
      <c r="O338" s="30" t="str">
        <f t="shared" ca="1" si="35"/>
        <v/>
      </c>
    </row>
    <row r="339" spans="1:15" x14ac:dyDescent="0.2">
      <c r="A339" s="28"/>
      <c r="B339" s="128" t="str">
        <f t="shared" ref="B339:B402" si="36">IF(AND(C338&lt;&gt;"",ISNUMBER(B338)),B338+1,"")</f>
        <v/>
      </c>
      <c r="C339" s="66"/>
      <c r="D339" s="66"/>
      <c r="E339" s="30" t="str">
        <f t="shared" ref="E339:E402" ca="1" si="37">IF(D339="","",IF(ISERROR(VLOOKUP(D339,INDIRECT(C339),1,FALSE)),"Error",""))</f>
        <v/>
      </c>
      <c r="F339" s="28"/>
      <c r="G339" s="128" t="str">
        <f t="shared" ref="G339:G402" si="38">IF(AND(H338&lt;&gt;"",ISNUMBER(G338)),G338+1,"")</f>
        <v/>
      </c>
      <c r="H339" s="66"/>
      <c r="I339" s="66"/>
      <c r="J339" s="30" t="str">
        <f t="shared" ref="J339:J402" ca="1" si="39">IF(I339="","",IF(ISERROR(VLOOKUP(I339,INDIRECT(H339),1,FALSE)),"Error",""))</f>
        <v/>
      </c>
      <c r="K339" s="28"/>
      <c r="L339" s="128" t="str">
        <f t="shared" ref="L339:L402" si="40">IF(AND(M338&lt;&gt;"",ISNUMBER(L338)),L338+1,"")</f>
        <v/>
      </c>
      <c r="M339" s="66"/>
      <c r="N339" s="66"/>
      <c r="O339" s="30" t="str">
        <f t="shared" ca="1" si="35"/>
        <v/>
      </c>
    </row>
    <row r="340" spans="1:15" x14ac:dyDescent="0.2">
      <c r="A340" s="28"/>
      <c r="B340" s="128" t="str">
        <f t="shared" si="36"/>
        <v/>
      </c>
      <c r="C340" s="66"/>
      <c r="D340" s="66"/>
      <c r="E340" s="30" t="str">
        <f t="shared" ca="1" si="37"/>
        <v/>
      </c>
      <c r="F340" s="28"/>
      <c r="G340" s="128" t="str">
        <f t="shared" si="38"/>
        <v/>
      </c>
      <c r="H340" s="66"/>
      <c r="I340" s="66"/>
      <c r="J340" s="30" t="str">
        <f t="shared" ca="1" si="39"/>
        <v/>
      </c>
      <c r="K340" s="28"/>
      <c r="L340" s="128" t="str">
        <f t="shared" si="40"/>
        <v/>
      </c>
      <c r="M340" s="66"/>
      <c r="N340" s="66"/>
      <c r="O340" s="30" t="str">
        <f t="shared" ca="1" si="35"/>
        <v/>
      </c>
    </row>
    <row r="341" spans="1:15" x14ac:dyDescent="0.2">
      <c r="A341" s="28"/>
      <c r="B341" s="128" t="str">
        <f t="shared" si="36"/>
        <v/>
      </c>
      <c r="C341" s="66"/>
      <c r="D341" s="66"/>
      <c r="E341" s="30" t="str">
        <f t="shared" ca="1" si="37"/>
        <v/>
      </c>
      <c r="F341" s="28"/>
      <c r="G341" s="128" t="str">
        <f t="shared" si="38"/>
        <v/>
      </c>
      <c r="H341" s="66"/>
      <c r="I341" s="66"/>
      <c r="J341" s="30" t="str">
        <f t="shared" ca="1" si="39"/>
        <v/>
      </c>
      <c r="K341" s="28"/>
      <c r="L341" s="128" t="str">
        <f t="shared" si="40"/>
        <v/>
      </c>
      <c r="M341" s="66"/>
      <c r="N341" s="66"/>
      <c r="O341" s="30" t="str">
        <f t="shared" ca="1" si="35"/>
        <v/>
      </c>
    </row>
    <row r="342" spans="1:15" x14ac:dyDescent="0.2">
      <c r="A342" s="28"/>
      <c r="B342" s="128" t="str">
        <f t="shared" si="36"/>
        <v/>
      </c>
      <c r="C342" s="66"/>
      <c r="D342" s="66"/>
      <c r="E342" s="30" t="str">
        <f t="shared" ca="1" si="37"/>
        <v/>
      </c>
      <c r="F342" s="28"/>
      <c r="G342" s="128" t="str">
        <f t="shared" si="38"/>
        <v/>
      </c>
      <c r="H342" s="66"/>
      <c r="I342" s="66"/>
      <c r="J342" s="30" t="str">
        <f t="shared" ca="1" si="39"/>
        <v/>
      </c>
      <c r="K342" s="28"/>
      <c r="L342" s="128" t="str">
        <f t="shared" si="40"/>
        <v/>
      </c>
      <c r="M342" s="66"/>
      <c r="N342" s="66"/>
      <c r="O342" s="30" t="str">
        <f t="shared" ca="1" si="35"/>
        <v/>
      </c>
    </row>
    <row r="343" spans="1:15" x14ac:dyDescent="0.2">
      <c r="A343" s="28"/>
      <c r="B343" s="128" t="str">
        <f t="shared" si="36"/>
        <v/>
      </c>
      <c r="C343" s="66"/>
      <c r="D343" s="66"/>
      <c r="E343" s="30" t="str">
        <f t="shared" ca="1" si="37"/>
        <v/>
      </c>
      <c r="F343" s="28"/>
      <c r="G343" s="128" t="str">
        <f t="shared" si="38"/>
        <v/>
      </c>
      <c r="H343" s="66"/>
      <c r="I343" s="66"/>
      <c r="J343" s="30" t="str">
        <f t="shared" ca="1" si="39"/>
        <v/>
      </c>
      <c r="K343" s="28"/>
      <c r="L343" s="128" t="str">
        <f t="shared" si="40"/>
        <v/>
      </c>
      <c r="M343" s="66"/>
      <c r="N343" s="66"/>
      <c r="O343" s="30" t="str">
        <f t="shared" ca="1" si="35"/>
        <v/>
      </c>
    </row>
    <row r="344" spans="1:15" x14ac:dyDescent="0.2">
      <c r="A344" s="28"/>
      <c r="B344" s="128" t="str">
        <f t="shared" si="36"/>
        <v/>
      </c>
      <c r="C344" s="66"/>
      <c r="D344" s="66"/>
      <c r="E344" s="30" t="str">
        <f t="shared" ca="1" si="37"/>
        <v/>
      </c>
      <c r="F344" s="28"/>
      <c r="G344" s="128" t="str">
        <f t="shared" si="38"/>
        <v/>
      </c>
      <c r="H344" s="66"/>
      <c r="I344" s="66"/>
      <c r="J344" s="30" t="str">
        <f t="shared" ca="1" si="39"/>
        <v/>
      </c>
      <c r="K344" s="28"/>
      <c r="L344" s="128" t="str">
        <f t="shared" si="40"/>
        <v/>
      </c>
      <c r="M344" s="66"/>
      <c r="N344" s="66"/>
      <c r="O344" s="30" t="str">
        <f t="shared" ca="1" si="35"/>
        <v/>
      </c>
    </row>
    <row r="345" spans="1:15" x14ac:dyDescent="0.2">
      <c r="A345" s="28"/>
      <c r="B345" s="128" t="str">
        <f t="shared" si="36"/>
        <v/>
      </c>
      <c r="C345" s="66"/>
      <c r="D345" s="66"/>
      <c r="E345" s="30" t="str">
        <f t="shared" ca="1" si="37"/>
        <v/>
      </c>
      <c r="F345" s="28"/>
      <c r="G345" s="128" t="str">
        <f t="shared" si="38"/>
        <v/>
      </c>
      <c r="H345" s="66"/>
      <c r="I345" s="66"/>
      <c r="J345" s="30" t="str">
        <f t="shared" ca="1" si="39"/>
        <v/>
      </c>
      <c r="K345" s="28"/>
      <c r="L345" s="128" t="str">
        <f t="shared" si="40"/>
        <v/>
      </c>
      <c r="M345" s="66"/>
      <c r="N345" s="66"/>
      <c r="O345" s="30" t="str">
        <f t="shared" ca="1" si="35"/>
        <v/>
      </c>
    </row>
    <row r="346" spans="1:15" x14ac:dyDescent="0.2">
      <c r="A346" s="28"/>
      <c r="B346" s="128" t="str">
        <f t="shared" si="36"/>
        <v/>
      </c>
      <c r="C346" s="66"/>
      <c r="D346" s="66"/>
      <c r="E346" s="30" t="str">
        <f t="shared" ca="1" si="37"/>
        <v/>
      </c>
      <c r="F346" s="28"/>
      <c r="G346" s="128" t="str">
        <f t="shared" si="38"/>
        <v/>
      </c>
      <c r="H346" s="66"/>
      <c r="I346" s="66"/>
      <c r="J346" s="30" t="str">
        <f t="shared" ca="1" si="39"/>
        <v/>
      </c>
      <c r="K346" s="28"/>
      <c r="L346" s="128" t="str">
        <f t="shared" si="40"/>
        <v/>
      </c>
      <c r="M346" s="66"/>
      <c r="N346" s="66"/>
      <c r="O346" s="30" t="str">
        <f t="shared" ca="1" si="35"/>
        <v/>
      </c>
    </row>
    <row r="347" spans="1:15" x14ac:dyDescent="0.2">
      <c r="A347" s="28"/>
      <c r="B347" s="128" t="str">
        <f t="shared" si="36"/>
        <v/>
      </c>
      <c r="C347" s="66"/>
      <c r="D347" s="66"/>
      <c r="E347" s="30" t="str">
        <f t="shared" ca="1" si="37"/>
        <v/>
      </c>
      <c r="F347" s="28"/>
      <c r="G347" s="128" t="str">
        <f t="shared" si="38"/>
        <v/>
      </c>
      <c r="H347" s="66"/>
      <c r="I347" s="66"/>
      <c r="J347" s="30" t="str">
        <f t="shared" ca="1" si="39"/>
        <v/>
      </c>
      <c r="K347" s="28"/>
      <c r="L347" s="128" t="str">
        <f t="shared" si="40"/>
        <v/>
      </c>
      <c r="M347" s="66"/>
      <c r="N347" s="66"/>
      <c r="O347" s="30" t="str">
        <f t="shared" ca="1" si="35"/>
        <v/>
      </c>
    </row>
    <row r="348" spans="1:15" x14ac:dyDescent="0.2">
      <c r="A348" s="28"/>
      <c r="B348" s="128" t="str">
        <f t="shared" si="36"/>
        <v/>
      </c>
      <c r="C348" s="66"/>
      <c r="D348" s="66"/>
      <c r="E348" s="30" t="str">
        <f t="shared" ca="1" si="37"/>
        <v/>
      </c>
      <c r="F348" s="28"/>
      <c r="G348" s="128" t="str">
        <f t="shared" si="38"/>
        <v/>
      </c>
      <c r="H348" s="66"/>
      <c r="I348" s="66"/>
      <c r="J348" s="30" t="str">
        <f t="shared" ca="1" si="39"/>
        <v/>
      </c>
      <c r="K348" s="28"/>
      <c r="L348" s="128" t="str">
        <f t="shared" si="40"/>
        <v/>
      </c>
      <c r="M348" s="66"/>
      <c r="N348" s="66"/>
      <c r="O348" s="30" t="str">
        <f t="shared" ca="1" si="35"/>
        <v/>
      </c>
    </row>
    <row r="349" spans="1:15" x14ac:dyDescent="0.2">
      <c r="A349" s="28"/>
      <c r="B349" s="128" t="str">
        <f t="shared" si="36"/>
        <v/>
      </c>
      <c r="C349" s="66"/>
      <c r="D349" s="66"/>
      <c r="E349" s="30" t="str">
        <f t="shared" ca="1" si="37"/>
        <v/>
      </c>
      <c r="F349" s="28"/>
      <c r="G349" s="128" t="str">
        <f t="shared" si="38"/>
        <v/>
      </c>
      <c r="H349" s="66"/>
      <c r="I349" s="66"/>
      <c r="J349" s="30" t="str">
        <f t="shared" ca="1" si="39"/>
        <v/>
      </c>
      <c r="K349" s="28"/>
      <c r="L349" s="128" t="str">
        <f t="shared" si="40"/>
        <v/>
      </c>
      <c r="M349" s="66"/>
      <c r="N349" s="66"/>
      <c r="O349" s="30" t="str">
        <f t="shared" ca="1" si="35"/>
        <v/>
      </c>
    </row>
    <row r="350" spans="1:15" x14ac:dyDescent="0.2">
      <c r="A350" s="28"/>
      <c r="B350" s="128" t="str">
        <f t="shared" si="36"/>
        <v/>
      </c>
      <c r="C350" s="66"/>
      <c r="D350" s="66"/>
      <c r="E350" s="30" t="str">
        <f t="shared" ca="1" si="37"/>
        <v/>
      </c>
      <c r="F350" s="28"/>
      <c r="G350" s="128" t="str">
        <f t="shared" si="38"/>
        <v/>
      </c>
      <c r="H350" s="66"/>
      <c r="I350" s="66"/>
      <c r="J350" s="30" t="str">
        <f t="shared" ca="1" si="39"/>
        <v/>
      </c>
      <c r="K350" s="28"/>
      <c r="L350" s="128" t="str">
        <f t="shared" si="40"/>
        <v/>
      </c>
      <c r="M350" s="66"/>
      <c r="N350" s="66"/>
      <c r="O350" s="30" t="str">
        <f t="shared" ca="1" si="35"/>
        <v/>
      </c>
    </row>
    <row r="351" spans="1:15" x14ac:dyDescent="0.2">
      <c r="A351" s="28"/>
      <c r="B351" s="128" t="str">
        <f t="shared" si="36"/>
        <v/>
      </c>
      <c r="C351" s="66"/>
      <c r="D351" s="66"/>
      <c r="E351" s="30" t="str">
        <f t="shared" ca="1" si="37"/>
        <v/>
      </c>
      <c r="F351" s="28"/>
      <c r="G351" s="128" t="str">
        <f t="shared" si="38"/>
        <v/>
      </c>
      <c r="H351" s="66"/>
      <c r="I351" s="66"/>
      <c r="J351" s="30" t="str">
        <f t="shared" ca="1" si="39"/>
        <v/>
      </c>
      <c r="K351" s="28"/>
      <c r="L351" s="128" t="str">
        <f t="shared" si="40"/>
        <v/>
      </c>
      <c r="M351" s="66"/>
      <c r="N351" s="66"/>
      <c r="O351" s="30" t="str">
        <f t="shared" ca="1" si="35"/>
        <v/>
      </c>
    </row>
    <row r="352" spans="1:15" x14ac:dyDescent="0.2">
      <c r="A352" s="28"/>
      <c r="B352" s="128" t="str">
        <f t="shared" si="36"/>
        <v/>
      </c>
      <c r="C352" s="66"/>
      <c r="D352" s="66"/>
      <c r="E352" s="30" t="str">
        <f t="shared" ca="1" si="37"/>
        <v/>
      </c>
      <c r="F352" s="28"/>
      <c r="G352" s="128" t="str">
        <f t="shared" si="38"/>
        <v/>
      </c>
      <c r="H352" s="66"/>
      <c r="I352" s="66"/>
      <c r="J352" s="30" t="str">
        <f t="shared" ca="1" si="39"/>
        <v/>
      </c>
      <c r="K352" s="28"/>
      <c r="L352" s="128" t="str">
        <f t="shared" si="40"/>
        <v/>
      </c>
      <c r="M352" s="66"/>
      <c r="N352" s="66"/>
      <c r="O352" s="30" t="str">
        <f t="shared" ca="1" si="35"/>
        <v/>
      </c>
    </row>
    <row r="353" spans="1:15" x14ac:dyDescent="0.2">
      <c r="A353" s="28"/>
      <c r="B353" s="128" t="str">
        <f t="shared" si="36"/>
        <v/>
      </c>
      <c r="C353" s="66"/>
      <c r="D353" s="66"/>
      <c r="E353" s="30" t="str">
        <f t="shared" ca="1" si="37"/>
        <v/>
      </c>
      <c r="F353" s="28"/>
      <c r="G353" s="128" t="str">
        <f t="shared" si="38"/>
        <v/>
      </c>
      <c r="H353" s="66"/>
      <c r="I353" s="66"/>
      <c r="J353" s="30" t="str">
        <f t="shared" ca="1" si="39"/>
        <v/>
      </c>
      <c r="K353" s="28"/>
      <c r="L353" s="128" t="str">
        <f t="shared" si="40"/>
        <v/>
      </c>
      <c r="M353" s="66"/>
      <c r="N353" s="66"/>
      <c r="O353" s="30" t="str">
        <f t="shared" ca="1" si="35"/>
        <v/>
      </c>
    </row>
    <row r="354" spans="1:15" x14ac:dyDescent="0.2">
      <c r="A354" s="28"/>
      <c r="B354" s="128" t="str">
        <f t="shared" si="36"/>
        <v/>
      </c>
      <c r="C354" s="66"/>
      <c r="D354" s="66"/>
      <c r="E354" s="30" t="str">
        <f t="shared" ca="1" si="37"/>
        <v/>
      </c>
      <c r="F354" s="28"/>
      <c r="G354" s="128" t="str">
        <f t="shared" si="38"/>
        <v/>
      </c>
      <c r="H354" s="66"/>
      <c r="I354" s="66"/>
      <c r="J354" s="30" t="str">
        <f t="shared" ca="1" si="39"/>
        <v/>
      </c>
      <c r="K354" s="28"/>
      <c r="L354" s="128" t="str">
        <f t="shared" si="40"/>
        <v/>
      </c>
      <c r="M354" s="66"/>
      <c r="N354" s="66"/>
      <c r="O354" s="30" t="str">
        <f t="shared" ca="1" si="35"/>
        <v/>
      </c>
    </row>
    <row r="355" spans="1:15" x14ac:dyDescent="0.2">
      <c r="A355" s="28"/>
      <c r="B355" s="128" t="str">
        <f t="shared" si="36"/>
        <v/>
      </c>
      <c r="C355" s="66"/>
      <c r="D355" s="66"/>
      <c r="E355" s="30" t="str">
        <f t="shared" ca="1" si="37"/>
        <v/>
      </c>
      <c r="F355" s="28"/>
      <c r="G355" s="128" t="str">
        <f t="shared" si="38"/>
        <v/>
      </c>
      <c r="H355" s="66"/>
      <c r="I355" s="66"/>
      <c r="J355" s="30" t="str">
        <f t="shared" ca="1" si="39"/>
        <v/>
      </c>
      <c r="K355" s="28"/>
      <c r="L355" s="128" t="str">
        <f t="shared" si="40"/>
        <v/>
      </c>
      <c r="M355" s="66"/>
      <c r="N355" s="66"/>
      <c r="O355" s="30" t="str">
        <f t="shared" ca="1" si="35"/>
        <v/>
      </c>
    </row>
    <row r="356" spans="1:15" x14ac:dyDescent="0.2">
      <c r="A356" s="28"/>
      <c r="B356" s="128" t="str">
        <f t="shared" si="36"/>
        <v/>
      </c>
      <c r="C356" s="66"/>
      <c r="D356" s="66"/>
      <c r="E356" s="30" t="str">
        <f t="shared" ca="1" si="37"/>
        <v/>
      </c>
      <c r="F356" s="28"/>
      <c r="G356" s="128" t="str">
        <f t="shared" si="38"/>
        <v/>
      </c>
      <c r="H356" s="66"/>
      <c r="I356" s="66"/>
      <c r="J356" s="30" t="str">
        <f t="shared" ca="1" si="39"/>
        <v/>
      </c>
      <c r="K356" s="28"/>
      <c r="L356" s="128" t="str">
        <f t="shared" si="40"/>
        <v/>
      </c>
      <c r="M356" s="66"/>
      <c r="N356" s="66"/>
      <c r="O356" s="30" t="str">
        <f t="shared" ca="1" si="35"/>
        <v/>
      </c>
    </row>
    <row r="357" spans="1:15" x14ac:dyDescent="0.2">
      <c r="A357" s="28"/>
      <c r="B357" s="128" t="str">
        <f t="shared" si="36"/>
        <v/>
      </c>
      <c r="C357" s="66"/>
      <c r="D357" s="66"/>
      <c r="E357" s="30" t="str">
        <f t="shared" ca="1" si="37"/>
        <v/>
      </c>
      <c r="F357" s="28"/>
      <c r="G357" s="128" t="str">
        <f t="shared" si="38"/>
        <v/>
      </c>
      <c r="H357" s="66"/>
      <c r="I357" s="66"/>
      <c r="J357" s="30" t="str">
        <f t="shared" ca="1" si="39"/>
        <v/>
      </c>
      <c r="K357" s="28"/>
      <c r="L357" s="128" t="str">
        <f t="shared" si="40"/>
        <v/>
      </c>
      <c r="M357" s="66"/>
      <c r="N357" s="66"/>
      <c r="O357" s="30" t="str">
        <f t="shared" ca="1" si="35"/>
        <v/>
      </c>
    </row>
    <row r="358" spans="1:15" x14ac:dyDescent="0.2">
      <c r="A358" s="28"/>
      <c r="B358" s="128" t="str">
        <f t="shared" si="36"/>
        <v/>
      </c>
      <c r="C358" s="66"/>
      <c r="D358" s="66"/>
      <c r="E358" s="30" t="str">
        <f t="shared" ca="1" si="37"/>
        <v/>
      </c>
      <c r="F358" s="28"/>
      <c r="G358" s="128" t="str">
        <f t="shared" si="38"/>
        <v/>
      </c>
      <c r="H358" s="66"/>
      <c r="I358" s="66"/>
      <c r="J358" s="30" t="str">
        <f t="shared" ca="1" si="39"/>
        <v/>
      </c>
      <c r="K358" s="28"/>
      <c r="L358" s="128" t="str">
        <f t="shared" si="40"/>
        <v/>
      </c>
      <c r="M358" s="66"/>
      <c r="N358" s="66"/>
      <c r="O358" s="30" t="str">
        <f t="shared" ca="1" si="35"/>
        <v/>
      </c>
    </row>
    <row r="359" spans="1:15" x14ac:dyDescent="0.2">
      <c r="A359" s="28"/>
      <c r="B359" s="128" t="str">
        <f t="shared" si="36"/>
        <v/>
      </c>
      <c r="C359" s="66"/>
      <c r="D359" s="66"/>
      <c r="E359" s="30" t="str">
        <f t="shared" ca="1" si="37"/>
        <v/>
      </c>
      <c r="F359" s="28"/>
      <c r="G359" s="128" t="str">
        <f t="shared" si="38"/>
        <v/>
      </c>
      <c r="H359" s="66"/>
      <c r="I359" s="66"/>
      <c r="J359" s="30" t="str">
        <f t="shared" ca="1" si="39"/>
        <v/>
      </c>
      <c r="K359" s="28"/>
      <c r="L359" s="128" t="str">
        <f t="shared" si="40"/>
        <v/>
      </c>
      <c r="M359" s="66"/>
      <c r="N359" s="66"/>
      <c r="O359" s="30" t="str">
        <f t="shared" ca="1" si="35"/>
        <v/>
      </c>
    </row>
    <row r="360" spans="1:15" x14ac:dyDescent="0.2">
      <c r="A360" s="28"/>
      <c r="B360" s="128" t="str">
        <f t="shared" si="36"/>
        <v/>
      </c>
      <c r="C360" s="66"/>
      <c r="D360" s="66"/>
      <c r="E360" s="30" t="str">
        <f t="shared" ca="1" si="37"/>
        <v/>
      </c>
      <c r="F360" s="28"/>
      <c r="G360" s="128" t="str">
        <f t="shared" si="38"/>
        <v/>
      </c>
      <c r="H360" s="66"/>
      <c r="I360" s="66"/>
      <c r="J360" s="30" t="str">
        <f t="shared" ca="1" si="39"/>
        <v/>
      </c>
      <c r="K360" s="28"/>
      <c r="L360" s="128" t="str">
        <f t="shared" si="40"/>
        <v/>
      </c>
      <c r="M360" s="66"/>
      <c r="N360" s="66"/>
      <c r="O360" s="30" t="str">
        <f t="shared" ca="1" si="35"/>
        <v/>
      </c>
    </row>
    <row r="361" spans="1:15" x14ac:dyDescent="0.2">
      <c r="A361" s="28"/>
      <c r="B361" s="128" t="str">
        <f t="shared" si="36"/>
        <v/>
      </c>
      <c r="C361" s="66"/>
      <c r="D361" s="66"/>
      <c r="E361" s="30" t="str">
        <f t="shared" ca="1" si="37"/>
        <v/>
      </c>
      <c r="F361" s="28"/>
      <c r="G361" s="128" t="str">
        <f t="shared" si="38"/>
        <v/>
      </c>
      <c r="H361" s="66"/>
      <c r="I361" s="66"/>
      <c r="J361" s="30" t="str">
        <f t="shared" ca="1" si="39"/>
        <v/>
      </c>
      <c r="K361" s="28"/>
      <c r="L361" s="128" t="str">
        <f t="shared" si="40"/>
        <v/>
      </c>
      <c r="M361" s="66"/>
      <c r="N361" s="66"/>
      <c r="O361" s="30" t="str">
        <f t="shared" ca="1" si="35"/>
        <v/>
      </c>
    </row>
    <row r="362" spans="1:15" x14ac:dyDescent="0.2">
      <c r="A362" s="28"/>
      <c r="B362" s="128" t="str">
        <f t="shared" si="36"/>
        <v/>
      </c>
      <c r="C362" s="66"/>
      <c r="D362" s="66"/>
      <c r="E362" s="30" t="str">
        <f t="shared" ca="1" si="37"/>
        <v/>
      </c>
      <c r="F362" s="28"/>
      <c r="G362" s="128" t="str">
        <f t="shared" si="38"/>
        <v/>
      </c>
      <c r="H362" s="66"/>
      <c r="I362" s="66"/>
      <c r="J362" s="30" t="str">
        <f t="shared" ca="1" si="39"/>
        <v/>
      </c>
      <c r="K362" s="28"/>
      <c r="L362" s="128" t="str">
        <f t="shared" si="40"/>
        <v/>
      </c>
      <c r="M362" s="66"/>
      <c r="N362" s="66"/>
      <c r="O362" s="30" t="str">
        <f t="shared" ca="1" si="35"/>
        <v/>
      </c>
    </row>
    <row r="363" spans="1:15" x14ac:dyDescent="0.2">
      <c r="A363" s="28"/>
      <c r="B363" s="128" t="str">
        <f t="shared" si="36"/>
        <v/>
      </c>
      <c r="C363" s="66"/>
      <c r="D363" s="66"/>
      <c r="E363" s="30" t="str">
        <f t="shared" ca="1" si="37"/>
        <v/>
      </c>
      <c r="F363" s="28"/>
      <c r="G363" s="128" t="str">
        <f t="shared" si="38"/>
        <v/>
      </c>
      <c r="H363" s="66"/>
      <c r="I363" s="66"/>
      <c r="J363" s="30" t="str">
        <f t="shared" ca="1" si="39"/>
        <v/>
      </c>
      <c r="K363" s="28"/>
      <c r="L363" s="128" t="str">
        <f t="shared" si="40"/>
        <v/>
      </c>
      <c r="M363" s="66"/>
      <c r="N363" s="66"/>
      <c r="O363" s="30" t="str">
        <f t="shared" ca="1" si="35"/>
        <v/>
      </c>
    </row>
    <row r="364" spans="1:15" x14ac:dyDescent="0.2">
      <c r="A364" s="28"/>
      <c r="B364" s="128" t="str">
        <f t="shared" si="36"/>
        <v/>
      </c>
      <c r="C364" s="66"/>
      <c r="D364" s="66"/>
      <c r="E364" s="30" t="str">
        <f t="shared" ca="1" si="37"/>
        <v/>
      </c>
      <c r="F364" s="28"/>
      <c r="G364" s="128" t="str">
        <f t="shared" si="38"/>
        <v/>
      </c>
      <c r="H364" s="66"/>
      <c r="I364" s="66"/>
      <c r="J364" s="30" t="str">
        <f t="shared" ca="1" si="39"/>
        <v/>
      </c>
      <c r="K364" s="28"/>
      <c r="L364" s="128" t="str">
        <f t="shared" si="40"/>
        <v/>
      </c>
      <c r="M364" s="66"/>
      <c r="N364" s="66"/>
      <c r="O364" s="30" t="str">
        <f t="shared" ca="1" si="35"/>
        <v/>
      </c>
    </row>
    <row r="365" spans="1:15" x14ac:dyDescent="0.2">
      <c r="A365" s="28"/>
      <c r="B365" s="128" t="str">
        <f t="shared" si="36"/>
        <v/>
      </c>
      <c r="C365" s="66"/>
      <c r="D365" s="66"/>
      <c r="E365" s="30" t="str">
        <f t="shared" ca="1" si="37"/>
        <v/>
      </c>
      <c r="F365" s="28"/>
      <c r="G365" s="128" t="str">
        <f t="shared" si="38"/>
        <v/>
      </c>
      <c r="H365" s="66"/>
      <c r="I365" s="66"/>
      <c r="J365" s="30" t="str">
        <f t="shared" ca="1" si="39"/>
        <v/>
      </c>
      <c r="K365" s="28"/>
      <c r="L365" s="128" t="str">
        <f t="shared" si="40"/>
        <v/>
      </c>
      <c r="M365" s="66"/>
      <c r="N365" s="66"/>
      <c r="O365" s="30" t="str">
        <f t="shared" ca="1" si="35"/>
        <v/>
      </c>
    </row>
    <row r="366" spans="1:15" x14ac:dyDescent="0.2">
      <c r="A366" s="28"/>
      <c r="B366" s="128" t="str">
        <f t="shared" si="36"/>
        <v/>
      </c>
      <c r="C366" s="66"/>
      <c r="D366" s="66"/>
      <c r="E366" s="30" t="str">
        <f t="shared" ca="1" si="37"/>
        <v/>
      </c>
      <c r="F366" s="28"/>
      <c r="G366" s="128" t="str">
        <f t="shared" si="38"/>
        <v/>
      </c>
      <c r="H366" s="66"/>
      <c r="I366" s="66"/>
      <c r="J366" s="30" t="str">
        <f t="shared" ca="1" si="39"/>
        <v/>
      </c>
      <c r="K366" s="28"/>
      <c r="L366" s="128" t="str">
        <f t="shared" si="40"/>
        <v/>
      </c>
      <c r="M366" s="66"/>
      <c r="N366" s="66"/>
      <c r="O366" s="30" t="str">
        <f t="shared" ca="1" si="35"/>
        <v/>
      </c>
    </row>
    <row r="367" spans="1:15" x14ac:dyDescent="0.2">
      <c r="A367" s="28"/>
      <c r="B367" s="128" t="str">
        <f t="shared" si="36"/>
        <v/>
      </c>
      <c r="C367" s="66"/>
      <c r="D367" s="66"/>
      <c r="E367" s="30" t="str">
        <f t="shared" ca="1" si="37"/>
        <v/>
      </c>
      <c r="F367" s="28"/>
      <c r="G367" s="128" t="str">
        <f t="shared" si="38"/>
        <v/>
      </c>
      <c r="H367" s="66"/>
      <c r="I367" s="66"/>
      <c r="J367" s="30" t="str">
        <f t="shared" ca="1" si="39"/>
        <v/>
      </c>
      <c r="K367" s="28"/>
      <c r="L367" s="128" t="str">
        <f t="shared" si="40"/>
        <v/>
      </c>
      <c r="M367" s="66"/>
      <c r="N367" s="66"/>
      <c r="O367" s="30" t="str">
        <f t="shared" ca="1" si="35"/>
        <v/>
      </c>
    </row>
    <row r="368" spans="1:15" x14ac:dyDescent="0.2">
      <c r="A368" s="28"/>
      <c r="B368" s="128" t="str">
        <f t="shared" si="36"/>
        <v/>
      </c>
      <c r="C368" s="66"/>
      <c r="D368" s="66"/>
      <c r="E368" s="30" t="str">
        <f t="shared" ca="1" si="37"/>
        <v/>
      </c>
      <c r="F368" s="28"/>
      <c r="G368" s="128" t="str">
        <f t="shared" si="38"/>
        <v/>
      </c>
      <c r="H368" s="66"/>
      <c r="I368" s="66"/>
      <c r="J368" s="30" t="str">
        <f t="shared" ca="1" si="39"/>
        <v/>
      </c>
      <c r="K368" s="28"/>
      <c r="L368" s="128" t="str">
        <f t="shared" si="40"/>
        <v/>
      </c>
      <c r="M368" s="66"/>
      <c r="N368" s="66"/>
      <c r="O368" s="30" t="str">
        <f t="shared" ca="1" si="35"/>
        <v/>
      </c>
    </row>
    <row r="369" spans="1:15" x14ac:dyDescent="0.2">
      <c r="A369" s="28"/>
      <c r="B369" s="128" t="str">
        <f t="shared" si="36"/>
        <v/>
      </c>
      <c r="C369" s="66"/>
      <c r="D369" s="66"/>
      <c r="E369" s="30" t="str">
        <f t="shared" ca="1" si="37"/>
        <v/>
      </c>
      <c r="F369" s="28"/>
      <c r="G369" s="128" t="str">
        <f t="shared" si="38"/>
        <v/>
      </c>
      <c r="H369" s="66"/>
      <c r="I369" s="66"/>
      <c r="J369" s="30" t="str">
        <f t="shared" ca="1" si="39"/>
        <v/>
      </c>
      <c r="K369" s="28"/>
      <c r="L369" s="128" t="str">
        <f t="shared" si="40"/>
        <v/>
      </c>
      <c r="M369" s="66"/>
      <c r="N369" s="66"/>
      <c r="O369" s="30" t="str">
        <f t="shared" ca="1" si="35"/>
        <v/>
      </c>
    </row>
    <row r="370" spans="1:15" x14ac:dyDescent="0.2">
      <c r="A370" s="28"/>
      <c r="B370" s="128" t="str">
        <f t="shared" si="36"/>
        <v/>
      </c>
      <c r="C370" s="66"/>
      <c r="D370" s="66"/>
      <c r="E370" s="30" t="str">
        <f t="shared" ca="1" si="37"/>
        <v/>
      </c>
      <c r="F370" s="28"/>
      <c r="G370" s="128" t="str">
        <f t="shared" si="38"/>
        <v/>
      </c>
      <c r="H370" s="66"/>
      <c r="I370" s="66"/>
      <c r="J370" s="30" t="str">
        <f t="shared" ca="1" si="39"/>
        <v/>
      </c>
      <c r="K370" s="28"/>
      <c r="L370" s="128" t="str">
        <f t="shared" si="40"/>
        <v/>
      </c>
      <c r="M370" s="66"/>
      <c r="N370" s="66"/>
      <c r="O370" s="30" t="str">
        <f t="shared" ca="1" si="35"/>
        <v/>
      </c>
    </row>
    <row r="371" spans="1:15" x14ac:dyDescent="0.2">
      <c r="A371" s="28"/>
      <c r="B371" s="128" t="str">
        <f t="shared" si="36"/>
        <v/>
      </c>
      <c r="C371" s="66"/>
      <c r="D371" s="66"/>
      <c r="E371" s="30" t="str">
        <f t="shared" ca="1" si="37"/>
        <v/>
      </c>
      <c r="F371" s="28"/>
      <c r="G371" s="128" t="str">
        <f t="shared" si="38"/>
        <v/>
      </c>
      <c r="H371" s="66"/>
      <c r="I371" s="66"/>
      <c r="J371" s="30" t="str">
        <f t="shared" ca="1" si="39"/>
        <v/>
      </c>
      <c r="K371" s="28"/>
      <c r="L371" s="128" t="str">
        <f t="shared" si="40"/>
        <v/>
      </c>
      <c r="M371" s="66"/>
      <c r="N371" s="66"/>
      <c r="O371" s="30" t="str">
        <f t="shared" ref="O371:O434" ca="1" si="41">IF(N371="","",IF(ISERROR(VLOOKUP(N371,INDIRECT(M371),1,FALSE)),"Error",""))</f>
        <v/>
      </c>
    </row>
    <row r="372" spans="1:15" x14ac:dyDescent="0.2">
      <c r="A372" s="28"/>
      <c r="B372" s="128" t="str">
        <f t="shared" si="36"/>
        <v/>
      </c>
      <c r="C372" s="66"/>
      <c r="D372" s="66"/>
      <c r="E372" s="30" t="str">
        <f t="shared" ca="1" si="37"/>
        <v/>
      </c>
      <c r="F372" s="28"/>
      <c r="G372" s="128" t="str">
        <f t="shared" si="38"/>
        <v/>
      </c>
      <c r="H372" s="66"/>
      <c r="I372" s="66"/>
      <c r="J372" s="30" t="str">
        <f t="shared" ca="1" si="39"/>
        <v/>
      </c>
      <c r="K372" s="28"/>
      <c r="L372" s="128" t="str">
        <f t="shared" si="40"/>
        <v/>
      </c>
      <c r="M372" s="66"/>
      <c r="N372" s="66"/>
      <c r="O372" s="30" t="str">
        <f t="shared" ca="1" si="41"/>
        <v/>
      </c>
    </row>
    <row r="373" spans="1:15" x14ac:dyDescent="0.2">
      <c r="A373" s="28"/>
      <c r="B373" s="128" t="str">
        <f t="shared" si="36"/>
        <v/>
      </c>
      <c r="C373" s="66"/>
      <c r="D373" s="66"/>
      <c r="E373" s="30" t="str">
        <f t="shared" ca="1" si="37"/>
        <v/>
      </c>
      <c r="F373" s="28"/>
      <c r="G373" s="128" t="str">
        <f t="shared" si="38"/>
        <v/>
      </c>
      <c r="H373" s="66"/>
      <c r="I373" s="66"/>
      <c r="J373" s="30" t="str">
        <f t="shared" ca="1" si="39"/>
        <v/>
      </c>
      <c r="K373" s="28"/>
      <c r="L373" s="128" t="str">
        <f t="shared" si="40"/>
        <v/>
      </c>
      <c r="M373" s="66"/>
      <c r="N373" s="66"/>
      <c r="O373" s="30" t="str">
        <f t="shared" ca="1" si="41"/>
        <v/>
      </c>
    </row>
    <row r="374" spans="1:15" x14ac:dyDescent="0.2">
      <c r="A374" s="28"/>
      <c r="B374" s="128" t="str">
        <f t="shared" si="36"/>
        <v/>
      </c>
      <c r="C374" s="66"/>
      <c r="D374" s="66"/>
      <c r="E374" s="30" t="str">
        <f t="shared" ca="1" si="37"/>
        <v/>
      </c>
      <c r="F374" s="28"/>
      <c r="G374" s="128" t="str">
        <f t="shared" si="38"/>
        <v/>
      </c>
      <c r="H374" s="66"/>
      <c r="I374" s="66"/>
      <c r="J374" s="30" t="str">
        <f t="shared" ca="1" si="39"/>
        <v/>
      </c>
      <c r="K374" s="28"/>
      <c r="L374" s="128" t="str">
        <f t="shared" si="40"/>
        <v/>
      </c>
      <c r="M374" s="66"/>
      <c r="N374" s="66"/>
      <c r="O374" s="30" t="str">
        <f t="shared" ca="1" si="41"/>
        <v/>
      </c>
    </row>
    <row r="375" spans="1:15" x14ac:dyDescent="0.2">
      <c r="A375" s="28"/>
      <c r="B375" s="128" t="str">
        <f t="shared" si="36"/>
        <v/>
      </c>
      <c r="C375" s="66"/>
      <c r="D375" s="66"/>
      <c r="E375" s="30" t="str">
        <f t="shared" ca="1" si="37"/>
        <v/>
      </c>
      <c r="F375" s="28"/>
      <c r="G375" s="128" t="str">
        <f t="shared" si="38"/>
        <v/>
      </c>
      <c r="H375" s="66"/>
      <c r="I375" s="66"/>
      <c r="J375" s="30" t="str">
        <f t="shared" ca="1" si="39"/>
        <v/>
      </c>
      <c r="K375" s="28"/>
      <c r="L375" s="128" t="str">
        <f t="shared" si="40"/>
        <v/>
      </c>
      <c r="M375" s="66"/>
      <c r="N375" s="66"/>
      <c r="O375" s="30" t="str">
        <f t="shared" ca="1" si="41"/>
        <v/>
      </c>
    </row>
    <row r="376" spans="1:15" x14ac:dyDescent="0.2">
      <c r="A376" s="28"/>
      <c r="B376" s="128" t="str">
        <f t="shared" si="36"/>
        <v/>
      </c>
      <c r="C376" s="66"/>
      <c r="D376" s="66"/>
      <c r="E376" s="30" t="str">
        <f t="shared" ca="1" si="37"/>
        <v/>
      </c>
      <c r="F376" s="28"/>
      <c r="G376" s="128" t="str">
        <f t="shared" si="38"/>
        <v/>
      </c>
      <c r="H376" s="66"/>
      <c r="I376" s="66"/>
      <c r="J376" s="30" t="str">
        <f t="shared" ca="1" si="39"/>
        <v/>
      </c>
      <c r="K376" s="28"/>
      <c r="L376" s="128" t="str">
        <f t="shared" si="40"/>
        <v/>
      </c>
      <c r="M376" s="66"/>
      <c r="N376" s="66"/>
      <c r="O376" s="30" t="str">
        <f t="shared" ca="1" si="41"/>
        <v/>
      </c>
    </row>
    <row r="377" spans="1:15" x14ac:dyDescent="0.2">
      <c r="A377" s="28"/>
      <c r="B377" s="128" t="str">
        <f t="shared" si="36"/>
        <v/>
      </c>
      <c r="C377" s="66"/>
      <c r="D377" s="66"/>
      <c r="E377" s="30" t="str">
        <f t="shared" ca="1" si="37"/>
        <v/>
      </c>
      <c r="F377" s="28"/>
      <c r="G377" s="128" t="str">
        <f t="shared" si="38"/>
        <v/>
      </c>
      <c r="H377" s="66"/>
      <c r="I377" s="66"/>
      <c r="J377" s="30" t="str">
        <f t="shared" ca="1" si="39"/>
        <v/>
      </c>
      <c r="K377" s="28"/>
      <c r="L377" s="128" t="str">
        <f t="shared" si="40"/>
        <v/>
      </c>
      <c r="M377" s="66"/>
      <c r="N377" s="66"/>
      <c r="O377" s="30" t="str">
        <f t="shared" ca="1" si="41"/>
        <v/>
      </c>
    </row>
    <row r="378" spans="1:15" x14ac:dyDescent="0.2">
      <c r="A378" s="28"/>
      <c r="B378" s="128" t="str">
        <f t="shared" si="36"/>
        <v/>
      </c>
      <c r="C378" s="66"/>
      <c r="D378" s="66"/>
      <c r="E378" s="30" t="str">
        <f t="shared" ca="1" si="37"/>
        <v/>
      </c>
      <c r="F378" s="28"/>
      <c r="G378" s="128" t="str">
        <f t="shared" si="38"/>
        <v/>
      </c>
      <c r="H378" s="66"/>
      <c r="I378" s="66"/>
      <c r="J378" s="30" t="str">
        <f t="shared" ca="1" si="39"/>
        <v/>
      </c>
      <c r="K378" s="28"/>
      <c r="L378" s="128" t="str">
        <f t="shared" si="40"/>
        <v/>
      </c>
      <c r="M378" s="66"/>
      <c r="N378" s="66"/>
      <c r="O378" s="30" t="str">
        <f t="shared" ca="1" si="41"/>
        <v/>
      </c>
    </row>
    <row r="379" spans="1:15" x14ac:dyDescent="0.2">
      <c r="A379" s="28"/>
      <c r="B379" s="128" t="str">
        <f t="shared" si="36"/>
        <v/>
      </c>
      <c r="C379" s="66"/>
      <c r="D379" s="66"/>
      <c r="E379" s="30" t="str">
        <f t="shared" ca="1" si="37"/>
        <v/>
      </c>
      <c r="F379" s="28"/>
      <c r="G379" s="128" t="str">
        <f t="shared" si="38"/>
        <v/>
      </c>
      <c r="H379" s="66"/>
      <c r="I379" s="66"/>
      <c r="J379" s="30" t="str">
        <f t="shared" ca="1" si="39"/>
        <v/>
      </c>
      <c r="K379" s="28"/>
      <c r="L379" s="128" t="str">
        <f t="shared" si="40"/>
        <v/>
      </c>
      <c r="M379" s="66"/>
      <c r="N379" s="66"/>
      <c r="O379" s="30" t="str">
        <f t="shared" ca="1" si="41"/>
        <v/>
      </c>
    </row>
    <row r="380" spans="1:15" x14ac:dyDescent="0.2">
      <c r="A380" s="28"/>
      <c r="B380" s="128" t="str">
        <f t="shared" si="36"/>
        <v/>
      </c>
      <c r="C380" s="66"/>
      <c r="D380" s="66"/>
      <c r="E380" s="30" t="str">
        <f t="shared" ca="1" si="37"/>
        <v/>
      </c>
      <c r="F380" s="28"/>
      <c r="G380" s="128" t="str">
        <f t="shared" si="38"/>
        <v/>
      </c>
      <c r="H380" s="66"/>
      <c r="I380" s="66"/>
      <c r="J380" s="30" t="str">
        <f t="shared" ca="1" si="39"/>
        <v/>
      </c>
      <c r="K380" s="28"/>
      <c r="L380" s="128" t="str">
        <f t="shared" si="40"/>
        <v/>
      </c>
      <c r="M380" s="66"/>
      <c r="N380" s="66"/>
      <c r="O380" s="30" t="str">
        <f t="shared" ca="1" si="41"/>
        <v/>
      </c>
    </row>
    <row r="381" spans="1:15" x14ac:dyDescent="0.2">
      <c r="A381" s="28"/>
      <c r="B381" s="128" t="str">
        <f t="shared" si="36"/>
        <v/>
      </c>
      <c r="C381" s="66"/>
      <c r="D381" s="66"/>
      <c r="E381" s="30" t="str">
        <f t="shared" ca="1" si="37"/>
        <v/>
      </c>
      <c r="F381" s="28"/>
      <c r="G381" s="128" t="str">
        <f t="shared" si="38"/>
        <v/>
      </c>
      <c r="H381" s="66"/>
      <c r="I381" s="66"/>
      <c r="J381" s="30" t="str">
        <f t="shared" ca="1" si="39"/>
        <v/>
      </c>
      <c r="K381" s="28"/>
      <c r="L381" s="128" t="str">
        <f t="shared" si="40"/>
        <v/>
      </c>
      <c r="M381" s="66"/>
      <c r="N381" s="66"/>
      <c r="O381" s="30" t="str">
        <f t="shared" ca="1" si="41"/>
        <v/>
      </c>
    </row>
    <row r="382" spans="1:15" x14ac:dyDescent="0.2">
      <c r="A382" s="28"/>
      <c r="B382" s="128" t="str">
        <f t="shared" si="36"/>
        <v/>
      </c>
      <c r="C382" s="66"/>
      <c r="D382" s="66"/>
      <c r="E382" s="30" t="str">
        <f t="shared" ca="1" si="37"/>
        <v/>
      </c>
      <c r="F382" s="28"/>
      <c r="G382" s="128" t="str">
        <f t="shared" si="38"/>
        <v/>
      </c>
      <c r="H382" s="66"/>
      <c r="I382" s="66"/>
      <c r="J382" s="30" t="str">
        <f t="shared" ca="1" si="39"/>
        <v/>
      </c>
      <c r="K382" s="28"/>
      <c r="L382" s="128" t="str">
        <f t="shared" si="40"/>
        <v/>
      </c>
      <c r="M382" s="66"/>
      <c r="N382" s="66"/>
      <c r="O382" s="30" t="str">
        <f t="shared" ca="1" si="41"/>
        <v/>
      </c>
    </row>
    <row r="383" spans="1:15" x14ac:dyDescent="0.2">
      <c r="A383" s="28"/>
      <c r="B383" s="128" t="str">
        <f t="shared" si="36"/>
        <v/>
      </c>
      <c r="C383" s="66"/>
      <c r="D383" s="66"/>
      <c r="E383" s="30" t="str">
        <f t="shared" ca="1" si="37"/>
        <v/>
      </c>
      <c r="F383" s="28"/>
      <c r="G383" s="128" t="str">
        <f t="shared" si="38"/>
        <v/>
      </c>
      <c r="H383" s="66"/>
      <c r="I383" s="66"/>
      <c r="J383" s="30" t="str">
        <f t="shared" ca="1" si="39"/>
        <v/>
      </c>
      <c r="K383" s="28"/>
      <c r="L383" s="128" t="str">
        <f t="shared" si="40"/>
        <v/>
      </c>
      <c r="M383" s="66"/>
      <c r="N383" s="66"/>
      <c r="O383" s="30" t="str">
        <f t="shared" ca="1" si="41"/>
        <v/>
      </c>
    </row>
    <row r="384" spans="1:15" x14ac:dyDescent="0.2">
      <c r="A384" s="28"/>
      <c r="B384" s="128" t="str">
        <f t="shared" si="36"/>
        <v/>
      </c>
      <c r="C384" s="66"/>
      <c r="D384" s="66"/>
      <c r="E384" s="30" t="str">
        <f t="shared" ca="1" si="37"/>
        <v/>
      </c>
      <c r="F384" s="28"/>
      <c r="G384" s="128" t="str">
        <f t="shared" si="38"/>
        <v/>
      </c>
      <c r="H384" s="66"/>
      <c r="I384" s="66"/>
      <c r="J384" s="30" t="str">
        <f t="shared" ca="1" si="39"/>
        <v/>
      </c>
      <c r="K384" s="28"/>
      <c r="L384" s="128" t="str">
        <f t="shared" si="40"/>
        <v/>
      </c>
      <c r="M384" s="66"/>
      <c r="N384" s="66"/>
      <c r="O384" s="30" t="str">
        <f t="shared" ca="1" si="41"/>
        <v/>
      </c>
    </row>
    <row r="385" spans="1:15" x14ac:dyDescent="0.2">
      <c r="A385" s="28"/>
      <c r="B385" s="128" t="str">
        <f t="shared" si="36"/>
        <v/>
      </c>
      <c r="C385" s="66"/>
      <c r="D385" s="66"/>
      <c r="E385" s="30" t="str">
        <f t="shared" ca="1" si="37"/>
        <v/>
      </c>
      <c r="F385" s="28"/>
      <c r="G385" s="128" t="str">
        <f t="shared" si="38"/>
        <v/>
      </c>
      <c r="H385" s="66"/>
      <c r="I385" s="66"/>
      <c r="J385" s="30" t="str">
        <f t="shared" ca="1" si="39"/>
        <v/>
      </c>
      <c r="K385" s="28"/>
      <c r="L385" s="128" t="str">
        <f t="shared" si="40"/>
        <v/>
      </c>
      <c r="M385" s="66"/>
      <c r="N385" s="66"/>
      <c r="O385" s="30" t="str">
        <f t="shared" ca="1" si="41"/>
        <v/>
      </c>
    </row>
    <row r="386" spans="1:15" x14ac:dyDescent="0.2">
      <c r="A386" s="28"/>
      <c r="B386" s="128" t="str">
        <f t="shared" si="36"/>
        <v/>
      </c>
      <c r="C386" s="66"/>
      <c r="D386" s="66"/>
      <c r="E386" s="30" t="str">
        <f t="shared" ca="1" si="37"/>
        <v/>
      </c>
      <c r="F386" s="28"/>
      <c r="G386" s="128" t="str">
        <f t="shared" si="38"/>
        <v/>
      </c>
      <c r="H386" s="66"/>
      <c r="I386" s="66"/>
      <c r="J386" s="30" t="str">
        <f t="shared" ca="1" si="39"/>
        <v/>
      </c>
      <c r="K386" s="28"/>
      <c r="L386" s="128" t="str">
        <f t="shared" si="40"/>
        <v/>
      </c>
      <c r="M386" s="66"/>
      <c r="N386" s="66"/>
      <c r="O386" s="30" t="str">
        <f t="shared" ca="1" si="41"/>
        <v/>
      </c>
    </row>
    <row r="387" spans="1:15" x14ac:dyDescent="0.2">
      <c r="A387" s="28"/>
      <c r="B387" s="128" t="str">
        <f t="shared" si="36"/>
        <v/>
      </c>
      <c r="C387" s="66"/>
      <c r="D387" s="66"/>
      <c r="E387" s="30" t="str">
        <f t="shared" ca="1" si="37"/>
        <v/>
      </c>
      <c r="F387" s="28"/>
      <c r="G387" s="128" t="str">
        <f t="shared" si="38"/>
        <v/>
      </c>
      <c r="H387" s="66"/>
      <c r="I387" s="66"/>
      <c r="J387" s="30" t="str">
        <f t="shared" ca="1" si="39"/>
        <v/>
      </c>
      <c r="K387" s="28"/>
      <c r="L387" s="128" t="str">
        <f t="shared" si="40"/>
        <v/>
      </c>
      <c r="M387" s="66"/>
      <c r="N387" s="66"/>
      <c r="O387" s="30" t="str">
        <f t="shared" ca="1" si="41"/>
        <v/>
      </c>
    </row>
    <row r="388" spans="1:15" x14ac:dyDescent="0.2">
      <c r="A388" s="28"/>
      <c r="B388" s="128" t="str">
        <f t="shared" si="36"/>
        <v/>
      </c>
      <c r="C388" s="66"/>
      <c r="D388" s="66"/>
      <c r="E388" s="30" t="str">
        <f t="shared" ca="1" si="37"/>
        <v/>
      </c>
      <c r="F388" s="28"/>
      <c r="G388" s="128" t="str">
        <f t="shared" si="38"/>
        <v/>
      </c>
      <c r="H388" s="66"/>
      <c r="I388" s="66"/>
      <c r="J388" s="30" t="str">
        <f t="shared" ca="1" si="39"/>
        <v/>
      </c>
      <c r="K388" s="28"/>
      <c r="L388" s="128" t="str">
        <f t="shared" si="40"/>
        <v/>
      </c>
      <c r="M388" s="66"/>
      <c r="N388" s="66"/>
      <c r="O388" s="30" t="str">
        <f t="shared" ca="1" si="41"/>
        <v/>
      </c>
    </row>
    <row r="389" spans="1:15" x14ac:dyDescent="0.2">
      <c r="A389" s="28"/>
      <c r="B389" s="128" t="str">
        <f t="shared" si="36"/>
        <v/>
      </c>
      <c r="C389" s="66"/>
      <c r="D389" s="66"/>
      <c r="E389" s="30" t="str">
        <f t="shared" ca="1" si="37"/>
        <v/>
      </c>
      <c r="F389" s="28"/>
      <c r="G389" s="128" t="str">
        <f t="shared" si="38"/>
        <v/>
      </c>
      <c r="H389" s="66"/>
      <c r="I389" s="66"/>
      <c r="J389" s="30" t="str">
        <f t="shared" ca="1" si="39"/>
        <v/>
      </c>
      <c r="K389" s="28"/>
      <c r="L389" s="128" t="str">
        <f t="shared" si="40"/>
        <v/>
      </c>
      <c r="M389" s="66"/>
      <c r="N389" s="66"/>
      <c r="O389" s="30" t="str">
        <f t="shared" ca="1" si="41"/>
        <v/>
      </c>
    </row>
    <row r="390" spans="1:15" x14ac:dyDescent="0.2">
      <c r="A390" s="28"/>
      <c r="B390" s="128" t="str">
        <f t="shared" si="36"/>
        <v/>
      </c>
      <c r="C390" s="66"/>
      <c r="D390" s="66"/>
      <c r="E390" s="30" t="str">
        <f t="shared" ca="1" si="37"/>
        <v/>
      </c>
      <c r="F390" s="28"/>
      <c r="G390" s="128" t="str">
        <f t="shared" si="38"/>
        <v/>
      </c>
      <c r="H390" s="66"/>
      <c r="I390" s="66"/>
      <c r="J390" s="30" t="str">
        <f t="shared" ca="1" si="39"/>
        <v/>
      </c>
      <c r="K390" s="28"/>
      <c r="L390" s="128" t="str">
        <f t="shared" si="40"/>
        <v/>
      </c>
      <c r="M390" s="66"/>
      <c r="N390" s="66"/>
      <c r="O390" s="30" t="str">
        <f t="shared" ca="1" si="41"/>
        <v/>
      </c>
    </row>
    <row r="391" spans="1:15" x14ac:dyDescent="0.2">
      <c r="A391" s="28"/>
      <c r="B391" s="128" t="str">
        <f t="shared" si="36"/>
        <v/>
      </c>
      <c r="C391" s="66"/>
      <c r="D391" s="66"/>
      <c r="E391" s="30" t="str">
        <f t="shared" ca="1" si="37"/>
        <v/>
      </c>
      <c r="F391" s="28"/>
      <c r="G391" s="128" t="str">
        <f t="shared" si="38"/>
        <v/>
      </c>
      <c r="H391" s="66"/>
      <c r="I391" s="66"/>
      <c r="J391" s="30" t="str">
        <f t="shared" ca="1" si="39"/>
        <v/>
      </c>
      <c r="K391" s="28"/>
      <c r="L391" s="128" t="str">
        <f t="shared" si="40"/>
        <v/>
      </c>
      <c r="M391" s="66"/>
      <c r="N391" s="66"/>
      <c r="O391" s="30" t="str">
        <f t="shared" ca="1" si="41"/>
        <v/>
      </c>
    </row>
    <row r="392" spans="1:15" x14ac:dyDescent="0.2">
      <c r="A392" s="28"/>
      <c r="B392" s="128" t="str">
        <f t="shared" si="36"/>
        <v/>
      </c>
      <c r="C392" s="66"/>
      <c r="D392" s="66"/>
      <c r="E392" s="30" t="str">
        <f t="shared" ca="1" si="37"/>
        <v/>
      </c>
      <c r="F392" s="28"/>
      <c r="G392" s="128" t="str">
        <f t="shared" si="38"/>
        <v/>
      </c>
      <c r="H392" s="66"/>
      <c r="I392" s="66"/>
      <c r="J392" s="30" t="str">
        <f t="shared" ca="1" si="39"/>
        <v/>
      </c>
      <c r="K392" s="28"/>
      <c r="L392" s="128" t="str">
        <f t="shared" si="40"/>
        <v/>
      </c>
      <c r="M392" s="66"/>
      <c r="N392" s="66"/>
      <c r="O392" s="30" t="str">
        <f t="shared" ca="1" si="41"/>
        <v/>
      </c>
    </row>
    <row r="393" spans="1:15" x14ac:dyDescent="0.2">
      <c r="A393" s="28"/>
      <c r="B393" s="128" t="str">
        <f t="shared" si="36"/>
        <v/>
      </c>
      <c r="C393" s="66"/>
      <c r="D393" s="66"/>
      <c r="E393" s="30" t="str">
        <f t="shared" ca="1" si="37"/>
        <v/>
      </c>
      <c r="F393" s="28"/>
      <c r="G393" s="128" t="str">
        <f t="shared" si="38"/>
        <v/>
      </c>
      <c r="H393" s="66"/>
      <c r="I393" s="66"/>
      <c r="J393" s="30" t="str">
        <f t="shared" ca="1" si="39"/>
        <v/>
      </c>
      <c r="K393" s="28"/>
      <c r="L393" s="128" t="str">
        <f t="shared" si="40"/>
        <v/>
      </c>
      <c r="M393" s="66"/>
      <c r="N393" s="66"/>
      <c r="O393" s="30" t="str">
        <f t="shared" ca="1" si="41"/>
        <v/>
      </c>
    </row>
    <row r="394" spans="1:15" x14ac:dyDescent="0.2">
      <c r="A394" s="28"/>
      <c r="B394" s="128" t="str">
        <f t="shared" si="36"/>
        <v/>
      </c>
      <c r="C394" s="66"/>
      <c r="D394" s="66"/>
      <c r="E394" s="30" t="str">
        <f t="shared" ca="1" si="37"/>
        <v/>
      </c>
      <c r="F394" s="28"/>
      <c r="G394" s="128" t="str">
        <f t="shared" si="38"/>
        <v/>
      </c>
      <c r="H394" s="66"/>
      <c r="I394" s="66"/>
      <c r="J394" s="30" t="str">
        <f t="shared" ca="1" si="39"/>
        <v/>
      </c>
      <c r="K394" s="28"/>
      <c r="L394" s="128" t="str">
        <f t="shared" si="40"/>
        <v/>
      </c>
      <c r="M394" s="66"/>
      <c r="N394" s="66"/>
      <c r="O394" s="30" t="str">
        <f t="shared" ca="1" si="41"/>
        <v/>
      </c>
    </row>
    <row r="395" spans="1:15" x14ac:dyDescent="0.2">
      <c r="A395" s="28"/>
      <c r="B395" s="128" t="str">
        <f t="shared" si="36"/>
        <v/>
      </c>
      <c r="C395" s="66"/>
      <c r="D395" s="66"/>
      <c r="E395" s="30" t="str">
        <f t="shared" ca="1" si="37"/>
        <v/>
      </c>
      <c r="F395" s="28"/>
      <c r="G395" s="128" t="str">
        <f t="shared" si="38"/>
        <v/>
      </c>
      <c r="H395" s="66"/>
      <c r="I395" s="66"/>
      <c r="J395" s="30" t="str">
        <f t="shared" ca="1" si="39"/>
        <v/>
      </c>
      <c r="K395" s="28"/>
      <c r="L395" s="128" t="str">
        <f t="shared" si="40"/>
        <v/>
      </c>
      <c r="M395" s="66"/>
      <c r="N395" s="66"/>
      <c r="O395" s="30" t="str">
        <f t="shared" ca="1" si="41"/>
        <v/>
      </c>
    </row>
    <row r="396" spans="1:15" x14ac:dyDescent="0.2">
      <c r="A396" s="28"/>
      <c r="B396" s="128" t="str">
        <f t="shared" si="36"/>
        <v/>
      </c>
      <c r="C396" s="66"/>
      <c r="D396" s="66"/>
      <c r="E396" s="30" t="str">
        <f t="shared" ca="1" si="37"/>
        <v/>
      </c>
      <c r="F396" s="28"/>
      <c r="G396" s="128" t="str">
        <f t="shared" si="38"/>
        <v/>
      </c>
      <c r="H396" s="66"/>
      <c r="I396" s="66"/>
      <c r="J396" s="30" t="str">
        <f t="shared" ca="1" si="39"/>
        <v/>
      </c>
      <c r="K396" s="28"/>
      <c r="L396" s="128" t="str">
        <f t="shared" si="40"/>
        <v/>
      </c>
      <c r="M396" s="66"/>
      <c r="N396" s="66"/>
      <c r="O396" s="30" t="str">
        <f t="shared" ca="1" si="41"/>
        <v/>
      </c>
    </row>
    <row r="397" spans="1:15" x14ac:dyDescent="0.2">
      <c r="A397" s="28"/>
      <c r="B397" s="128" t="str">
        <f t="shared" si="36"/>
        <v/>
      </c>
      <c r="C397" s="66"/>
      <c r="D397" s="66"/>
      <c r="E397" s="30" t="str">
        <f t="shared" ca="1" si="37"/>
        <v/>
      </c>
      <c r="F397" s="28"/>
      <c r="G397" s="128" t="str">
        <f t="shared" si="38"/>
        <v/>
      </c>
      <c r="H397" s="66"/>
      <c r="I397" s="66"/>
      <c r="J397" s="30" t="str">
        <f t="shared" ca="1" si="39"/>
        <v/>
      </c>
      <c r="K397" s="28"/>
      <c r="L397" s="128" t="str">
        <f t="shared" si="40"/>
        <v/>
      </c>
      <c r="M397" s="66"/>
      <c r="N397" s="66"/>
      <c r="O397" s="30" t="str">
        <f t="shared" ca="1" si="41"/>
        <v/>
      </c>
    </row>
    <row r="398" spans="1:15" x14ac:dyDescent="0.2">
      <c r="A398" s="28"/>
      <c r="B398" s="128" t="str">
        <f t="shared" si="36"/>
        <v/>
      </c>
      <c r="C398" s="66"/>
      <c r="D398" s="66"/>
      <c r="E398" s="30" t="str">
        <f t="shared" ca="1" si="37"/>
        <v/>
      </c>
      <c r="F398" s="28"/>
      <c r="G398" s="128" t="str">
        <f t="shared" si="38"/>
        <v/>
      </c>
      <c r="H398" s="66"/>
      <c r="I398" s="66"/>
      <c r="J398" s="30" t="str">
        <f t="shared" ca="1" si="39"/>
        <v/>
      </c>
      <c r="K398" s="28"/>
      <c r="L398" s="128" t="str">
        <f t="shared" si="40"/>
        <v/>
      </c>
      <c r="M398" s="66"/>
      <c r="N398" s="66"/>
      <c r="O398" s="30" t="str">
        <f t="shared" ca="1" si="41"/>
        <v/>
      </c>
    </row>
    <row r="399" spans="1:15" x14ac:dyDescent="0.2">
      <c r="A399" s="28"/>
      <c r="B399" s="128" t="str">
        <f t="shared" si="36"/>
        <v/>
      </c>
      <c r="C399" s="66"/>
      <c r="D399" s="66"/>
      <c r="E399" s="30" t="str">
        <f t="shared" ca="1" si="37"/>
        <v/>
      </c>
      <c r="F399" s="28"/>
      <c r="G399" s="128" t="str">
        <f t="shared" si="38"/>
        <v/>
      </c>
      <c r="H399" s="66"/>
      <c r="I399" s="66"/>
      <c r="J399" s="30" t="str">
        <f t="shared" ca="1" si="39"/>
        <v/>
      </c>
      <c r="K399" s="28"/>
      <c r="L399" s="128" t="str">
        <f t="shared" si="40"/>
        <v/>
      </c>
      <c r="M399" s="66"/>
      <c r="N399" s="66"/>
      <c r="O399" s="30" t="str">
        <f t="shared" ca="1" si="41"/>
        <v/>
      </c>
    </row>
    <row r="400" spans="1:15" x14ac:dyDescent="0.2">
      <c r="A400" s="28"/>
      <c r="B400" s="128" t="str">
        <f t="shared" si="36"/>
        <v/>
      </c>
      <c r="C400" s="66"/>
      <c r="D400" s="66"/>
      <c r="E400" s="30" t="str">
        <f t="shared" ca="1" si="37"/>
        <v/>
      </c>
      <c r="F400" s="28"/>
      <c r="G400" s="128" t="str">
        <f t="shared" si="38"/>
        <v/>
      </c>
      <c r="H400" s="66"/>
      <c r="I400" s="66"/>
      <c r="J400" s="30" t="str">
        <f t="shared" ca="1" si="39"/>
        <v/>
      </c>
      <c r="K400" s="28"/>
      <c r="L400" s="128" t="str">
        <f t="shared" si="40"/>
        <v/>
      </c>
      <c r="M400" s="66"/>
      <c r="N400" s="66"/>
      <c r="O400" s="30" t="str">
        <f t="shared" ca="1" si="41"/>
        <v/>
      </c>
    </row>
    <row r="401" spans="1:15" x14ac:dyDescent="0.2">
      <c r="A401" s="28"/>
      <c r="B401" s="128" t="str">
        <f t="shared" si="36"/>
        <v/>
      </c>
      <c r="C401" s="66"/>
      <c r="D401" s="66"/>
      <c r="E401" s="30" t="str">
        <f t="shared" ca="1" si="37"/>
        <v/>
      </c>
      <c r="F401" s="28"/>
      <c r="G401" s="128" t="str">
        <f t="shared" si="38"/>
        <v/>
      </c>
      <c r="H401" s="66"/>
      <c r="I401" s="66"/>
      <c r="J401" s="30" t="str">
        <f t="shared" ca="1" si="39"/>
        <v/>
      </c>
      <c r="K401" s="28"/>
      <c r="L401" s="128" t="str">
        <f t="shared" si="40"/>
        <v/>
      </c>
      <c r="M401" s="66"/>
      <c r="N401" s="66"/>
      <c r="O401" s="30" t="str">
        <f t="shared" ca="1" si="41"/>
        <v/>
      </c>
    </row>
    <row r="402" spans="1:15" x14ac:dyDescent="0.2">
      <c r="A402" s="28"/>
      <c r="B402" s="128" t="str">
        <f t="shared" si="36"/>
        <v/>
      </c>
      <c r="C402" s="66"/>
      <c r="D402" s="66"/>
      <c r="E402" s="30" t="str">
        <f t="shared" ca="1" si="37"/>
        <v/>
      </c>
      <c r="F402" s="28"/>
      <c r="G402" s="128" t="str">
        <f t="shared" si="38"/>
        <v/>
      </c>
      <c r="H402" s="66"/>
      <c r="I402" s="66"/>
      <c r="J402" s="30" t="str">
        <f t="shared" ca="1" si="39"/>
        <v/>
      </c>
      <c r="K402" s="28"/>
      <c r="L402" s="128" t="str">
        <f t="shared" si="40"/>
        <v/>
      </c>
      <c r="M402" s="66"/>
      <c r="N402" s="66"/>
      <c r="O402" s="30" t="str">
        <f t="shared" ca="1" si="41"/>
        <v/>
      </c>
    </row>
    <row r="403" spans="1:15" x14ac:dyDescent="0.2">
      <c r="A403" s="28"/>
      <c r="B403" s="128" t="str">
        <f t="shared" ref="B403:B466" si="42">IF(AND(C402&lt;&gt;"",ISNUMBER(B402)),B402+1,"")</f>
        <v/>
      </c>
      <c r="C403" s="66"/>
      <c r="D403" s="66"/>
      <c r="E403" s="30" t="str">
        <f t="shared" ref="E403:E466" ca="1" si="43">IF(D403="","",IF(ISERROR(VLOOKUP(D403,INDIRECT(C403),1,FALSE)),"Error",""))</f>
        <v/>
      </c>
      <c r="F403" s="28"/>
      <c r="G403" s="128" t="str">
        <f t="shared" ref="G403:G466" si="44">IF(AND(H402&lt;&gt;"",ISNUMBER(G402)),G402+1,"")</f>
        <v/>
      </c>
      <c r="H403" s="66"/>
      <c r="I403" s="66"/>
      <c r="J403" s="30" t="str">
        <f t="shared" ref="J403:J466" ca="1" si="45">IF(I403="","",IF(ISERROR(VLOOKUP(I403,INDIRECT(H403),1,FALSE)),"Error",""))</f>
        <v/>
      </c>
      <c r="K403" s="28"/>
      <c r="L403" s="128" t="str">
        <f t="shared" ref="L403:L466" si="46">IF(AND(M402&lt;&gt;"",ISNUMBER(L402)),L402+1,"")</f>
        <v/>
      </c>
      <c r="M403" s="66"/>
      <c r="N403" s="66"/>
      <c r="O403" s="30" t="str">
        <f t="shared" ca="1" si="41"/>
        <v/>
      </c>
    </row>
    <row r="404" spans="1:15" x14ac:dyDescent="0.2">
      <c r="A404" s="28"/>
      <c r="B404" s="128" t="str">
        <f t="shared" si="42"/>
        <v/>
      </c>
      <c r="C404" s="66"/>
      <c r="D404" s="66"/>
      <c r="E404" s="30" t="str">
        <f t="shared" ca="1" si="43"/>
        <v/>
      </c>
      <c r="F404" s="28"/>
      <c r="G404" s="128" t="str">
        <f t="shared" si="44"/>
        <v/>
      </c>
      <c r="H404" s="66"/>
      <c r="I404" s="66"/>
      <c r="J404" s="30" t="str">
        <f t="shared" ca="1" si="45"/>
        <v/>
      </c>
      <c r="K404" s="28"/>
      <c r="L404" s="128" t="str">
        <f t="shared" si="46"/>
        <v/>
      </c>
      <c r="M404" s="66"/>
      <c r="N404" s="66"/>
      <c r="O404" s="30" t="str">
        <f t="shared" ca="1" si="41"/>
        <v/>
      </c>
    </row>
    <row r="405" spans="1:15" x14ac:dyDescent="0.2">
      <c r="A405" s="28"/>
      <c r="B405" s="128" t="str">
        <f t="shared" si="42"/>
        <v/>
      </c>
      <c r="C405" s="66"/>
      <c r="D405" s="66"/>
      <c r="E405" s="30" t="str">
        <f t="shared" ca="1" si="43"/>
        <v/>
      </c>
      <c r="F405" s="28"/>
      <c r="G405" s="128" t="str">
        <f t="shared" si="44"/>
        <v/>
      </c>
      <c r="H405" s="66"/>
      <c r="I405" s="66"/>
      <c r="J405" s="30" t="str">
        <f t="shared" ca="1" si="45"/>
        <v/>
      </c>
      <c r="K405" s="28"/>
      <c r="L405" s="128" t="str">
        <f t="shared" si="46"/>
        <v/>
      </c>
      <c r="M405" s="66"/>
      <c r="N405" s="66"/>
      <c r="O405" s="30" t="str">
        <f t="shared" ca="1" si="41"/>
        <v/>
      </c>
    </row>
    <row r="406" spans="1:15" x14ac:dyDescent="0.2">
      <c r="A406" s="28"/>
      <c r="B406" s="128" t="str">
        <f t="shared" si="42"/>
        <v/>
      </c>
      <c r="C406" s="66"/>
      <c r="D406" s="66"/>
      <c r="E406" s="30" t="str">
        <f t="shared" ca="1" si="43"/>
        <v/>
      </c>
      <c r="F406" s="28"/>
      <c r="G406" s="128" t="str">
        <f t="shared" si="44"/>
        <v/>
      </c>
      <c r="H406" s="66"/>
      <c r="I406" s="66"/>
      <c r="J406" s="30" t="str">
        <f t="shared" ca="1" si="45"/>
        <v/>
      </c>
      <c r="K406" s="28"/>
      <c r="L406" s="128" t="str">
        <f t="shared" si="46"/>
        <v/>
      </c>
      <c r="M406" s="66"/>
      <c r="N406" s="66"/>
      <c r="O406" s="30" t="str">
        <f t="shared" ca="1" si="41"/>
        <v/>
      </c>
    </row>
    <row r="407" spans="1:15" x14ac:dyDescent="0.2">
      <c r="A407" s="28"/>
      <c r="B407" s="128" t="str">
        <f t="shared" si="42"/>
        <v/>
      </c>
      <c r="C407" s="66"/>
      <c r="D407" s="66"/>
      <c r="E407" s="30" t="str">
        <f t="shared" ca="1" si="43"/>
        <v/>
      </c>
      <c r="F407" s="28"/>
      <c r="G407" s="128" t="str">
        <f t="shared" si="44"/>
        <v/>
      </c>
      <c r="H407" s="66"/>
      <c r="I407" s="66"/>
      <c r="J407" s="30" t="str">
        <f t="shared" ca="1" si="45"/>
        <v/>
      </c>
      <c r="K407" s="28"/>
      <c r="L407" s="128" t="str">
        <f t="shared" si="46"/>
        <v/>
      </c>
      <c r="M407" s="66"/>
      <c r="N407" s="66"/>
      <c r="O407" s="30" t="str">
        <f t="shared" ca="1" si="41"/>
        <v/>
      </c>
    </row>
    <row r="408" spans="1:15" x14ac:dyDescent="0.2">
      <c r="A408" s="28"/>
      <c r="B408" s="128" t="str">
        <f t="shared" si="42"/>
        <v/>
      </c>
      <c r="C408" s="66"/>
      <c r="D408" s="66"/>
      <c r="E408" s="30" t="str">
        <f t="shared" ca="1" si="43"/>
        <v/>
      </c>
      <c r="F408" s="28"/>
      <c r="G408" s="128" t="str">
        <f t="shared" si="44"/>
        <v/>
      </c>
      <c r="H408" s="66"/>
      <c r="I408" s="66"/>
      <c r="J408" s="30" t="str">
        <f t="shared" ca="1" si="45"/>
        <v/>
      </c>
      <c r="K408" s="28"/>
      <c r="L408" s="128" t="str">
        <f t="shared" si="46"/>
        <v/>
      </c>
      <c r="M408" s="66"/>
      <c r="N408" s="66"/>
      <c r="O408" s="30" t="str">
        <f t="shared" ca="1" si="41"/>
        <v/>
      </c>
    </row>
    <row r="409" spans="1:15" x14ac:dyDescent="0.2">
      <c r="A409" s="28"/>
      <c r="B409" s="128" t="str">
        <f t="shared" si="42"/>
        <v/>
      </c>
      <c r="C409" s="66"/>
      <c r="D409" s="66"/>
      <c r="E409" s="30" t="str">
        <f t="shared" ca="1" si="43"/>
        <v/>
      </c>
      <c r="F409" s="28"/>
      <c r="G409" s="128" t="str">
        <f t="shared" si="44"/>
        <v/>
      </c>
      <c r="H409" s="66"/>
      <c r="I409" s="66"/>
      <c r="J409" s="30" t="str">
        <f t="shared" ca="1" si="45"/>
        <v/>
      </c>
      <c r="K409" s="28"/>
      <c r="L409" s="128" t="str">
        <f t="shared" si="46"/>
        <v/>
      </c>
      <c r="M409" s="66"/>
      <c r="N409" s="66"/>
      <c r="O409" s="30" t="str">
        <f t="shared" ca="1" si="41"/>
        <v/>
      </c>
    </row>
    <row r="410" spans="1:15" x14ac:dyDescent="0.2">
      <c r="A410" s="28"/>
      <c r="B410" s="128" t="str">
        <f t="shared" si="42"/>
        <v/>
      </c>
      <c r="C410" s="66"/>
      <c r="D410" s="66"/>
      <c r="E410" s="30" t="str">
        <f t="shared" ca="1" si="43"/>
        <v/>
      </c>
      <c r="F410" s="28"/>
      <c r="G410" s="128" t="str">
        <f t="shared" si="44"/>
        <v/>
      </c>
      <c r="H410" s="66"/>
      <c r="I410" s="66"/>
      <c r="J410" s="30" t="str">
        <f t="shared" ca="1" si="45"/>
        <v/>
      </c>
      <c r="K410" s="28"/>
      <c r="L410" s="128" t="str">
        <f t="shared" si="46"/>
        <v/>
      </c>
      <c r="M410" s="66"/>
      <c r="N410" s="66"/>
      <c r="O410" s="30" t="str">
        <f t="shared" ca="1" si="41"/>
        <v/>
      </c>
    </row>
    <row r="411" spans="1:15" x14ac:dyDescent="0.2">
      <c r="A411" s="28"/>
      <c r="B411" s="128" t="str">
        <f t="shared" si="42"/>
        <v/>
      </c>
      <c r="C411" s="66"/>
      <c r="D411" s="66"/>
      <c r="E411" s="30" t="str">
        <f t="shared" ca="1" si="43"/>
        <v/>
      </c>
      <c r="F411" s="28"/>
      <c r="G411" s="128" t="str">
        <f t="shared" si="44"/>
        <v/>
      </c>
      <c r="H411" s="66"/>
      <c r="I411" s="66"/>
      <c r="J411" s="30" t="str">
        <f t="shared" ca="1" si="45"/>
        <v/>
      </c>
      <c r="K411" s="28"/>
      <c r="L411" s="128" t="str">
        <f t="shared" si="46"/>
        <v/>
      </c>
      <c r="M411" s="66"/>
      <c r="N411" s="66"/>
      <c r="O411" s="30" t="str">
        <f t="shared" ca="1" si="41"/>
        <v/>
      </c>
    </row>
    <row r="412" spans="1:15" x14ac:dyDescent="0.2">
      <c r="A412" s="28"/>
      <c r="B412" s="128" t="str">
        <f t="shared" si="42"/>
        <v/>
      </c>
      <c r="C412" s="66"/>
      <c r="D412" s="66"/>
      <c r="E412" s="30" t="str">
        <f t="shared" ca="1" si="43"/>
        <v/>
      </c>
      <c r="F412" s="28"/>
      <c r="G412" s="128" t="str">
        <f t="shared" si="44"/>
        <v/>
      </c>
      <c r="H412" s="66"/>
      <c r="I412" s="66"/>
      <c r="J412" s="30" t="str">
        <f t="shared" ca="1" si="45"/>
        <v/>
      </c>
      <c r="K412" s="28"/>
      <c r="L412" s="128" t="str">
        <f t="shared" si="46"/>
        <v/>
      </c>
      <c r="M412" s="66"/>
      <c r="N412" s="66"/>
      <c r="O412" s="30" t="str">
        <f t="shared" ca="1" si="41"/>
        <v/>
      </c>
    </row>
    <row r="413" spans="1:15" x14ac:dyDescent="0.2">
      <c r="A413" s="28"/>
      <c r="B413" s="128" t="str">
        <f t="shared" si="42"/>
        <v/>
      </c>
      <c r="C413" s="66"/>
      <c r="D413" s="66"/>
      <c r="E413" s="30" t="str">
        <f t="shared" ca="1" si="43"/>
        <v/>
      </c>
      <c r="F413" s="28"/>
      <c r="G413" s="128" t="str">
        <f t="shared" si="44"/>
        <v/>
      </c>
      <c r="H413" s="66"/>
      <c r="I413" s="66"/>
      <c r="J413" s="30" t="str">
        <f t="shared" ca="1" si="45"/>
        <v/>
      </c>
      <c r="K413" s="28"/>
      <c r="L413" s="128" t="str">
        <f t="shared" si="46"/>
        <v/>
      </c>
      <c r="M413" s="66"/>
      <c r="N413" s="66"/>
      <c r="O413" s="30" t="str">
        <f t="shared" ca="1" si="41"/>
        <v/>
      </c>
    </row>
    <row r="414" spans="1:15" x14ac:dyDescent="0.2">
      <c r="A414" s="28"/>
      <c r="B414" s="128" t="str">
        <f t="shared" si="42"/>
        <v/>
      </c>
      <c r="C414" s="66"/>
      <c r="D414" s="66"/>
      <c r="E414" s="30" t="str">
        <f t="shared" ca="1" si="43"/>
        <v/>
      </c>
      <c r="F414" s="28"/>
      <c r="G414" s="128" t="str">
        <f t="shared" si="44"/>
        <v/>
      </c>
      <c r="H414" s="66"/>
      <c r="I414" s="66"/>
      <c r="J414" s="30" t="str">
        <f t="shared" ca="1" si="45"/>
        <v/>
      </c>
      <c r="K414" s="28"/>
      <c r="L414" s="128" t="str">
        <f t="shared" si="46"/>
        <v/>
      </c>
      <c r="M414" s="66"/>
      <c r="N414" s="66"/>
      <c r="O414" s="30" t="str">
        <f t="shared" ca="1" si="41"/>
        <v/>
      </c>
    </row>
    <row r="415" spans="1:15" x14ac:dyDescent="0.2">
      <c r="A415" s="28"/>
      <c r="B415" s="128" t="str">
        <f t="shared" si="42"/>
        <v/>
      </c>
      <c r="C415" s="66"/>
      <c r="D415" s="66"/>
      <c r="E415" s="30" t="str">
        <f t="shared" ca="1" si="43"/>
        <v/>
      </c>
      <c r="F415" s="28"/>
      <c r="G415" s="128" t="str">
        <f t="shared" si="44"/>
        <v/>
      </c>
      <c r="H415" s="66"/>
      <c r="I415" s="66"/>
      <c r="J415" s="30" t="str">
        <f t="shared" ca="1" si="45"/>
        <v/>
      </c>
      <c r="K415" s="28"/>
      <c r="L415" s="128" t="str">
        <f t="shared" si="46"/>
        <v/>
      </c>
      <c r="M415" s="66"/>
      <c r="N415" s="66"/>
      <c r="O415" s="30" t="str">
        <f t="shared" ca="1" si="41"/>
        <v/>
      </c>
    </row>
    <row r="416" spans="1:15" x14ac:dyDescent="0.2">
      <c r="A416" s="28"/>
      <c r="B416" s="128" t="str">
        <f t="shared" si="42"/>
        <v/>
      </c>
      <c r="C416" s="66"/>
      <c r="D416" s="66"/>
      <c r="E416" s="30" t="str">
        <f t="shared" ca="1" si="43"/>
        <v/>
      </c>
      <c r="F416" s="28"/>
      <c r="G416" s="128" t="str">
        <f t="shared" si="44"/>
        <v/>
      </c>
      <c r="H416" s="66"/>
      <c r="I416" s="66"/>
      <c r="J416" s="30" t="str">
        <f t="shared" ca="1" si="45"/>
        <v/>
      </c>
      <c r="K416" s="28"/>
      <c r="L416" s="128" t="str">
        <f t="shared" si="46"/>
        <v/>
      </c>
      <c r="M416" s="66"/>
      <c r="N416" s="66"/>
      <c r="O416" s="30" t="str">
        <f t="shared" ca="1" si="41"/>
        <v/>
      </c>
    </row>
    <row r="417" spans="1:15" x14ac:dyDescent="0.2">
      <c r="A417" s="28"/>
      <c r="B417" s="128" t="str">
        <f t="shared" si="42"/>
        <v/>
      </c>
      <c r="C417" s="66"/>
      <c r="D417" s="66"/>
      <c r="E417" s="30" t="str">
        <f t="shared" ca="1" si="43"/>
        <v/>
      </c>
      <c r="F417" s="28"/>
      <c r="G417" s="128" t="str">
        <f t="shared" si="44"/>
        <v/>
      </c>
      <c r="H417" s="66"/>
      <c r="I417" s="66"/>
      <c r="J417" s="30" t="str">
        <f t="shared" ca="1" si="45"/>
        <v/>
      </c>
      <c r="K417" s="28"/>
      <c r="L417" s="128" t="str">
        <f t="shared" si="46"/>
        <v/>
      </c>
      <c r="M417" s="66"/>
      <c r="N417" s="66"/>
      <c r="O417" s="30" t="str">
        <f t="shared" ca="1" si="41"/>
        <v/>
      </c>
    </row>
    <row r="418" spans="1:15" x14ac:dyDescent="0.2">
      <c r="A418" s="28"/>
      <c r="B418" s="128" t="str">
        <f t="shared" si="42"/>
        <v/>
      </c>
      <c r="C418" s="66"/>
      <c r="D418" s="66"/>
      <c r="E418" s="30" t="str">
        <f t="shared" ca="1" si="43"/>
        <v/>
      </c>
      <c r="F418" s="28"/>
      <c r="G418" s="128" t="str">
        <f t="shared" si="44"/>
        <v/>
      </c>
      <c r="H418" s="66"/>
      <c r="I418" s="66"/>
      <c r="J418" s="30" t="str">
        <f t="shared" ca="1" si="45"/>
        <v/>
      </c>
      <c r="K418" s="28"/>
      <c r="L418" s="128" t="str">
        <f t="shared" si="46"/>
        <v/>
      </c>
      <c r="M418" s="66"/>
      <c r="N418" s="66"/>
      <c r="O418" s="30" t="str">
        <f t="shared" ca="1" si="41"/>
        <v/>
      </c>
    </row>
    <row r="419" spans="1:15" x14ac:dyDescent="0.2">
      <c r="A419" s="28"/>
      <c r="B419" s="128" t="str">
        <f t="shared" si="42"/>
        <v/>
      </c>
      <c r="C419" s="66"/>
      <c r="D419" s="66"/>
      <c r="E419" s="30" t="str">
        <f t="shared" ca="1" si="43"/>
        <v/>
      </c>
      <c r="F419" s="28"/>
      <c r="G419" s="128" t="str">
        <f t="shared" si="44"/>
        <v/>
      </c>
      <c r="H419" s="66"/>
      <c r="I419" s="66"/>
      <c r="J419" s="30" t="str">
        <f t="shared" ca="1" si="45"/>
        <v/>
      </c>
      <c r="K419" s="28"/>
      <c r="L419" s="128" t="str">
        <f t="shared" si="46"/>
        <v/>
      </c>
      <c r="M419" s="66"/>
      <c r="N419" s="66"/>
      <c r="O419" s="30" t="str">
        <f t="shared" ca="1" si="41"/>
        <v/>
      </c>
    </row>
    <row r="420" spans="1:15" x14ac:dyDescent="0.2">
      <c r="A420" s="28"/>
      <c r="B420" s="128" t="str">
        <f t="shared" si="42"/>
        <v/>
      </c>
      <c r="C420" s="66"/>
      <c r="D420" s="66"/>
      <c r="E420" s="30" t="str">
        <f t="shared" ca="1" si="43"/>
        <v/>
      </c>
      <c r="F420" s="28"/>
      <c r="G420" s="128" t="str">
        <f t="shared" si="44"/>
        <v/>
      </c>
      <c r="H420" s="66"/>
      <c r="I420" s="66"/>
      <c r="J420" s="30" t="str">
        <f t="shared" ca="1" si="45"/>
        <v/>
      </c>
      <c r="K420" s="28"/>
      <c r="L420" s="128" t="str">
        <f t="shared" si="46"/>
        <v/>
      </c>
      <c r="M420" s="66"/>
      <c r="N420" s="66"/>
      <c r="O420" s="30" t="str">
        <f t="shared" ca="1" si="41"/>
        <v/>
      </c>
    </row>
    <row r="421" spans="1:15" x14ac:dyDescent="0.2">
      <c r="A421" s="28"/>
      <c r="B421" s="128" t="str">
        <f t="shared" si="42"/>
        <v/>
      </c>
      <c r="C421" s="66"/>
      <c r="D421" s="66"/>
      <c r="E421" s="30" t="str">
        <f t="shared" ca="1" si="43"/>
        <v/>
      </c>
      <c r="F421" s="28"/>
      <c r="G421" s="128" t="str">
        <f t="shared" si="44"/>
        <v/>
      </c>
      <c r="H421" s="66"/>
      <c r="I421" s="66"/>
      <c r="J421" s="30" t="str">
        <f t="shared" ca="1" si="45"/>
        <v/>
      </c>
      <c r="K421" s="28"/>
      <c r="L421" s="128" t="str">
        <f t="shared" si="46"/>
        <v/>
      </c>
      <c r="M421" s="66"/>
      <c r="N421" s="66"/>
      <c r="O421" s="30" t="str">
        <f t="shared" ca="1" si="41"/>
        <v/>
      </c>
    </row>
    <row r="422" spans="1:15" x14ac:dyDescent="0.2">
      <c r="A422" s="28"/>
      <c r="B422" s="128" t="str">
        <f t="shared" si="42"/>
        <v/>
      </c>
      <c r="C422" s="66"/>
      <c r="D422" s="66"/>
      <c r="E422" s="30" t="str">
        <f t="shared" ca="1" si="43"/>
        <v/>
      </c>
      <c r="F422" s="28"/>
      <c r="G422" s="128" t="str">
        <f t="shared" si="44"/>
        <v/>
      </c>
      <c r="H422" s="66"/>
      <c r="I422" s="66"/>
      <c r="J422" s="30" t="str">
        <f t="shared" ca="1" si="45"/>
        <v/>
      </c>
      <c r="K422" s="28"/>
      <c r="L422" s="128" t="str">
        <f t="shared" si="46"/>
        <v/>
      </c>
      <c r="M422" s="66"/>
      <c r="N422" s="66"/>
      <c r="O422" s="30" t="str">
        <f t="shared" ca="1" si="41"/>
        <v/>
      </c>
    </row>
    <row r="423" spans="1:15" x14ac:dyDescent="0.2">
      <c r="A423" s="28"/>
      <c r="B423" s="128" t="str">
        <f t="shared" si="42"/>
        <v/>
      </c>
      <c r="C423" s="66"/>
      <c r="D423" s="66"/>
      <c r="E423" s="30" t="str">
        <f t="shared" ca="1" si="43"/>
        <v/>
      </c>
      <c r="F423" s="28"/>
      <c r="G423" s="128" t="str">
        <f t="shared" si="44"/>
        <v/>
      </c>
      <c r="H423" s="66"/>
      <c r="I423" s="66"/>
      <c r="J423" s="30" t="str">
        <f t="shared" ca="1" si="45"/>
        <v/>
      </c>
      <c r="K423" s="28"/>
      <c r="L423" s="128" t="str">
        <f t="shared" si="46"/>
        <v/>
      </c>
      <c r="M423" s="66"/>
      <c r="N423" s="66"/>
      <c r="O423" s="30" t="str">
        <f t="shared" ca="1" si="41"/>
        <v/>
      </c>
    </row>
    <row r="424" spans="1:15" x14ac:dyDescent="0.2">
      <c r="A424" s="28"/>
      <c r="B424" s="128" t="str">
        <f t="shared" si="42"/>
        <v/>
      </c>
      <c r="C424" s="66"/>
      <c r="D424" s="66"/>
      <c r="E424" s="30" t="str">
        <f t="shared" ca="1" si="43"/>
        <v/>
      </c>
      <c r="F424" s="28"/>
      <c r="G424" s="128" t="str">
        <f t="shared" si="44"/>
        <v/>
      </c>
      <c r="H424" s="66"/>
      <c r="I424" s="66"/>
      <c r="J424" s="30" t="str">
        <f t="shared" ca="1" si="45"/>
        <v/>
      </c>
      <c r="K424" s="28"/>
      <c r="L424" s="128" t="str">
        <f t="shared" si="46"/>
        <v/>
      </c>
      <c r="M424" s="66"/>
      <c r="N424" s="66"/>
      <c r="O424" s="30" t="str">
        <f t="shared" ca="1" si="41"/>
        <v/>
      </c>
    </row>
    <row r="425" spans="1:15" x14ac:dyDescent="0.2">
      <c r="A425" s="28"/>
      <c r="B425" s="128" t="str">
        <f t="shared" si="42"/>
        <v/>
      </c>
      <c r="C425" s="66"/>
      <c r="D425" s="66"/>
      <c r="E425" s="30" t="str">
        <f t="shared" ca="1" si="43"/>
        <v/>
      </c>
      <c r="F425" s="28"/>
      <c r="G425" s="128" t="str">
        <f t="shared" si="44"/>
        <v/>
      </c>
      <c r="H425" s="66"/>
      <c r="I425" s="66"/>
      <c r="J425" s="30" t="str">
        <f t="shared" ca="1" si="45"/>
        <v/>
      </c>
      <c r="K425" s="28"/>
      <c r="L425" s="128" t="str">
        <f t="shared" si="46"/>
        <v/>
      </c>
      <c r="M425" s="66"/>
      <c r="N425" s="66"/>
      <c r="O425" s="30" t="str">
        <f t="shared" ca="1" si="41"/>
        <v/>
      </c>
    </row>
    <row r="426" spans="1:15" x14ac:dyDescent="0.2">
      <c r="A426" s="28"/>
      <c r="B426" s="128" t="str">
        <f t="shared" si="42"/>
        <v/>
      </c>
      <c r="C426" s="66"/>
      <c r="D426" s="66"/>
      <c r="E426" s="30" t="str">
        <f t="shared" ca="1" si="43"/>
        <v/>
      </c>
      <c r="F426" s="28"/>
      <c r="G426" s="128" t="str">
        <f t="shared" si="44"/>
        <v/>
      </c>
      <c r="H426" s="66"/>
      <c r="I426" s="66"/>
      <c r="J426" s="30" t="str">
        <f t="shared" ca="1" si="45"/>
        <v/>
      </c>
      <c r="K426" s="28"/>
      <c r="L426" s="128" t="str">
        <f t="shared" si="46"/>
        <v/>
      </c>
      <c r="M426" s="66"/>
      <c r="N426" s="66"/>
      <c r="O426" s="30" t="str">
        <f t="shared" ca="1" si="41"/>
        <v/>
      </c>
    </row>
    <row r="427" spans="1:15" x14ac:dyDescent="0.2">
      <c r="A427" s="28"/>
      <c r="B427" s="128" t="str">
        <f t="shared" si="42"/>
        <v/>
      </c>
      <c r="C427" s="66"/>
      <c r="D427" s="66"/>
      <c r="E427" s="30" t="str">
        <f t="shared" ca="1" si="43"/>
        <v/>
      </c>
      <c r="F427" s="28"/>
      <c r="G427" s="128" t="str">
        <f t="shared" si="44"/>
        <v/>
      </c>
      <c r="H427" s="66"/>
      <c r="I427" s="66"/>
      <c r="J427" s="30" t="str">
        <f t="shared" ca="1" si="45"/>
        <v/>
      </c>
      <c r="K427" s="28"/>
      <c r="L427" s="128" t="str">
        <f t="shared" si="46"/>
        <v/>
      </c>
      <c r="M427" s="66"/>
      <c r="N427" s="66"/>
      <c r="O427" s="30" t="str">
        <f t="shared" ca="1" si="41"/>
        <v/>
      </c>
    </row>
    <row r="428" spans="1:15" x14ac:dyDescent="0.2">
      <c r="A428" s="28"/>
      <c r="B428" s="128" t="str">
        <f t="shared" si="42"/>
        <v/>
      </c>
      <c r="C428" s="66"/>
      <c r="D428" s="66"/>
      <c r="E428" s="30" t="str">
        <f t="shared" ca="1" si="43"/>
        <v/>
      </c>
      <c r="F428" s="28"/>
      <c r="G428" s="128" t="str">
        <f t="shared" si="44"/>
        <v/>
      </c>
      <c r="H428" s="66"/>
      <c r="I428" s="66"/>
      <c r="J428" s="30" t="str">
        <f t="shared" ca="1" si="45"/>
        <v/>
      </c>
      <c r="K428" s="28"/>
      <c r="L428" s="128" t="str">
        <f t="shared" si="46"/>
        <v/>
      </c>
      <c r="M428" s="66"/>
      <c r="N428" s="66"/>
      <c r="O428" s="30" t="str">
        <f t="shared" ca="1" si="41"/>
        <v/>
      </c>
    </row>
    <row r="429" spans="1:15" x14ac:dyDescent="0.2">
      <c r="A429" s="28"/>
      <c r="B429" s="128" t="str">
        <f t="shared" si="42"/>
        <v/>
      </c>
      <c r="C429" s="66"/>
      <c r="D429" s="66"/>
      <c r="E429" s="30" t="str">
        <f t="shared" ca="1" si="43"/>
        <v/>
      </c>
      <c r="F429" s="28"/>
      <c r="G429" s="128" t="str">
        <f t="shared" si="44"/>
        <v/>
      </c>
      <c r="H429" s="66"/>
      <c r="I429" s="66"/>
      <c r="J429" s="30" t="str">
        <f t="shared" ca="1" si="45"/>
        <v/>
      </c>
      <c r="K429" s="28"/>
      <c r="L429" s="128" t="str">
        <f t="shared" si="46"/>
        <v/>
      </c>
      <c r="M429" s="66"/>
      <c r="N429" s="66"/>
      <c r="O429" s="30" t="str">
        <f t="shared" ca="1" si="41"/>
        <v/>
      </c>
    </row>
    <row r="430" spans="1:15" x14ac:dyDescent="0.2">
      <c r="A430" s="28"/>
      <c r="B430" s="128" t="str">
        <f t="shared" si="42"/>
        <v/>
      </c>
      <c r="C430" s="66"/>
      <c r="D430" s="66"/>
      <c r="E430" s="30" t="str">
        <f t="shared" ca="1" si="43"/>
        <v/>
      </c>
      <c r="F430" s="28"/>
      <c r="G430" s="128" t="str">
        <f t="shared" si="44"/>
        <v/>
      </c>
      <c r="H430" s="66"/>
      <c r="I430" s="66"/>
      <c r="J430" s="30" t="str">
        <f t="shared" ca="1" si="45"/>
        <v/>
      </c>
      <c r="K430" s="28"/>
      <c r="L430" s="128" t="str">
        <f t="shared" si="46"/>
        <v/>
      </c>
      <c r="M430" s="66"/>
      <c r="N430" s="66"/>
      <c r="O430" s="30" t="str">
        <f t="shared" ca="1" si="41"/>
        <v/>
      </c>
    </row>
    <row r="431" spans="1:15" x14ac:dyDescent="0.2">
      <c r="A431" s="28"/>
      <c r="B431" s="128" t="str">
        <f t="shared" si="42"/>
        <v/>
      </c>
      <c r="C431" s="66"/>
      <c r="D431" s="66"/>
      <c r="E431" s="30" t="str">
        <f t="shared" ca="1" si="43"/>
        <v/>
      </c>
      <c r="F431" s="28"/>
      <c r="G431" s="128" t="str">
        <f t="shared" si="44"/>
        <v/>
      </c>
      <c r="H431" s="66"/>
      <c r="I431" s="66"/>
      <c r="J431" s="30" t="str">
        <f t="shared" ca="1" si="45"/>
        <v/>
      </c>
      <c r="K431" s="28"/>
      <c r="L431" s="128" t="str">
        <f t="shared" si="46"/>
        <v/>
      </c>
      <c r="M431" s="66"/>
      <c r="N431" s="66"/>
      <c r="O431" s="30" t="str">
        <f t="shared" ca="1" si="41"/>
        <v/>
      </c>
    </row>
    <row r="432" spans="1:15" x14ac:dyDescent="0.2">
      <c r="A432" s="28"/>
      <c r="B432" s="128" t="str">
        <f t="shared" si="42"/>
        <v/>
      </c>
      <c r="C432" s="66"/>
      <c r="D432" s="66"/>
      <c r="E432" s="30" t="str">
        <f t="shared" ca="1" si="43"/>
        <v/>
      </c>
      <c r="F432" s="28"/>
      <c r="G432" s="128" t="str">
        <f t="shared" si="44"/>
        <v/>
      </c>
      <c r="H432" s="66"/>
      <c r="I432" s="66"/>
      <c r="J432" s="30" t="str">
        <f t="shared" ca="1" si="45"/>
        <v/>
      </c>
      <c r="K432" s="28"/>
      <c r="L432" s="128" t="str">
        <f t="shared" si="46"/>
        <v/>
      </c>
      <c r="M432" s="66"/>
      <c r="N432" s="66"/>
      <c r="O432" s="30" t="str">
        <f t="shared" ca="1" si="41"/>
        <v/>
      </c>
    </row>
    <row r="433" spans="1:15" x14ac:dyDescent="0.2">
      <c r="A433" s="28"/>
      <c r="B433" s="128" t="str">
        <f t="shared" si="42"/>
        <v/>
      </c>
      <c r="C433" s="66"/>
      <c r="D433" s="66"/>
      <c r="E433" s="30" t="str">
        <f t="shared" ca="1" si="43"/>
        <v/>
      </c>
      <c r="F433" s="28"/>
      <c r="G433" s="128" t="str">
        <f t="shared" si="44"/>
        <v/>
      </c>
      <c r="H433" s="66"/>
      <c r="I433" s="66"/>
      <c r="J433" s="30" t="str">
        <f t="shared" ca="1" si="45"/>
        <v/>
      </c>
      <c r="K433" s="28"/>
      <c r="L433" s="128" t="str">
        <f t="shared" si="46"/>
        <v/>
      </c>
      <c r="M433" s="66"/>
      <c r="N433" s="66"/>
      <c r="O433" s="30" t="str">
        <f t="shared" ca="1" si="41"/>
        <v/>
      </c>
    </row>
    <row r="434" spans="1:15" x14ac:dyDescent="0.2">
      <c r="A434" s="28"/>
      <c r="B434" s="128" t="str">
        <f t="shared" si="42"/>
        <v/>
      </c>
      <c r="C434" s="66"/>
      <c r="D434" s="66"/>
      <c r="E434" s="30" t="str">
        <f t="shared" ca="1" si="43"/>
        <v/>
      </c>
      <c r="F434" s="28"/>
      <c r="G434" s="128" t="str">
        <f t="shared" si="44"/>
        <v/>
      </c>
      <c r="H434" s="66"/>
      <c r="I434" s="66"/>
      <c r="J434" s="30" t="str">
        <f t="shared" ca="1" si="45"/>
        <v/>
      </c>
      <c r="K434" s="28"/>
      <c r="L434" s="128" t="str">
        <f t="shared" si="46"/>
        <v/>
      </c>
      <c r="M434" s="66"/>
      <c r="N434" s="66"/>
      <c r="O434" s="30" t="str">
        <f t="shared" ca="1" si="41"/>
        <v/>
      </c>
    </row>
    <row r="435" spans="1:15" x14ac:dyDescent="0.2">
      <c r="A435" s="28"/>
      <c r="B435" s="128" t="str">
        <f t="shared" si="42"/>
        <v/>
      </c>
      <c r="C435" s="66"/>
      <c r="D435" s="66"/>
      <c r="E435" s="30" t="str">
        <f t="shared" ca="1" si="43"/>
        <v/>
      </c>
      <c r="F435" s="28"/>
      <c r="G435" s="128" t="str">
        <f t="shared" si="44"/>
        <v/>
      </c>
      <c r="H435" s="66"/>
      <c r="I435" s="66"/>
      <c r="J435" s="30" t="str">
        <f t="shared" ca="1" si="45"/>
        <v/>
      </c>
      <c r="K435" s="28"/>
      <c r="L435" s="128" t="str">
        <f t="shared" si="46"/>
        <v/>
      </c>
      <c r="M435" s="66"/>
      <c r="N435" s="66"/>
      <c r="O435" s="30" t="str">
        <f t="shared" ref="O435:O498" ca="1" si="47">IF(N435="","",IF(ISERROR(VLOOKUP(N435,INDIRECT(M435),1,FALSE)),"Error",""))</f>
        <v/>
      </c>
    </row>
    <row r="436" spans="1:15" x14ac:dyDescent="0.2">
      <c r="A436" s="28"/>
      <c r="B436" s="128" t="str">
        <f t="shared" si="42"/>
        <v/>
      </c>
      <c r="C436" s="66"/>
      <c r="D436" s="66"/>
      <c r="E436" s="30" t="str">
        <f t="shared" ca="1" si="43"/>
        <v/>
      </c>
      <c r="F436" s="28"/>
      <c r="G436" s="128" t="str">
        <f t="shared" si="44"/>
        <v/>
      </c>
      <c r="H436" s="66"/>
      <c r="I436" s="66"/>
      <c r="J436" s="30" t="str">
        <f t="shared" ca="1" si="45"/>
        <v/>
      </c>
      <c r="K436" s="28"/>
      <c r="L436" s="128" t="str">
        <f t="shared" si="46"/>
        <v/>
      </c>
      <c r="M436" s="66"/>
      <c r="N436" s="66"/>
      <c r="O436" s="30" t="str">
        <f t="shared" ca="1" si="47"/>
        <v/>
      </c>
    </row>
    <row r="437" spans="1:15" x14ac:dyDescent="0.2">
      <c r="A437" s="28"/>
      <c r="B437" s="128" t="str">
        <f t="shared" si="42"/>
        <v/>
      </c>
      <c r="C437" s="66"/>
      <c r="D437" s="66"/>
      <c r="E437" s="30" t="str">
        <f t="shared" ca="1" si="43"/>
        <v/>
      </c>
      <c r="F437" s="28"/>
      <c r="G437" s="128" t="str">
        <f t="shared" si="44"/>
        <v/>
      </c>
      <c r="H437" s="66"/>
      <c r="I437" s="66"/>
      <c r="J437" s="30" t="str">
        <f t="shared" ca="1" si="45"/>
        <v/>
      </c>
      <c r="K437" s="28"/>
      <c r="L437" s="128" t="str">
        <f t="shared" si="46"/>
        <v/>
      </c>
      <c r="M437" s="66"/>
      <c r="N437" s="66"/>
      <c r="O437" s="30" t="str">
        <f t="shared" ca="1" si="47"/>
        <v/>
      </c>
    </row>
    <row r="438" spans="1:15" x14ac:dyDescent="0.2">
      <c r="A438" s="28"/>
      <c r="B438" s="128" t="str">
        <f t="shared" si="42"/>
        <v/>
      </c>
      <c r="C438" s="66"/>
      <c r="D438" s="66"/>
      <c r="E438" s="30" t="str">
        <f t="shared" ca="1" si="43"/>
        <v/>
      </c>
      <c r="F438" s="28"/>
      <c r="G438" s="128" t="str">
        <f t="shared" si="44"/>
        <v/>
      </c>
      <c r="H438" s="66"/>
      <c r="I438" s="66"/>
      <c r="J438" s="30" t="str">
        <f t="shared" ca="1" si="45"/>
        <v/>
      </c>
      <c r="K438" s="28"/>
      <c r="L438" s="128" t="str">
        <f t="shared" si="46"/>
        <v/>
      </c>
      <c r="M438" s="66"/>
      <c r="N438" s="66"/>
      <c r="O438" s="30" t="str">
        <f t="shared" ca="1" si="47"/>
        <v/>
      </c>
    </row>
    <row r="439" spans="1:15" x14ac:dyDescent="0.2">
      <c r="A439" s="28"/>
      <c r="B439" s="128" t="str">
        <f t="shared" si="42"/>
        <v/>
      </c>
      <c r="C439" s="66"/>
      <c r="D439" s="66"/>
      <c r="E439" s="30" t="str">
        <f t="shared" ca="1" si="43"/>
        <v/>
      </c>
      <c r="F439" s="28"/>
      <c r="G439" s="128" t="str">
        <f t="shared" si="44"/>
        <v/>
      </c>
      <c r="H439" s="66"/>
      <c r="I439" s="66"/>
      <c r="J439" s="30" t="str">
        <f t="shared" ca="1" si="45"/>
        <v/>
      </c>
      <c r="K439" s="28"/>
      <c r="L439" s="128" t="str">
        <f t="shared" si="46"/>
        <v/>
      </c>
      <c r="M439" s="66"/>
      <c r="N439" s="66"/>
      <c r="O439" s="30" t="str">
        <f t="shared" ca="1" si="47"/>
        <v/>
      </c>
    </row>
    <row r="440" spans="1:15" x14ac:dyDescent="0.2">
      <c r="A440" s="28"/>
      <c r="B440" s="128" t="str">
        <f t="shared" si="42"/>
        <v/>
      </c>
      <c r="C440" s="66"/>
      <c r="D440" s="66"/>
      <c r="E440" s="30" t="str">
        <f t="shared" ca="1" si="43"/>
        <v/>
      </c>
      <c r="F440" s="28"/>
      <c r="G440" s="128" t="str">
        <f t="shared" si="44"/>
        <v/>
      </c>
      <c r="H440" s="66"/>
      <c r="I440" s="66"/>
      <c r="J440" s="30" t="str">
        <f t="shared" ca="1" si="45"/>
        <v/>
      </c>
      <c r="K440" s="28"/>
      <c r="L440" s="128" t="str">
        <f t="shared" si="46"/>
        <v/>
      </c>
      <c r="M440" s="66"/>
      <c r="N440" s="66"/>
      <c r="O440" s="30" t="str">
        <f t="shared" ca="1" si="47"/>
        <v/>
      </c>
    </row>
    <row r="441" spans="1:15" x14ac:dyDescent="0.2">
      <c r="A441" s="28"/>
      <c r="B441" s="128" t="str">
        <f t="shared" si="42"/>
        <v/>
      </c>
      <c r="C441" s="66"/>
      <c r="D441" s="66"/>
      <c r="E441" s="30" t="str">
        <f t="shared" ca="1" si="43"/>
        <v/>
      </c>
      <c r="F441" s="28"/>
      <c r="G441" s="128" t="str">
        <f t="shared" si="44"/>
        <v/>
      </c>
      <c r="H441" s="66"/>
      <c r="I441" s="66"/>
      <c r="J441" s="30" t="str">
        <f t="shared" ca="1" si="45"/>
        <v/>
      </c>
      <c r="K441" s="28"/>
      <c r="L441" s="128" t="str">
        <f t="shared" si="46"/>
        <v/>
      </c>
      <c r="M441" s="66"/>
      <c r="N441" s="66"/>
      <c r="O441" s="30" t="str">
        <f t="shared" ca="1" si="47"/>
        <v/>
      </c>
    </row>
    <row r="442" spans="1:15" x14ac:dyDescent="0.2">
      <c r="A442" s="28"/>
      <c r="B442" s="128" t="str">
        <f t="shared" si="42"/>
        <v/>
      </c>
      <c r="C442" s="66"/>
      <c r="D442" s="66"/>
      <c r="E442" s="30" t="str">
        <f t="shared" ca="1" si="43"/>
        <v/>
      </c>
      <c r="F442" s="28"/>
      <c r="G442" s="128" t="str">
        <f t="shared" si="44"/>
        <v/>
      </c>
      <c r="H442" s="66"/>
      <c r="I442" s="66"/>
      <c r="J442" s="30" t="str">
        <f t="shared" ca="1" si="45"/>
        <v/>
      </c>
      <c r="K442" s="28"/>
      <c r="L442" s="128" t="str">
        <f t="shared" si="46"/>
        <v/>
      </c>
      <c r="M442" s="66"/>
      <c r="N442" s="66"/>
      <c r="O442" s="30" t="str">
        <f t="shared" ca="1" si="47"/>
        <v/>
      </c>
    </row>
    <row r="443" spans="1:15" x14ac:dyDescent="0.2">
      <c r="A443" s="28"/>
      <c r="B443" s="128" t="str">
        <f t="shared" si="42"/>
        <v/>
      </c>
      <c r="C443" s="66"/>
      <c r="D443" s="66"/>
      <c r="E443" s="30" t="str">
        <f t="shared" ca="1" si="43"/>
        <v/>
      </c>
      <c r="F443" s="28"/>
      <c r="G443" s="128" t="str">
        <f t="shared" si="44"/>
        <v/>
      </c>
      <c r="H443" s="66"/>
      <c r="I443" s="66"/>
      <c r="J443" s="30" t="str">
        <f t="shared" ca="1" si="45"/>
        <v/>
      </c>
      <c r="K443" s="28"/>
      <c r="L443" s="128" t="str">
        <f t="shared" si="46"/>
        <v/>
      </c>
      <c r="M443" s="66"/>
      <c r="N443" s="66"/>
      <c r="O443" s="30" t="str">
        <f t="shared" ca="1" si="47"/>
        <v/>
      </c>
    </row>
    <row r="444" spans="1:15" x14ac:dyDescent="0.2">
      <c r="A444" s="28"/>
      <c r="B444" s="128" t="str">
        <f t="shared" si="42"/>
        <v/>
      </c>
      <c r="C444" s="66"/>
      <c r="D444" s="66"/>
      <c r="E444" s="30" t="str">
        <f t="shared" ca="1" si="43"/>
        <v/>
      </c>
      <c r="F444" s="28"/>
      <c r="G444" s="128" t="str">
        <f t="shared" si="44"/>
        <v/>
      </c>
      <c r="H444" s="66"/>
      <c r="I444" s="66"/>
      <c r="J444" s="30" t="str">
        <f t="shared" ca="1" si="45"/>
        <v/>
      </c>
      <c r="K444" s="28"/>
      <c r="L444" s="128" t="str">
        <f t="shared" si="46"/>
        <v/>
      </c>
      <c r="M444" s="66"/>
      <c r="N444" s="66"/>
      <c r="O444" s="30" t="str">
        <f t="shared" ca="1" si="47"/>
        <v/>
      </c>
    </row>
    <row r="445" spans="1:15" x14ac:dyDescent="0.2">
      <c r="A445" s="28"/>
      <c r="B445" s="128" t="str">
        <f t="shared" si="42"/>
        <v/>
      </c>
      <c r="C445" s="66"/>
      <c r="D445" s="66"/>
      <c r="E445" s="30" t="str">
        <f t="shared" ca="1" si="43"/>
        <v/>
      </c>
      <c r="F445" s="28"/>
      <c r="G445" s="128" t="str">
        <f t="shared" si="44"/>
        <v/>
      </c>
      <c r="H445" s="66"/>
      <c r="I445" s="66"/>
      <c r="J445" s="30" t="str">
        <f t="shared" ca="1" si="45"/>
        <v/>
      </c>
      <c r="K445" s="28"/>
      <c r="L445" s="128" t="str">
        <f t="shared" si="46"/>
        <v/>
      </c>
      <c r="M445" s="66"/>
      <c r="N445" s="66"/>
      <c r="O445" s="30" t="str">
        <f t="shared" ca="1" si="47"/>
        <v/>
      </c>
    </row>
    <row r="446" spans="1:15" x14ac:dyDescent="0.2">
      <c r="A446" s="28"/>
      <c r="B446" s="128" t="str">
        <f t="shared" si="42"/>
        <v/>
      </c>
      <c r="C446" s="66"/>
      <c r="D446" s="66"/>
      <c r="E446" s="30" t="str">
        <f t="shared" ca="1" si="43"/>
        <v/>
      </c>
      <c r="F446" s="28"/>
      <c r="G446" s="128" t="str">
        <f t="shared" si="44"/>
        <v/>
      </c>
      <c r="H446" s="66"/>
      <c r="I446" s="66"/>
      <c r="J446" s="30" t="str">
        <f t="shared" ca="1" si="45"/>
        <v/>
      </c>
      <c r="K446" s="28"/>
      <c r="L446" s="128" t="str">
        <f t="shared" si="46"/>
        <v/>
      </c>
      <c r="M446" s="66"/>
      <c r="N446" s="66"/>
      <c r="O446" s="30" t="str">
        <f t="shared" ca="1" si="47"/>
        <v/>
      </c>
    </row>
    <row r="447" spans="1:15" x14ac:dyDescent="0.2">
      <c r="A447" s="28"/>
      <c r="B447" s="128" t="str">
        <f t="shared" si="42"/>
        <v/>
      </c>
      <c r="C447" s="66"/>
      <c r="D447" s="66"/>
      <c r="E447" s="30" t="str">
        <f t="shared" ca="1" si="43"/>
        <v/>
      </c>
      <c r="F447" s="28"/>
      <c r="G447" s="128" t="str">
        <f t="shared" si="44"/>
        <v/>
      </c>
      <c r="H447" s="66"/>
      <c r="I447" s="66"/>
      <c r="J447" s="30" t="str">
        <f t="shared" ca="1" si="45"/>
        <v/>
      </c>
      <c r="K447" s="28"/>
      <c r="L447" s="128" t="str">
        <f t="shared" si="46"/>
        <v/>
      </c>
      <c r="M447" s="66"/>
      <c r="N447" s="66"/>
      <c r="O447" s="30" t="str">
        <f t="shared" ca="1" si="47"/>
        <v/>
      </c>
    </row>
    <row r="448" spans="1:15" x14ac:dyDescent="0.2">
      <c r="A448" s="28"/>
      <c r="B448" s="128" t="str">
        <f t="shared" si="42"/>
        <v/>
      </c>
      <c r="C448" s="66"/>
      <c r="D448" s="66"/>
      <c r="E448" s="30" t="str">
        <f t="shared" ca="1" si="43"/>
        <v/>
      </c>
      <c r="F448" s="28"/>
      <c r="G448" s="128" t="str">
        <f t="shared" si="44"/>
        <v/>
      </c>
      <c r="H448" s="66"/>
      <c r="I448" s="66"/>
      <c r="J448" s="30" t="str">
        <f t="shared" ca="1" si="45"/>
        <v/>
      </c>
      <c r="K448" s="28"/>
      <c r="L448" s="128" t="str">
        <f t="shared" si="46"/>
        <v/>
      </c>
      <c r="M448" s="66"/>
      <c r="N448" s="66"/>
      <c r="O448" s="30" t="str">
        <f t="shared" ca="1" si="47"/>
        <v/>
      </c>
    </row>
    <row r="449" spans="1:15" x14ac:dyDescent="0.2">
      <c r="A449" s="28"/>
      <c r="B449" s="128" t="str">
        <f t="shared" si="42"/>
        <v/>
      </c>
      <c r="C449" s="66"/>
      <c r="D449" s="66"/>
      <c r="E449" s="30" t="str">
        <f t="shared" ca="1" si="43"/>
        <v/>
      </c>
      <c r="F449" s="28"/>
      <c r="G449" s="128" t="str">
        <f t="shared" si="44"/>
        <v/>
      </c>
      <c r="H449" s="66"/>
      <c r="I449" s="66"/>
      <c r="J449" s="30" t="str">
        <f t="shared" ca="1" si="45"/>
        <v/>
      </c>
      <c r="K449" s="28"/>
      <c r="L449" s="128" t="str">
        <f t="shared" si="46"/>
        <v/>
      </c>
      <c r="M449" s="66"/>
      <c r="N449" s="66"/>
      <c r="O449" s="30" t="str">
        <f t="shared" ca="1" si="47"/>
        <v/>
      </c>
    </row>
    <row r="450" spans="1:15" x14ac:dyDescent="0.2">
      <c r="A450" s="28"/>
      <c r="B450" s="128" t="str">
        <f t="shared" si="42"/>
        <v/>
      </c>
      <c r="C450" s="66"/>
      <c r="D450" s="66"/>
      <c r="E450" s="30" t="str">
        <f t="shared" ca="1" si="43"/>
        <v/>
      </c>
      <c r="F450" s="28"/>
      <c r="G450" s="128" t="str">
        <f t="shared" si="44"/>
        <v/>
      </c>
      <c r="H450" s="66"/>
      <c r="I450" s="66"/>
      <c r="J450" s="30" t="str">
        <f t="shared" ca="1" si="45"/>
        <v/>
      </c>
      <c r="K450" s="28"/>
      <c r="L450" s="128" t="str">
        <f t="shared" si="46"/>
        <v/>
      </c>
      <c r="M450" s="66"/>
      <c r="N450" s="66"/>
      <c r="O450" s="30" t="str">
        <f t="shared" ca="1" si="47"/>
        <v/>
      </c>
    </row>
    <row r="451" spans="1:15" x14ac:dyDescent="0.2">
      <c r="A451" s="28"/>
      <c r="B451" s="128" t="str">
        <f t="shared" si="42"/>
        <v/>
      </c>
      <c r="C451" s="66"/>
      <c r="D451" s="66"/>
      <c r="E451" s="30" t="str">
        <f t="shared" ca="1" si="43"/>
        <v/>
      </c>
      <c r="F451" s="28"/>
      <c r="G451" s="128" t="str">
        <f t="shared" si="44"/>
        <v/>
      </c>
      <c r="H451" s="66"/>
      <c r="I451" s="66"/>
      <c r="J451" s="30" t="str">
        <f t="shared" ca="1" si="45"/>
        <v/>
      </c>
      <c r="K451" s="28"/>
      <c r="L451" s="128" t="str">
        <f t="shared" si="46"/>
        <v/>
      </c>
      <c r="M451" s="66"/>
      <c r="N451" s="66"/>
      <c r="O451" s="30" t="str">
        <f t="shared" ca="1" si="47"/>
        <v/>
      </c>
    </row>
    <row r="452" spans="1:15" x14ac:dyDescent="0.2">
      <c r="A452" s="28"/>
      <c r="B452" s="128" t="str">
        <f t="shared" si="42"/>
        <v/>
      </c>
      <c r="C452" s="66"/>
      <c r="D452" s="66"/>
      <c r="E452" s="30" t="str">
        <f t="shared" ca="1" si="43"/>
        <v/>
      </c>
      <c r="F452" s="28"/>
      <c r="G452" s="128" t="str">
        <f t="shared" si="44"/>
        <v/>
      </c>
      <c r="H452" s="66"/>
      <c r="I452" s="66"/>
      <c r="J452" s="30" t="str">
        <f t="shared" ca="1" si="45"/>
        <v/>
      </c>
      <c r="K452" s="28"/>
      <c r="L452" s="128" t="str">
        <f t="shared" si="46"/>
        <v/>
      </c>
      <c r="M452" s="66"/>
      <c r="N452" s="66"/>
      <c r="O452" s="30" t="str">
        <f t="shared" ca="1" si="47"/>
        <v/>
      </c>
    </row>
    <row r="453" spans="1:15" x14ac:dyDescent="0.2">
      <c r="A453" s="28"/>
      <c r="B453" s="128" t="str">
        <f t="shared" si="42"/>
        <v/>
      </c>
      <c r="C453" s="66"/>
      <c r="D453" s="66"/>
      <c r="E453" s="30" t="str">
        <f t="shared" ca="1" si="43"/>
        <v/>
      </c>
      <c r="F453" s="28"/>
      <c r="G453" s="128" t="str">
        <f t="shared" si="44"/>
        <v/>
      </c>
      <c r="H453" s="66"/>
      <c r="I453" s="66"/>
      <c r="J453" s="30" t="str">
        <f t="shared" ca="1" si="45"/>
        <v/>
      </c>
      <c r="K453" s="28"/>
      <c r="L453" s="128" t="str">
        <f t="shared" si="46"/>
        <v/>
      </c>
      <c r="M453" s="66"/>
      <c r="N453" s="66"/>
      <c r="O453" s="30" t="str">
        <f t="shared" ca="1" si="47"/>
        <v/>
      </c>
    </row>
    <row r="454" spans="1:15" x14ac:dyDescent="0.2">
      <c r="A454" s="28"/>
      <c r="B454" s="128" t="str">
        <f t="shared" si="42"/>
        <v/>
      </c>
      <c r="C454" s="66"/>
      <c r="D454" s="66"/>
      <c r="E454" s="30" t="str">
        <f t="shared" ca="1" si="43"/>
        <v/>
      </c>
      <c r="F454" s="28"/>
      <c r="G454" s="128" t="str">
        <f t="shared" si="44"/>
        <v/>
      </c>
      <c r="H454" s="66"/>
      <c r="I454" s="66"/>
      <c r="J454" s="30" t="str">
        <f t="shared" ca="1" si="45"/>
        <v/>
      </c>
      <c r="K454" s="28"/>
      <c r="L454" s="128" t="str">
        <f t="shared" si="46"/>
        <v/>
      </c>
      <c r="M454" s="66"/>
      <c r="N454" s="66"/>
      <c r="O454" s="30" t="str">
        <f t="shared" ca="1" si="47"/>
        <v/>
      </c>
    </row>
    <row r="455" spans="1:15" x14ac:dyDescent="0.2">
      <c r="A455" s="28"/>
      <c r="B455" s="128" t="str">
        <f t="shared" si="42"/>
        <v/>
      </c>
      <c r="C455" s="66"/>
      <c r="D455" s="66"/>
      <c r="E455" s="30" t="str">
        <f t="shared" ca="1" si="43"/>
        <v/>
      </c>
      <c r="F455" s="28"/>
      <c r="G455" s="128" t="str">
        <f t="shared" si="44"/>
        <v/>
      </c>
      <c r="H455" s="66"/>
      <c r="I455" s="66"/>
      <c r="J455" s="30" t="str">
        <f t="shared" ca="1" si="45"/>
        <v/>
      </c>
      <c r="K455" s="28"/>
      <c r="L455" s="128" t="str">
        <f t="shared" si="46"/>
        <v/>
      </c>
      <c r="M455" s="66"/>
      <c r="N455" s="66"/>
      <c r="O455" s="30" t="str">
        <f t="shared" ca="1" si="47"/>
        <v/>
      </c>
    </row>
    <row r="456" spans="1:15" x14ac:dyDescent="0.2">
      <c r="A456" s="28"/>
      <c r="B456" s="128" t="str">
        <f t="shared" si="42"/>
        <v/>
      </c>
      <c r="C456" s="66"/>
      <c r="D456" s="66"/>
      <c r="E456" s="30" t="str">
        <f t="shared" ca="1" si="43"/>
        <v/>
      </c>
      <c r="F456" s="28"/>
      <c r="G456" s="128" t="str">
        <f t="shared" si="44"/>
        <v/>
      </c>
      <c r="H456" s="66"/>
      <c r="I456" s="66"/>
      <c r="J456" s="30" t="str">
        <f t="shared" ca="1" si="45"/>
        <v/>
      </c>
      <c r="K456" s="28"/>
      <c r="L456" s="128" t="str">
        <f t="shared" si="46"/>
        <v/>
      </c>
      <c r="M456" s="66"/>
      <c r="N456" s="66"/>
      <c r="O456" s="30" t="str">
        <f t="shared" ca="1" si="47"/>
        <v/>
      </c>
    </row>
    <row r="457" spans="1:15" x14ac:dyDescent="0.2">
      <c r="A457" s="28"/>
      <c r="B457" s="128" t="str">
        <f t="shared" si="42"/>
        <v/>
      </c>
      <c r="C457" s="66"/>
      <c r="D457" s="66"/>
      <c r="E457" s="30" t="str">
        <f t="shared" ca="1" si="43"/>
        <v/>
      </c>
      <c r="F457" s="28"/>
      <c r="G457" s="128" t="str">
        <f t="shared" si="44"/>
        <v/>
      </c>
      <c r="H457" s="66"/>
      <c r="I457" s="66"/>
      <c r="J457" s="30" t="str">
        <f t="shared" ca="1" si="45"/>
        <v/>
      </c>
      <c r="K457" s="28"/>
      <c r="L457" s="128" t="str">
        <f t="shared" si="46"/>
        <v/>
      </c>
      <c r="M457" s="66"/>
      <c r="N457" s="66"/>
      <c r="O457" s="30" t="str">
        <f t="shared" ca="1" si="47"/>
        <v/>
      </c>
    </row>
    <row r="458" spans="1:15" x14ac:dyDescent="0.2">
      <c r="A458" s="28"/>
      <c r="B458" s="128" t="str">
        <f t="shared" si="42"/>
        <v/>
      </c>
      <c r="C458" s="66"/>
      <c r="D458" s="66"/>
      <c r="E458" s="30" t="str">
        <f t="shared" ca="1" si="43"/>
        <v/>
      </c>
      <c r="F458" s="28"/>
      <c r="G458" s="128" t="str">
        <f t="shared" si="44"/>
        <v/>
      </c>
      <c r="H458" s="66"/>
      <c r="I458" s="66"/>
      <c r="J458" s="30" t="str">
        <f t="shared" ca="1" si="45"/>
        <v/>
      </c>
      <c r="K458" s="28"/>
      <c r="L458" s="128" t="str">
        <f t="shared" si="46"/>
        <v/>
      </c>
      <c r="M458" s="66"/>
      <c r="N458" s="66"/>
      <c r="O458" s="30" t="str">
        <f t="shared" ca="1" si="47"/>
        <v/>
      </c>
    </row>
    <row r="459" spans="1:15" x14ac:dyDescent="0.2">
      <c r="A459" s="28"/>
      <c r="B459" s="128" t="str">
        <f t="shared" si="42"/>
        <v/>
      </c>
      <c r="C459" s="66"/>
      <c r="D459" s="66"/>
      <c r="E459" s="30" t="str">
        <f t="shared" ca="1" si="43"/>
        <v/>
      </c>
      <c r="F459" s="28"/>
      <c r="G459" s="128" t="str">
        <f t="shared" si="44"/>
        <v/>
      </c>
      <c r="H459" s="66"/>
      <c r="I459" s="66"/>
      <c r="J459" s="30" t="str">
        <f t="shared" ca="1" si="45"/>
        <v/>
      </c>
      <c r="K459" s="28"/>
      <c r="L459" s="128" t="str">
        <f t="shared" si="46"/>
        <v/>
      </c>
      <c r="M459" s="66"/>
      <c r="N459" s="66"/>
      <c r="O459" s="30" t="str">
        <f t="shared" ca="1" si="47"/>
        <v/>
      </c>
    </row>
    <row r="460" spans="1:15" x14ac:dyDescent="0.2">
      <c r="A460" s="28"/>
      <c r="B460" s="128" t="str">
        <f t="shared" si="42"/>
        <v/>
      </c>
      <c r="C460" s="66"/>
      <c r="D460" s="66"/>
      <c r="E460" s="30" t="str">
        <f t="shared" ca="1" si="43"/>
        <v/>
      </c>
      <c r="F460" s="28"/>
      <c r="G460" s="128" t="str">
        <f t="shared" si="44"/>
        <v/>
      </c>
      <c r="H460" s="66"/>
      <c r="I460" s="66"/>
      <c r="J460" s="30" t="str">
        <f t="shared" ca="1" si="45"/>
        <v/>
      </c>
      <c r="K460" s="28"/>
      <c r="L460" s="128" t="str">
        <f t="shared" si="46"/>
        <v/>
      </c>
      <c r="M460" s="66"/>
      <c r="N460" s="66"/>
      <c r="O460" s="30" t="str">
        <f t="shared" ca="1" si="47"/>
        <v/>
      </c>
    </row>
    <row r="461" spans="1:15" x14ac:dyDescent="0.2">
      <c r="A461" s="28"/>
      <c r="B461" s="128" t="str">
        <f t="shared" si="42"/>
        <v/>
      </c>
      <c r="C461" s="66"/>
      <c r="D461" s="66"/>
      <c r="E461" s="30" t="str">
        <f t="shared" ca="1" si="43"/>
        <v/>
      </c>
      <c r="F461" s="28"/>
      <c r="G461" s="128" t="str">
        <f t="shared" si="44"/>
        <v/>
      </c>
      <c r="H461" s="66"/>
      <c r="I461" s="66"/>
      <c r="J461" s="30" t="str">
        <f t="shared" ca="1" si="45"/>
        <v/>
      </c>
      <c r="K461" s="28"/>
      <c r="L461" s="128" t="str">
        <f t="shared" si="46"/>
        <v/>
      </c>
      <c r="M461" s="66"/>
      <c r="N461" s="66"/>
      <c r="O461" s="30" t="str">
        <f t="shared" ca="1" si="47"/>
        <v/>
      </c>
    </row>
    <row r="462" spans="1:15" x14ac:dyDescent="0.2">
      <c r="A462" s="28"/>
      <c r="B462" s="128" t="str">
        <f t="shared" si="42"/>
        <v/>
      </c>
      <c r="C462" s="66"/>
      <c r="D462" s="66"/>
      <c r="E462" s="30" t="str">
        <f t="shared" ca="1" si="43"/>
        <v/>
      </c>
      <c r="F462" s="28"/>
      <c r="G462" s="128" t="str">
        <f t="shared" si="44"/>
        <v/>
      </c>
      <c r="H462" s="66"/>
      <c r="I462" s="66"/>
      <c r="J462" s="30" t="str">
        <f t="shared" ca="1" si="45"/>
        <v/>
      </c>
      <c r="K462" s="28"/>
      <c r="L462" s="128" t="str">
        <f t="shared" si="46"/>
        <v/>
      </c>
      <c r="M462" s="66"/>
      <c r="N462" s="66"/>
      <c r="O462" s="30" t="str">
        <f t="shared" ca="1" si="47"/>
        <v/>
      </c>
    </row>
    <row r="463" spans="1:15" x14ac:dyDescent="0.2">
      <c r="A463" s="28"/>
      <c r="B463" s="128" t="str">
        <f t="shared" si="42"/>
        <v/>
      </c>
      <c r="C463" s="66"/>
      <c r="D463" s="66"/>
      <c r="E463" s="30" t="str">
        <f t="shared" ca="1" si="43"/>
        <v/>
      </c>
      <c r="F463" s="28"/>
      <c r="G463" s="128" t="str">
        <f t="shared" si="44"/>
        <v/>
      </c>
      <c r="H463" s="66"/>
      <c r="I463" s="66"/>
      <c r="J463" s="30" t="str">
        <f t="shared" ca="1" si="45"/>
        <v/>
      </c>
      <c r="K463" s="28"/>
      <c r="L463" s="128" t="str">
        <f t="shared" si="46"/>
        <v/>
      </c>
      <c r="M463" s="66"/>
      <c r="N463" s="66"/>
      <c r="O463" s="30" t="str">
        <f t="shared" ca="1" si="47"/>
        <v/>
      </c>
    </row>
    <row r="464" spans="1:15" x14ac:dyDescent="0.2">
      <c r="A464" s="28"/>
      <c r="B464" s="128" t="str">
        <f t="shared" si="42"/>
        <v/>
      </c>
      <c r="C464" s="66"/>
      <c r="D464" s="66"/>
      <c r="E464" s="30" t="str">
        <f t="shared" ca="1" si="43"/>
        <v/>
      </c>
      <c r="F464" s="28"/>
      <c r="G464" s="128" t="str">
        <f t="shared" si="44"/>
        <v/>
      </c>
      <c r="H464" s="66"/>
      <c r="I464" s="66"/>
      <c r="J464" s="30" t="str">
        <f t="shared" ca="1" si="45"/>
        <v/>
      </c>
      <c r="K464" s="28"/>
      <c r="L464" s="128" t="str">
        <f t="shared" si="46"/>
        <v/>
      </c>
      <c r="M464" s="66"/>
      <c r="N464" s="66"/>
      <c r="O464" s="30" t="str">
        <f t="shared" ca="1" si="47"/>
        <v/>
      </c>
    </row>
    <row r="465" spans="1:15" x14ac:dyDescent="0.2">
      <c r="A465" s="28"/>
      <c r="B465" s="128" t="str">
        <f t="shared" si="42"/>
        <v/>
      </c>
      <c r="C465" s="66"/>
      <c r="D465" s="66"/>
      <c r="E465" s="30" t="str">
        <f t="shared" ca="1" si="43"/>
        <v/>
      </c>
      <c r="F465" s="28"/>
      <c r="G465" s="128" t="str">
        <f t="shared" si="44"/>
        <v/>
      </c>
      <c r="H465" s="66"/>
      <c r="I465" s="66"/>
      <c r="J465" s="30" t="str">
        <f t="shared" ca="1" si="45"/>
        <v/>
      </c>
      <c r="K465" s="28"/>
      <c r="L465" s="128" t="str">
        <f t="shared" si="46"/>
        <v/>
      </c>
      <c r="M465" s="66"/>
      <c r="N465" s="66"/>
      <c r="O465" s="30" t="str">
        <f t="shared" ca="1" si="47"/>
        <v/>
      </c>
    </row>
    <row r="466" spans="1:15" x14ac:dyDescent="0.2">
      <c r="A466" s="28"/>
      <c r="B466" s="128" t="str">
        <f t="shared" si="42"/>
        <v/>
      </c>
      <c r="C466" s="66"/>
      <c r="D466" s="66"/>
      <c r="E466" s="30" t="str">
        <f t="shared" ca="1" si="43"/>
        <v/>
      </c>
      <c r="F466" s="28"/>
      <c r="G466" s="128" t="str">
        <f t="shared" si="44"/>
        <v/>
      </c>
      <c r="H466" s="66"/>
      <c r="I466" s="66"/>
      <c r="J466" s="30" t="str">
        <f t="shared" ca="1" si="45"/>
        <v/>
      </c>
      <c r="K466" s="28"/>
      <c r="L466" s="128" t="str">
        <f t="shared" si="46"/>
        <v/>
      </c>
      <c r="M466" s="66"/>
      <c r="N466" s="66"/>
      <c r="O466" s="30" t="str">
        <f t="shared" ca="1" si="47"/>
        <v/>
      </c>
    </row>
    <row r="467" spans="1:15" x14ac:dyDescent="0.2">
      <c r="A467" s="28"/>
      <c r="B467" s="128" t="str">
        <f t="shared" ref="B467:B519" si="48">IF(AND(C466&lt;&gt;"",ISNUMBER(B466)),B466+1,"")</f>
        <v/>
      </c>
      <c r="C467" s="66"/>
      <c r="D467" s="66"/>
      <c r="E467" s="30" t="str">
        <f t="shared" ref="E467:E519" ca="1" si="49">IF(D467="","",IF(ISERROR(VLOOKUP(D467,INDIRECT(C467),1,FALSE)),"Error",""))</f>
        <v/>
      </c>
      <c r="F467" s="28"/>
      <c r="G467" s="128" t="str">
        <f t="shared" ref="G467:G519" si="50">IF(AND(H466&lt;&gt;"",ISNUMBER(G466)),G466+1,"")</f>
        <v/>
      </c>
      <c r="H467" s="66"/>
      <c r="I467" s="66"/>
      <c r="J467" s="30" t="str">
        <f t="shared" ref="J467:J519" ca="1" si="51">IF(I467="","",IF(ISERROR(VLOOKUP(I467,INDIRECT(H467),1,FALSE)),"Error",""))</f>
        <v/>
      </c>
      <c r="K467" s="28"/>
      <c r="L467" s="128" t="str">
        <f t="shared" ref="L467:L519" si="52">IF(AND(M466&lt;&gt;"",ISNUMBER(L466)),L466+1,"")</f>
        <v/>
      </c>
      <c r="M467" s="66"/>
      <c r="N467" s="66"/>
      <c r="O467" s="30" t="str">
        <f t="shared" ca="1" si="47"/>
        <v/>
      </c>
    </row>
    <row r="468" spans="1:15" x14ac:dyDescent="0.2">
      <c r="A468" s="28"/>
      <c r="B468" s="128" t="str">
        <f t="shared" si="48"/>
        <v/>
      </c>
      <c r="C468" s="66"/>
      <c r="D468" s="66"/>
      <c r="E468" s="30" t="str">
        <f t="shared" ca="1" si="49"/>
        <v/>
      </c>
      <c r="F468" s="28"/>
      <c r="G468" s="128" t="str">
        <f t="shared" si="50"/>
        <v/>
      </c>
      <c r="H468" s="66"/>
      <c r="I468" s="66"/>
      <c r="J468" s="30" t="str">
        <f t="shared" ca="1" si="51"/>
        <v/>
      </c>
      <c r="K468" s="28"/>
      <c r="L468" s="128" t="str">
        <f t="shared" si="52"/>
        <v/>
      </c>
      <c r="M468" s="66"/>
      <c r="N468" s="66"/>
      <c r="O468" s="30" t="str">
        <f t="shared" ca="1" si="47"/>
        <v/>
      </c>
    </row>
    <row r="469" spans="1:15" x14ac:dyDescent="0.2">
      <c r="A469" s="28"/>
      <c r="B469" s="128" t="str">
        <f t="shared" si="48"/>
        <v/>
      </c>
      <c r="C469" s="66"/>
      <c r="D469" s="66"/>
      <c r="E469" s="30" t="str">
        <f t="shared" ca="1" si="49"/>
        <v/>
      </c>
      <c r="F469" s="28"/>
      <c r="G469" s="128" t="str">
        <f t="shared" si="50"/>
        <v/>
      </c>
      <c r="H469" s="66"/>
      <c r="I469" s="66"/>
      <c r="J469" s="30" t="str">
        <f t="shared" ca="1" si="51"/>
        <v/>
      </c>
      <c r="K469" s="28"/>
      <c r="L469" s="128" t="str">
        <f t="shared" si="52"/>
        <v/>
      </c>
      <c r="M469" s="66"/>
      <c r="N469" s="66"/>
      <c r="O469" s="30" t="str">
        <f t="shared" ca="1" si="47"/>
        <v/>
      </c>
    </row>
    <row r="470" spans="1:15" x14ac:dyDescent="0.2">
      <c r="A470" s="28"/>
      <c r="B470" s="128" t="str">
        <f t="shared" si="48"/>
        <v/>
      </c>
      <c r="C470" s="66"/>
      <c r="D470" s="66"/>
      <c r="E470" s="30" t="str">
        <f t="shared" ca="1" si="49"/>
        <v/>
      </c>
      <c r="F470" s="28"/>
      <c r="G470" s="128" t="str">
        <f t="shared" si="50"/>
        <v/>
      </c>
      <c r="H470" s="66"/>
      <c r="I470" s="66"/>
      <c r="J470" s="30" t="str">
        <f t="shared" ca="1" si="51"/>
        <v/>
      </c>
      <c r="K470" s="28"/>
      <c r="L470" s="128" t="str">
        <f t="shared" si="52"/>
        <v/>
      </c>
      <c r="M470" s="66"/>
      <c r="N470" s="66"/>
      <c r="O470" s="30" t="str">
        <f t="shared" ca="1" si="47"/>
        <v/>
      </c>
    </row>
    <row r="471" spans="1:15" x14ac:dyDescent="0.2">
      <c r="A471" s="28"/>
      <c r="B471" s="128" t="str">
        <f t="shared" si="48"/>
        <v/>
      </c>
      <c r="C471" s="66"/>
      <c r="D471" s="66"/>
      <c r="E471" s="30" t="str">
        <f t="shared" ca="1" si="49"/>
        <v/>
      </c>
      <c r="F471" s="28"/>
      <c r="G471" s="128" t="str">
        <f t="shared" si="50"/>
        <v/>
      </c>
      <c r="H471" s="66"/>
      <c r="I471" s="66"/>
      <c r="J471" s="30" t="str">
        <f t="shared" ca="1" si="51"/>
        <v/>
      </c>
      <c r="K471" s="28"/>
      <c r="L471" s="128" t="str">
        <f t="shared" si="52"/>
        <v/>
      </c>
      <c r="M471" s="66"/>
      <c r="N471" s="66"/>
      <c r="O471" s="30" t="str">
        <f t="shared" ca="1" si="47"/>
        <v/>
      </c>
    </row>
    <row r="472" spans="1:15" x14ac:dyDescent="0.2">
      <c r="A472" s="28"/>
      <c r="B472" s="128" t="str">
        <f t="shared" si="48"/>
        <v/>
      </c>
      <c r="C472" s="66"/>
      <c r="D472" s="66"/>
      <c r="E472" s="30" t="str">
        <f t="shared" ca="1" si="49"/>
        <v/>
      </c>
      <c r="F472" s="28"/>
      <c r="G472" s="128" t="str">
        <f t="shared" si="50"/>
        <v/>
      </c>
      <c r="H472" s="66"/>
      <c r="I472" s="66"/>
      <c r="J472" s="30" t="str">
        <f t="shared" ca="1" si="51"/>
        <v/>
      </c>
      <c r="K472" s="28"/>
      <c r="L472" s="128" t="str">
        <f t="shared" si="52"/>
        <v/>
      </c>
      <c r="M472" s="66"/>
      <c r="N472" s="66"/>
      <c r="O472" s="30" t="str">
        <f t="shared" ca="1" si="47"/>
        <v/>
      </c>
    </row>
    <row r="473" spans="1:15" x14ac:dyDescent="0.2">
      <c r="A473" s="28"/>
      <c r="B473" s="128" t="str">
        <f t="shared" si="48"/>
        <v/>
      </c>
      <c r="C473" s="66"/>
      <c r="D473" s="66"/>
      <c r="E473" s="30" t="str">
        <f t="shared" ca="1" si="49"/>
        <v/>
      </c>
      <c r="F473" s="28"/>
      <c r="G473" s="128" t="str">
        <f t="shared" si="50"/>
        <v/>
      </c>
      <c r="H473" s="66"/>
      <c r="I473" s="66"/>
      <c r="J473" s="30" t="str">
        <f t="shared" ca="1" si="51"/>
        <v/>
      </c>
      <c r="K473" s="28"/>
      <c r="L473" s="128" t="str">
        <f t="shared" si="52"/>
        <v/>
      </c>
      <c r="M473" s="66"/>
      <c r="N473" s="66"/>
      <c r="O473" s="30" t="str">
        <f t="shared" ca="1" si="47"/>
        <v/>
      </c>
    </row>
    <row r="474" spans="1:15" x14ac:dyDescent="0.2">
      <c r="A474" s="28"/>
      <c r="B474" s="128" t="str">
        <f t="shared" si="48"/>
        <v/>
      </c>
      <c r="C474" s="66"/>
      <c r="D474" s="66"/>
      <c r="E474" s="30" t="str">
        <f t="shared" ca="1" si="49"/>
        <v/>
      </c>
      <c r="F474" s="28"/>
      <c r="G474" s="128" t="str">
        <f t="shared" si="50"/>
        <v/>
      </c>
      <c r="H474" s="66"/>
      <c r="I474" s="66"/>
      <c r="J474" s="30" t="str">
        <f t="shared" ca="1" si="51"/>
        <v/>
      </c>
      <c r="K474" s="28"/>
      <c r="L474" s="128" t="str">
        <f t="shared" si="52"/>
        <v/>
      </c>
      <c r="M474" s="66"/>
      <c r="N474" s="66"/>
      <c r="O474" s="30" t="str">
        <f t="shared" ca="1" si="47"/>
        <v/>
      </c>
    </row>
    <row r="475" spans="1:15" x14ac:dyDescent="0.2">
      <c r="A475" s="28"/>
      <c r="B475" s="128" t="str">
        <f t="shared" si="48"/>
        <v/>
      </c>
      <c r="C475" s="66"/>
      <c r="D475" s="66"/>
      <c r="E475" s="30" t="str">
        <f t="shared" ca="1" si="49"/>
        <v/>
      </c>
      <c r="F475" s="28"/>
      <c r="G475" s="128" t="str">
        <f t="shared" si="50"/>
        <v/>
      </c>
      <c r="H475" s="66"/>
      <c r="I475" s="66"/>
      <c r="J475" s="30" t="str">
        <f t="shared" ca="1" si="51"/>
        <v/>
      </c>
      <c r="K475" s="28"/>
      <c r="L475" s="128" t="str">
        <f t="shared" si="52"/>
        <v/>
      </c>
      <c r="M475" s="66"/>
      <c r="N475" s="66"/>
      <c r="O475" s="30" t="str">
        <f t="shared" ca="1" si="47"/>
        <v/>
      </c>
    </row>
    <row r="476" spans="1:15" x14ac:dyDescent="0.2">
      <c r="A476" s="28"/>
      <c r="B476" s="128" t="str">
        <f t="shared" si="48"/>
        <v/>
      </c>
      <c r="C476" s="66"/>
      <c r="D476" s="66"/>
      <c r="E476" s="30" t="str">
        <f t="shared" ca="1" si="49"/>
        <v/>
      </c>
      <c r="F476" s="28"/>
      <c r="G476" s="128" t="str">
        <f t="shared" si="50"/>
        <v/>
      </c>
      <c r="H476" s="66"/>
      <c r="I476" s="66"/>
      <c r="J476" s="30" t="str">
        <f t="shared" ca="1" si="51"/>
        <v/>
      </c>
      <c r="K476" s="28"/>
      <c r="L476" s="128" t="str">
        <f t="shared" si="52"/>
        <v/>
      </c>
      <c r="M476" s="66"/>
      <c r="N476" s="66"/>
      <c r="O476" s="30" t="str">
        <f t="shared" ca="1" si="47"/>
        <v/>
      </c>
    </row>
    <row r="477" spans="1:15" x14ac:dyDescent="0.2">
      <c r="A477" s="28"/>
      <c r="B477" s="128" t="str">
        <f t="shared" si="48"/>
        <v/>
      </c>
      <c r="C477" s="66"/>
      <c r="D477" s="66"/>
      <c r="E477" s="30" t="str">
        <f t="shared" ca="1" si="49"/>
        <v/>
      </c>
      <c r="F477" s="28"/>
      <c r="G477" s="128" t="str">
        <f t="shared" si="50"/>
        <v/>
      </c>
      <c r="H477" s="66"/>
      <c r="I477" s="66"/>
      <c r="J477" s="30" t="str">
        <f t="shared" ca="1" si="51"/>
        <v/>
      </c>
      <c r="K477" s="28"/>
      <c r="L477" s="128" t="str">
        <f t="shared" si="52"/>
        <v/>
      </c>
      <c r="M477" s="66"/>
      <c r="N477" s="66"/>
      <c r="O477" s="30" t="str">
        <f t="shared" ca="1" si="47"/>
        <v/>
      </c>
    </row>
    <row r="478" spans="1:15" x14ac:dyDescent="0.2">
      <c r="A478" s="28"/>
      <c r="B478" s="128" t="str">
        <f t="shared" si="48"/>
        <v/>
      </c>
      <c r="C478" s="66"/>
      <c r="D478" s="66"/>
      <c r="E478" s="30" t="str">
        <f t="shared" ca="1" si="49"/>
        <v/>
      </c>
      <c r="F478" s="28"/>
      <c r="G478" s="128" t="str">
        <f t="shared" si="50"/>
        <v/>
      </c>
      <c r="H478" s="66"/>
      <c r="I478" s="66"/>
      <c r="J478" s="30" t="str">
        <f t="shared" ca="1" si="51"/>
        <v/>
      </c>
      <c r="K478" s="28"/>
      <c r="L478" s="128" t="str">
        <f t="shared" si="52"/>
        <v/>
      </c>
      <c r="M478" s="66"/>
      <c r="N478" s="66"/>
      <c r="O478" s="30" t="str">
        <f t="shared" ca="1" si="47"/>
        <v/>
      </c>
    </row>
    <row r="479" spans="1:15" x14ac:dyDescent="0.2">
      <c r="A479" s="28"/>
      <c r="B479" s="128" t="str">
        <f t="shared" si="48"/>
        <v/>
      </c>
      <c r="C479" s="66"/>
      <c r="D479" s="66"/>
      <c r="E479" s="30" t="str">
        <f t="shared" ca="1" si="49"/>
        <v/>
      </c>
      <c r="F479" s="28"/>
      <c r="G479" s="128" t="str">
        <f t="shared" si="50"/>
        <v/>
      </c>
      <c r="H479" s="66"/>
      <c r="I479" s="66"/>
      <c r="J479" s="30" t="str">
        <f t="shared" ca="1" si="51"/>
        <v/>
      </c>
      <c r="K479" s="28"/>
      <c r="L479" s="128" t="str">
        <f t="shared" si="52"/>
        <v/>
      </c>
      <c r="M479" s="66"/>
      <c r="N479" s="66"/>
      <c r="O479" s="30" t="str">
        <f t="shared" ca="1" si="47"/>
        <v/>
      </c>
    </row>
    <row r="480" spans="1:15" x14ac:dyDescent="0.2">
      <c r="A480" s="28"/>
      <c r="B480" s="128" t="str">
        <f t="shared" si="48"/>
        <v/>
      </c>
      <c r="C480" s="66"/>
      <c r="D480" s="66"/>
      <c r="E480" s="30" t="str">
        <f t="shared" ca="1" si="49"/>
        <v/>
      </c>
      <c r="F480" s="28"/>
      <c r="G480" s="128" t="str">
        <f t="shared" si="50"/>
        <v/>
      </c>
      <c r="H480" s="66"/>
      <c r="I480" s="66"/>
      <c r="J480" s="30" t="str">
        <f t="shared" ca="1" si="51"/>
        <v/>
      </c>
      <c r="K480" s="28"/>
      <c r="L480" s="128" t="str">
        <f t="shared" si="52"/>
        <v/>
      </c>
      <c r="M480" s="66"/>
      <c r="N480" s="66"/>
      <c r="O480" s="30" t="str">
        <f t="shared" ca="1" si="47"/>
        <v/>
      </c>
    </row>
    <row r="481" spans="1:15" x14ac:dyDescent="0.2">
      <c r="A481" s="28"/>
      <c r="B481" s="128" t="str">
        <f t="shared" si="48"/>
        <v/>
      </c>
      <c r="C481" s="66"/>
      <c r="D481" s="66"/>
      <c r="E481" s="30" t="str">
        <f t="shared" ca="1" si="49"/>
        <v/>
      </c>
      <c r="F481" s="28"/>
      <c r="G481" s="128" t="str">
        <f t="shared" si="50"/>
        <v/>
      </c>
      <c r="H481" s="66"/>
      <c r="I481" s="66"/>
      <c r="J481" s="30" t="str">
        <f t="shared" ca="1" si="51"/>
        <v/>
      </c>
      <c r="K481" s="28"/>
      <c r="L481" s="128" t="str">
        <f t="shared" si="52"/>
        <v/>
      </c>
      <c r="M481" s="66"/>
      <c r="N481" s="66"/>
      <c r="O481" s="30" t="str">
        <f t="shared" ca="1" si="47"/>
        <v/>
      </c>
    </row>
    <row r="482" spans="1:15" x14ac:dyDescent="0.2">
      <c r="A482" s="28"/>
      <c r="B482" s="128" t="str">
        <f t="shared" si="48"/>
        <v/>
      </c>
      <c r="C482" s="66"/>
      <c r="D482" s="66"/>
      <c r="E482" s="30" t="str">
        <f t="shared" ca="1" si="49"/>
        <v/>
      </c>
      <c r="F482" s="28"/>
      <c r="G482" s="128" t="str">
        <f t="shared" si="50"/>
        <v/>
      </c>
      <c r="H482" s="66"/>
      <c r="I482" s="66"/>
      <c r="J482" s="30" t="str">
        <f t="shared" ca="1" si="51"/>
        <v/>
      </c>
      <c r="K482" s="28"/>
      <c r="L482" s="128" t="str">
        <f t="shared" si="52"/>
        <v/>
      </c>
      <c r="M482" s="66"/>
      <c r="N482" s="66"/>
      <c r="O482" s="30" t="str">
        <f t="shared" ca="1" si="47"/>
        <v/>
      </c>
    </row>
    <row r="483" spans="1:15" x14ac:dyDescent="0.2">
      <c r="A483" s="28"/>
      <c r="B483" s="128" t="str">
        <f t="shared" si="48"/>
        <v/>
      </c>
      <c r="C483" s="66"/>
      <c r="D483" s="66"/>
      <c r="E483" s="30" t="str">
        <f t="shared" ca="1" si="49"/>
        <v/>
      </c>
      <c r="F483" s="28"/>
      <c r="G483" s="128" t="str">
        <f t="shared" si="50"/>
        <v/>
      </c>
      <c r="H483" s="66"/>
      <c r="I483" s="66"/>
      <c r="J483" s="30" t="str">
        <f t="shared" ca="1" si="51"/>
        <v/>
      </c>
      <c r="K483" s="28"/>
      <c r="L483" s="128" t="str">
        <f t="shared" si="52"/>
        <v/>
      </c>
      <c r="M483" s="66"/>
      <c r="N483" s="66"/>
      <c r="O483" s="30" t="str">
        <f t="shared" ca="1" si="47"/>
        <v/>
      </c>
    </row>
    <row r="484" spans="1:15" x14ac:dyDescent="0.2">
      <c r="A484" s="28"/>
      <c r="B484" s="128" t="str">
        <f t="shared" si="48"/>
        <v/>
      </c>
      <c r="C484" s="66"/>
      <c r="D484" s="66"/>
      <c r="E484" s="30" t="str">
        <f t="shared" ca="1" si="49"/>
        <v/>
      </c>
      <c r="F484" s="28"/>
      <c r="G484" s="128" t="str">
        <f t="shared" si="50"/>
        <v/>
      </c>
      <c r="H484" s="66"/>
      <c r="I484" s="66"/>
      <c r="J484" s="30" t="str">
        <f t="shared" ca="1" si="51"/>
        <v/>
      </c>
      <c r="K484" s="28"/>
      <c r="L484" s="128" t="str">
        <f t="shared" si="52"/>
        <v/>
      </c>
      <c r="M484" s="66"/>
      <c r="N484" s="66"/>
      <c r="O484" s="30" t="str">
        <f t="shared" ca="1" si="47"/>
        <v/>
      </c>
    </row>
    <row r="485" spans="1:15" x14ac:dyDescent="0.2">
      <c r="A485" s="28"/>
      <c r="B485" s="128" t="str">
        <f t="shared" si="48"/>
        <v/>
      </c>
      <c r="C485" s="66"/>
      <c r="D485" s="66"/>
      <c r="E485" s="30" t="str">
        <f t="shared" ca="1" si="49"/>
        <v/>
      </c>
      <c r="F485" s="28"/>
      <c r="G485" s="128" t="str">
        <f t="shared" si="50"/>
        <v/>
      </c>
      <c r="H485" s="66"/>
      <c r="I485" s="66"/>
      <c r="J485" s="30" t="str">
        <f t="shared" ca="1" si="51"/>
        <v/>
      </c>
      <c r="K485" s="28"/>
      <c r="L485" s="128" t="str">
        <f t="shared" si="52"/>
        <v/>
      </c>
      <c r="M485" s="66"/>
      <c r="N485" s="66"/>
      <c r="O485" s="30" t="str">
        <f t="shared" ca="1" si="47"/>
        <v/>
      </c>
    </row>
    <row r="486" spans="1:15" x14ac:dyDescent="0.2">
      <c r="A486" s="28"/>
      <c r="B486" s="128" t="str">
        <f t="shared" si="48"/>
        <v/>
      </c>
      <c r="C486" s="66"/>
      <c r="D486" s="66"/>
      <c r="E486" s="30" t="str">
        <f t="shared" ca="1" si="49"/>
        <v/>
      </c>
      <c r="F486" s="28"/>
      <c r="G486" s="128" t="str">
        <f t="shared" si="50"/>
        <v/>
      </c>
      <c r="H486" s="66"/>
      <c r="I486" s="66"/>
      <c r="J486" s="30" t="str">
        <f t="shared" ca="1" si="51"/>
        <v/>
      </c>
      <c r="K486" s="28"/>
      <c r="L486" s="128" t="str">
        <f t="shared" si="52"/>
        <v/>
      </c>
      <c r="M486" s="66"/>
      <c r="N486" s="66"/>
      <c r="O486" s="30" t="str">
        <f t="shared" ca="1" si="47"/>
        <v/>
      </c>
    </row>
    <row r="487" spans="1:15" x14ac:dyDescent="0.2">
      <c r="A487" s="28"/>
      <c r="B487" s="128" t="str">
        <f t="shared" si="48"/>
        <v/>
      </c>
      <c r="C487" s="66"/>
      <c r="D487" s="66"/>
      <c r="E487" s="30" t="str">
        <f t="shared" ca="1" si="49"/>
        <v/>
      </c>
      <c r="F487" s="28"/>
      <c r="G487" s="128" t="str">
        <f t="shared" si="50"/>
        <v/>
      </c>
      <c r="H487" s="66"/>
      <c r="I487" s="66"/>
      <c r="J487" s="30" t="str">
        <f t="shared" ca="1" si="51"/>
        <v/>
      </c>
      <c r="K487" s="28"/>
      <c r="L487" s="128" t="str">
        <f t="shared" si="52"/>
        <v/>
      </c>
      <c r="M487" s="66"/>
      <c r="N487" s="66"/>
      <c r="O487" s="30" t="str">
        <f t="shared" ca="1" si="47"/>
        <v/>
      </c>
    </row>
    <row r="488" spans="1:15" x14ac:dyDescent="0.2">
      <c r="A488" s="28"/>
      <c r="B488" s="128" t="str">
        <f t="shared" si="48"/>
        <v/>
      </c>
      <c r="C488" s="66"/>
      <c r="D488" s="66"/>
      <c r="E488" s="30" t="str">
        <f t="shared" ca="1" si="49"/>
        <v/>
      </c>
      <c r="F488" s="28"/>
      <c r="G488" s="128" t="str">
        <f t="shared" si="50"/>
        <v/>
      </c>
      <c r="H488" s="66"/>
      <c r="I488" s="66"/>
      <c r="J488" s="30" t="str">
        <f t="shared" ca="1" si="51"/>
        <v/>
      </c>
      <c r="K488" s="28"/>
      <c r="L488" s="128" t="str">
        <f t="shared" si="52"/>
        <v/>
      </c>
      <c r="M488" s="66"/>
      <c r="N488" s="66"/>
      <c r="O488" s="30" t="str">
        <f t="shared" ca="1" si="47"/>
        <v/>
      </c>
    </row>
    <row r="489" spans="1:15" x14ac:dyDescent="0.2">
      <c r="A489" s="28"/>
      <c r="B489" s="128" t="str">
        <f t="shared" si="48"/>
        <v/>
      </c>
      <c r="C489" s="66"/>
      <c r="D489" s="66"/>
      <c r="E489" s="30" t="str">
        <f t="shared" ca="1" si="49"/>
        <v/>
      </c>
      <c r="F489" s="28"/>
      <c r="G489" s="128" t="str">
        <f t="shared" si="50"/>
        <v/>
      </c>
      <c r="H489" s="66"/>
      <c r="I489" s="66"/>
      <c r="J489" s="30" t="str">
        <f t="shared" ca="1" si="51"/>
        <v/>
      </c>
      <c r="K489" s="28"/>
      <c r="L489" s="128" t="str">
        <f t="shared" si="52"/>
        <v/>
      </c>
      <c r="M489" s="66"/>
      <c r="N489" s="66"/>
      <c r="O489" s="30" t="str">
        <f t="shared" ca="1" si="47"/>
        <v/>
      </c>
    </row>
    <row r="490" spans="1:15" x14ac:dyDescent="0.2">
      <c r="A490" s="28"/>
      <c r="B490" s="128" t="str">
        <f t="shared" si="48"/>
        <v/>
      </c>
      <c r="C490" s="66"/>
      <c r="D490" s="66"/>
      <c r="E490" s="30" t="str">
        <f t="shared" ca="1" si="49"/>
        <v/>
      </c>
      <c r="F490" s="28"/>
      <c r="G490" s="128" t="str">
        <f t="shared" si="50"/>
        <v/>
      </c>
      <c r="H490" s="66"/>
      <c r="I490" s="66"/>
      <c r="J490" s="30" t="str">
        <f t="shared" ca="1" si="51"/>
        <v/>
      </c>
      <c r="K490" s="28"/>
      <c r="L490" s="128" t="str">
        <f t="shared" si="52"/>
        <v/>
      </c>
      <c r="M490" s="66"/>
      <c r="N490" s="66"/>
      <c r="O490" s="30" t="str">
        <f t="shared" ca="1" si="47"/>
        <v/>
      </c>
    </row>
    <row r="491" spans="1:15" x14ac:dyDescent="0.2">
      <c r="A491" s="28"/>
      <c r="B491" s="128" t="str">
        <f t="shared" si="48"/>
        <v/>
      </c>
      <c r="C491" s="66"/>
      <c r="D491" s="66"/>
      <c r="E491" s="30" t="str">
        <f t="shared" ca="1" si="49"/>
        <v/>
      </c>
      <c r="F491" s="28"/>
      <c r="G491" s="128" t="str">
        <f t="shared" si="50"/>
        <v/>
      </c>
      <c r="H491" s="66"/>
      <c r="I491" s="66"/>
      <c r="J491" s="30" t="str">
        <f t="shared" ca="1" si="51"/>
        <v/>
      </c>
      <c r="K491" s="28"/>
      <c r="L491" s="128" t="str">
        <f t="shared" si="52"/>
        <v/>
      </c>
      <c r="M491" s="66"/>
      <c r="N491" s="66"/>
      <c r="O491" s="30" t="str">
        <f t="shared" ca="1" si="47"/>
        <v/>
      </c>
    </row>
    <row r="492" spans="1:15" x14ac:dyDescent="0.2">
      <c r="A492" s="28"/>
      <c r="B492" s="128" t="str">
        <f t="shared" si="48"/>
        <v/>
      </c>
      <c r="C492" s="66"/>
      <c r="D492" s="66"/>
      <c r="E492" s="30" t="str">
        <f t="shared" ca="1" si="49"/>
        <v/>
      </c>
      <c r="F492" s="28"/>
      <c r="G492" s="128" t="str">
        <f t="shared" si="50"/>
        <v/>
      </c>
      <c r="H492" s="66"/>
      <c r="I492" s="66"/>
      <c r="J492" s="30" t="str">
        <f t="shared" ca="1" si="51"/>
        <v/>
      </c>
      <c r="K492" s="28"/>
      <c r="L492" s="128" t="str">
        <f t="shared" si="52"/>
        <v/>
      </c>
      <c r="M492" s="66"/>
      <c r="N492" s="66"/>
      <c r="O492" s="30" t="str">
        <f t="shared" ca="1" si="47"/>
        <v/>
      </c>
    </row>
    <row r="493" spans="1:15" x14ac:dyDescent="0.2">
      <c r="A493" s="28"/>
      <c r="B493" s="128" t="str">
        <f t="shared" si="48"/>
        <v/>
      </c>
      <c r="C493" s="66"/>
      <c r="D493" s="66"/>
      <c r="E493" s="30" t="str">
        <f t="shared" ca="1" si="49"/>
        <v/>
      </c>
      <c r="F493" s="28"/>
      <c r="G493" s="128" t="str">
        <f t="shared" si="50"/>
        <v/>
      </c>
      <c r="H493" s="66"/>
      <c r="I493" s="66"/>
      <c r="J493" s="30" t="str">
        <f t="shared" ca="1" si="51"/>
        <v/>
      </c>
      <c r="K493" s="28"/>
      <c r="L493" s="128" t="str">
        <f t="shared" si="52"/>
        <v/>
      </c>
      <c r="M493" s="66"/>
      <c r="N493" s="66"/>
      <c r="O493" s="30" t="str">
        <f t="shared" ca="1" si="47"/>
        <v/>
      </c>
    </row>
    <row r="494" spans="1:15" x14ac:dyDescent="0.2">
      <c r="A494" s="28"/>
      <c r="B494" s="128" t="str">
        <f t="shared" si="48"/>
        <v/>
      </c>
      <c r="C494" s="66"/>
      <c r="D494" s="66"/>
      <c r="E494" s="30" t="str">
        <f t="shared" ca="1" si="49"/>
        <v/>
      </c>
      <c r="F494" s="28"/>
      <c r="G494" s="128" t="str">
        <f t="shared" si="50"/>
        <v/>
      </c>
      <c r="H494" s="66"/>
      <c r="I494" s="66"/>
      <c r="J494" s="30" t="str">
        <f t="shared" ca="1" si="51"/>
        <v/>
      </c>
      <c r="K494" s="28"/>
      <c r="L494" s="128" t="str">
        <f t="shared" si="52"/>
        <v/>
      </c>
      <c r="M494" s="66"/>
      <c r="N494" s="66"/>
      <c r="O494" s="30" t="str">
        <f t="shared" ca="1" si="47"/>
        <v/>
      </c>
    </row>
    <row r="495" spans="1:15" x14ac:dyDescent="0.2">
      <c r="A495" s="28"/>
      <c r="B495" s="128" t="str">
        <f t="shared" si="48"/>
        <v/>
      </c>
      <c r="C495" s="66"/>
      <c r="D495" s="66"/>
      <c r="E495" s="30" t="str">
        <f t="shared" ca="1" si="49"/>
        <v/>
      </c>
      <c r="F495" s="28"/>
      <c r="G495" s="128" t="str">
        <f t="shared" si="50"/>
        <v/>
      </c>
      <c r="H495" s="66"/>
      <c r="I495" s="66"/>
      <c r="J495" s="30" t="str">
        <f t="shared" ca="1" si="51"/>
        <v/>
      </c>
      <c r="K495" s="28"/>
      <c r="L495" s="128" t="str">
        <f t="shared" si="52"/>
        <v/>
      </c>
      <c r="M495" s="66"/>
      <c r="N495" s="66"/>
      <c r="O495" s="30" t="str">
        <f t="shared" ca="1" si="47"/>
        <v/>
      </c>
    </row>
    <row r="496" spans="1:15" x14ac:dyDescent="0.2">
      <c r="A496" s="28"/>
      <c r="B496" s="128" t="str">
        <f t="shared" si="48"/>
        <v/>
      </c>
      <c r="C496" s="66"/>
      <c r="D496" s="66"/>
      <c r="E496" s="30" t="str">
        <f t="shared" ca="1" si="49"/>
        <v/>
      </c>
      <c r="F496" s="28"/>
      <c r="G496" s="128" t="str">
        <f t="shared" si="50"/>
        <v/>
      </c>
      <c r="H496" s="66"/>
      <c r="I496" s="66"/>
      <c r="J496" s="30" t="str">
        <f t="shared" ca="1" si="51"/>
        <v/>
      </c>
      <c r="K496" s="28"/>
      <c r="L496" s="128" t="str">
        <f t="shared" si="52"/>
        <v/>
      </c>
      <c r="M496" s="66"/>
      <c r="N496" s="66"/>
      <c r="O496" s="30" t="str">
        <f t="shared" ca="1" si="47"/>
        <v/>
      </c>
    </row>
    <row r="497" spans="1:15" x14ac:dyDescent="0.2">
      <c r="A497" s="28"/>
      <c r="B497" s="128" t="str">
        <f t="shared" si="48"/>
        <v/>
      </c>
      <c r="C497" s="66"/>
      <c r="D497" s="66"/>
      <c r="E497" s="30" t="str">
        <f t="shared" ca="1" si="49"/>
        <v/>
      </c>
      <c r="F497" s="28"/>
      <c r="G497" s="128" t="str">
        <f t="shared" si="50"/>
        <v/>
      </c>
      <c r="H497" s="66"/>
      <c r="I497" s="66"/>
      <c r="J497" s="30" t="str">
        <f t="shared" ca="1" si="51"/>
        <v/>
      </c>
      <c r="K497" s="28"/>
      <c r="L497" s="128" t="str">
        <f t="shared" si="52"/>
        <v/>
      </c>
      <c r="M497" s="66"/>
      <c r="N497" s="66"/>
      <c r="O497" s="30" t="str">
        <f t="shared" ca="1" si="47"/>
        <v/>
      </c>
    </row>
    <row r="498" spans="1:15" x14ac:dyDescent="0.2">
      <c r="A498" s="28"/>
      <c r="B498" s="128" t="str">
        <f t="shared" si="48"/>
        <v/>
      </c>
      <c r="C498" s="66"/>
      <c r="D498" s="66"/>
      <c r="E498" s="30" t="str">
        <f t="shared" ca="1" si="49"/>
        <v/>
      </c>
      <c r="F498" s="28"/>
      <c r="G498" s="128" t="str">
        <f t="shared" si="50"/>
        <v/>
      </c>
      <c r="H498" s="66"/>
      <c r="I498" s="66"/>
      <c r="J498" s="30" t="str">
        <f t="shared" ca="1" si="51"/>
        <v/>
      </c>
      <c r="K498" s="28"/>
      <c r="L498" s="128" t="str">
        <f t="shared" si="52"/>
        <v/>
      </c>
      <c r="M498" s="66"/>
      <c r="N498" s="66"/>
      <c r="O498" s="30" t="str">
        <f t="shared" ca="1" si="47"/>
        <v/>
      </c>
    </row>
    <row r="499" spans="1:15" x14ac:dyDescent="0.2">
      <c r="A499" s="28"/>
      <c r="B499" s="128" t="str">
        <f t="shared" si="48"/>
        <v/>
      </c>
      <c r="C499" s="66"/>
      <c r="D499" s="66"/>
      <c r="E499" s="30" t="str">
        <f t="shared" ca="1" si="49"/>
        <v/>
      </c>
      <c r="F499" s="28"/>
      <c r="G499" s="128" t="str">
        <f t="shared" si="50"/>
        <v/>
      </c>
      <c r="H499" s="66"/>
      <c r="I499" s="66"/>
      <c r="J499" s="30" t="str">
        <f t="shared" ca="1" si="51"/>
        <v/>
      </c>
      <c r="K499" s="28"/>
      <c r="L499" s="128" t="str">
        <f t="shared" si="52"/>
        <v/>
      </c>
      <c r="M499" s="66"/>
      <c r="N499" s="66"/>
      <c r="O499" s="30" t="str">
        <f t="shared" ref="O499:O562" ca="1" si="53">IF(N499="","",IF(ISERROR(VLOOKUP(N499,INDIRECT(M499),1,FALSE)),"Error",""))</f>
        <v/>
      </c>
    </row>
    <row r="500" spans="1:15" x14ac:dyDescent="0.2">
      <c r="A500" s="28"/>
      <c r="B500" s="128" t="str">
        <f t="shared" si="48"/>
        <v/>
      </c>
      <c r="C500" s="66"/>
      <c r="D500" s="66"/>
      <c r="E500" s="30" t="str">
        <f t="shared" ca="1" si="49"/>
        <v/>
      </c>
      <c r="F500" s="28"/>
      <c r="G500" s="128" t="str">
        <f t="shared" si="50"/>
        <v/>
      </c>
      <c r="H500" s="66"/>
      <c r="I500" s="66"/>
      <c r="J500" s="30" t="str">
        <f t="shared" ca="1" si="51"/>
        <v/>
      </c>
      <c r="K500" s="28"/>
      <c r="L500" s="128" t="str">
        <f t="shared" si="52"/>
        <v/>
      </c>
      <c r="M500" s="66"/>
      <c r="N500" s="66"/>
      <c r="O500" s="30" t="str">
        <f t="shared" ca="1" si="53"/>
        <v/>
      </c>
    </row>
    <row r="501" spans="1:15" x14ac:dyDescent="0.2">
      <c r="A501" s="28"/>
      <c r="B501" s="128" t="str">
        <f t="shared" si="48"/>
        <v/>
      </c>
      <c r="C501" s="66"/>
      <c r="D501" s="66"/>
      <c r="E501" s="30" t="str">
        <f t="shared" ca="1" si="49"/>
        <v/>
      </c>
      <c r="F501" s="28"/>
      <c r="G501" s="128" t="str">
        <f t="shared" si="50"/>
        <v/>
      </c>
      <c r="H501" s="66"/>
      <c r="I501" s="66"/>
      <c r="J501" s="30" t="str">
        <f t="shared" ca="1" si="51"/>
        <v/>
      </c>
      <c r="K501" s="28"/>
      <c r="L501" s="128" t="str">
        <f t="shared" si="52"/>
        <v/>
      </c>
      <c r="M501" s="66"/>
      <c r="N501" s="66"/>
      <c r="O501" s="30" t="str">
        <f t="shared" ca="1" si="53"/>
        <v/>
      </c>
    </row>
    <row r="502" spans="1:15" x14ac:dyDescent="0.2">
      <c r="A502" s="28"/>
      <c r="B502" s="128" t="str">
        <f t="shared" si="48"/>
        <v/>
      </c>
      <c r="C502" s="66"/>
      <c r="D502" s="66"/>
      <c r="E502" s="30" t="str">
        <f t="shared" ca="1" si="49"/>
        <v/>
      </c>
      <c r="F502" s="28"/>
      <c r="G502" s="128" t="str">
        <f t="shared" si="50"/>
        <v/>
      </c>
      <c r="H502" s="66"/>
      <c r="I502" s="66"/>
      <c r="J502" s="30" t="str">
        <f t="shared" ca="1" si="51"/>
        <v/>
      </c>
      <c r="K502" s="28"/>
      <c r="L502" s="128" t="str">
        <f t="shared" si="52"/>
        <v/>
      </c>
      <c r="M502" s="66"/>
      <c r="N502" s="66"/>
      <c r="O502" s="30" t="str">
        <f t="shared" ca="1" si="53"/>
        <v/>
      </c>
    </row>
    <row r="503" spans="1:15" x14ac:dyDescent="0.2">
      <c r="A503" s="28"/>
      <c r="B503" s="128" t="str">
        <f t="shared" si="48"/>
        <v/>
      </c>
      <c r="C503" s="66"/>
      <c r="D503" s="66"/>
      <c r="E503" s="30" t="str">
        <f t="shared" ca="1" si="49"/>
        <v/>
      </c>
      <c r="F503" s="28"/>
      <c r="G503" s="128" t="str">
        <f t="shared" si="50"/>
        <v/>
      </c>
      <c r="H503" s="66"/>
      <c r="I503" s="66"/>
      <c r="J503" s="30" t="str">
        <f t="shared" ca="1" si="51"/>
        <v/>
      </c>
      <c r="K503" s="28"/>
      <c r="L503" s="128" t="str">
        <f t="shared" si="52"/>
        <v/>
      </c>
      <c r="M503" s="66"/>
      <c r="N503" s="66"/>
      <c r="O503" s="30" t="str">
        <f t="shared" ca="1" si="53"/>
        <v/>
      </c>
    </row>
    <row r="504" spans="1:15" x14ac:dyDescent="0.2">
      <c r="A504" s="28"/>
      <c r="B504" s="128" t="str">
        <f t="shared" si="48"/>
        <v/>
      </c>
      <c r="C504" s="66"/>
      <c r="D504" s="66"/>
      <c r="E504" s="30" t="str">
        <f t="shared" ca="1" si="49"/>
        <v/>
      </c>
      <c r="F504" s="28"/>
      <c r="G504" s="128" t="str">
        <f t="shared" si="50"/>
        <v/>
      </c>
      <c r="H504" s="66"/>
      <c r="I504" s="66"/>
      <c r="J504" s="30" t="str">
        <f t="shared" ca="1" si="51"/>
        <v/>
      </c>
      <c r="K504" s="28"/>
      <c r="L504" s="128" t="str">
        <f t="shared" si="52"/>
        <v/>
      </c>
      <c r="M504" s="66"/>
      <c r="N504" s="66"/>
      <c r="O504" s="30" t="str">
        <f t="shared" ca="1" si="53"/>
        <v/>
      </c>
    </row>
    <row r="505" spans="1:15" x14ac:dyDescent="0.2">
      <c r="A505" s="28"/>
      <c r="B505" s="128" t="str">
        <f t="shared" si="48"/>
        <v/>
      </c>
      <c r="C505" s="66"/>
      <c r="D505" s="66"/>
      <c r="E505" s="30" t="str">
        <f t="shared" ca="1" si="49"/>
        <v/>
      </c>
      <c r="F505" s="28"/>
      <c r="G505" s="128" t="str">
        <f t="shared" si="50"/>
        <v/>
      </c>
      <c r="H505" s="66"/>
      <c r="I505" s="66"/>
      <c r="J505" s="30" t="str">
        <f t="shared" ca="1" si="51"/>
        <v/>
      </c>
      <c r="K505" s="28"/>
      <c r="L505" s="128" t="str">
        <f t="shared" si="52"/>
        <v/>
      </c>
      <c r="M505" s="66"/>
      <c r="N505" s="66"/>
      <c r="O505" s="30" t="str">
        <f t="shared" ca="1" si="53"/>
        <v/>
      </c>
    </row>
    <row r="506" spans="1:15" x14ac:dyDescent="0.2">
      <c r="A506" s="28"/>
      <c r="B506" s="128" t="str">
        <f t="shared" si="48"/>
        <v/>
      </c>
      <c r="C506" s="66"/>
      <c r="D506" s="66"/>
      <c r="E506" s="30" t="str">
        <f t="shared" ca="1" si="49"/>
        <v/>
      </c>
      <c r="F506" s="28"/>
      <c r="G506" s="128" t="str">
        <f t="shared" si="50"/>
        <v/>
      </c>
      <c r="H506" s="66"/>
      <c r="I506" s="66"/>
      <c r="J506" s="30" t="str">
        <f t="shared" ca="1" si="51"/>
        <v/>
      </c>
      <c r="K506" s="28"/>
      <c r="L506" s="128" t="str">
        <f t="shared" si="52"/>
        <v/>
      </c>
      <c r="M506" s="66"/>
      <c r="N506" s="66"/>
      <c r="O506" s="30" t="str">
        <f t="shared" ca="1" si="53"/>
        <v/>
      </c>
    </row>
    <row r="507" spans="1:15" x14ac:dyDescent="0.2">
      <c r="A507" s="28"/>
      <c r="B507" s="128" t="str">
        <f t="shared" si="48"/>
        <v/>
      </c>
      <c r="C507" s="66"/>
      <c r="D507" s="66"/>
      <c r="E507" s="30" t="str">
        <f t="shared" ca="1" si="49"/>
        <v/>
      </c>
      <c r="F507" s="28"/>
      <c r="G507" s="128" t="str">
        <f t="shared" si="50"/>
        <v/>
      </c>
      <c r="H507" s="66"/>
      <c r="I507" s="66"/>
      <c r="J507" s="30" t="str">
        <f t="shared" ca="1" si="51"/>
        <v/>
      </c>
      <c r="K507" s="28"/>
      <c r="L507" s="128" t="str">
        <f t="shared" si="52"/>
        <v/>
      </c>
      <c r="M507" s="66"/>
      <c r="N507" s="66"/>
      <c r="O507" s="30" t="str">
        <f t="shared" ca="1" si="53"/>
        <v/>
      </c>
    </row>
    <row r="508" spans="1:15" x14ac:dyDescent="0.2">
      <c r="A508" s="28"/>
      <c r="B508" s="128" t="str">
        <f t="shared" si="48"/>
        <v/>
      </c>
      <c r="C508" s="66"/>
      <c r="D508" s="66"/>
      <c r="E508" s="30" t="str">
        <f t="shared" ca="1" si="49"/>
        <v/>
      </c>
      <c r="F508" s="28"/>
      <c r="G508" s="128" t="str">
        <f t="shared" si="50"/>
        <v/>
      </c>
      <c r="H508" s="66"/>
      <c r="I508" s="66"/>
      <c r="J508" s="30" t="str">
        <f t="shared" ca="1" si="51"/>
        <v/>
      </c>
      <c r="K508" s="28"/>
      <c r="L508" s="128" t="str">
        <f t="shared" si="52"/>
        <v/>
      </c>
      <c r="M508" s="66"/>
      <c r="N508" s="66"/>
      <c r="O508" s="30" t="str">
        <f t="shared" ca="1" si="53"/>
        <v/>
      </c>
    </row>
    <row r="509" spans="1:15" x14ac:dyDescent="0.2">
      <c r="A509" s="28"/>
      <c r="B509" s="128" t="str">
        <f t="shared" si="48"/>
        <v/>
      </c>
      <c r="C509" s="66"/>
      <c r="D509" s="66"/>
      <c r="E509" s="30" t="str">
        <f t="shared" ca="1" si="49"/>
        <v/>
      </c>
      <c r="F509" s="28"/>
      <c r="G509" s="128" t="str">
        <f t="shared" si="50"/>
        <v/>
      </c>
      <c r="H509" s="66"/>
      <c r="I509" s="66"/>
      <c r="J509" s="30" t="str">
        <f t="shared" ca="1" si="51"/>
        <v/>
      </c>
      <c r="K509" s="28"/>
      <c r="L509" s="128" t="str">
        <f t="shared" si="52"/>
        <v/>
      </c>
      <c r="M509" s="66"/>
      <c r="N509" s="66"/>
      <c r="O509" s="30" t="str">
        <f t="shared" ca="1" si="53"/>
        <v/>
      </c>
    </row>
    <row r="510" spans="1:15" x14ac:dyDescent="0.2">
      <c r="A510" s="28"/>
      <c r="B510" s="128" t="str">
        <f t="shared" si="48"/>
        <v/>
      </c>
      <c r="C510" s="66"/>
      <c r="D510" s="66"/>
      <c r="E510" s="30" t="str">
        <f t="shared" ca="1" si="49"/>
        <v/>
      </c>
      <c r="F510" s="28"/>
      <c r="G510" s="128" t="str">
        <f t="shared" si="50"/>
        <v/>
      </c>
      <c r="H510" s="66"/>
      <c r="I510" s="66"/>
      <c r="J510" s="30" t="str">
        <f t="shared" ca="1" si="51"/>
        <v/>
      </c>
      <c r="K510" s="28"/>
      <c r="L510" s="128" t="str">
        <f t="shared" si="52"/>
        <v/>
      </c>
      <c r="M510" s="66"/>
      <c r="N510" s="66"/>
      <c r="O510" s="30" t="str">
        <f t="shared" ca="1" si="53"/>
        <v/>
      </c>
    </row>
    <row r="511" spans="1:15" x14ac:dyDescent="0.2">
      <c r="A511" s="28"/>
      <c r="B511" s="128" t="str">
        <f t="shared" si="48"/>
        <v/>
      </c>
      <c r="C511" s="66"/>
      <c r="D511" s="66"/>
      <c r="E511" s="30" t="str">
        <f t="shared" ca="1" si="49"/>
        <v/>
      </c>
      <c r="F511" s="28"/>
      <c r="G511" s="128" t="str">
        <f t="shared" si="50"/>
        <v/>
      </c>
      <c r="H511" s="66"/>
      <c r="I511" s="66"/>
      <c r="J511" s="30" t="str">
        <f t="shared" ca="1" si="51"/>
        <v/>
      </c>
      <c r="K511" s="28"/>
      <c r="L511" s="128" t="str">
        <f t="shared" si="52"/>
        <v/>
      </c>
      <c r="M511" s="66"/>
      <c r="N511" s="66"/>
      <c r="O511" s="30" t="str">
        <f t="shared" ca="1" si="53"/>
        <v/>
      </c>
    </row>
    <row r="512" spans="1:15" x14ac:dyDescent="0.2">
      <c r="A512" s="28"/>
      <c r="B512" s="128" t="str">
        <f t="shared" si="48"/>
        <v/>
      </c>
      <c r="C512" s="66"/>
      <c r="D512" s="66"/>
      <c r="E512" s="30" t="str">
        <f t="shared" ca="1" si="49"/>
        <v/>
      </c>
      <c r="F512" s="28"/>
      <c r="G512" s="128" t="str">
        <f t="shared" si="50"/>
        <v/>
      </c>
      <c r="H512" s="66"/>
      <c r="I512" s="66"/>
      <c r="J512" s="30" t="str">
        <f t="shared" ca="1" si="51"/>
        <v/>
      </c>
      <c r="K512" s="28"/>
      <c r="L512" s="128" t="str">
        <f t="shared" si="52"/>
        <v/>
      </c>
      <c r="M512" s="66"/>
      <c r="N512" s="66"/>
      <c r="O512" s="30" t="str">
        <f t="shared" ca="1" si="53"/>
        <v/>
      </c>
    </row>
    <row r="513" spans="1:15" x14ac:dyDescent="0.2">
      <c r="A513" s="28"/>
      <c r="B513" s="128" t="str">
        <f t="shared" si="48"/>
        <v/>
      </c>
      <c r="C513" s="66"/>
      <c r="D513" s="66"/>
      <c r="E513" s="30" t="str">
        <f t="shared" ca="1" si="49"/>
        <v/>
      </c>
      <c r="F513" s="28"/>
      <c r="G513" s="128" t="str">
        <f t="shared" si="50"/>
        <v/>
      </c>
      <c r="H513" s="66"/>
      <c r="I513" s="66"/>
      <c r="J513" s="30" t="str">
        <f t="shared" ca="1" si="51"/>
        <v/>
      </c>
      <c r="K513" s="28"/>
      <c r="L513" s="128" t="str">
        <f t="shared" si="52"/>
        <v/>
      </c>
      <c r="M513" s="66"/>
      <c r="N513" s="66"/>
      <c r="O513" s="30" t="str">
        <f t="shared" ca="1" si="53"/>
        <v/>
      </c>
    </row>
    <row r="514" spans="1:15" x14ac:dyDescent="0.2">
      <c r="A514" s="28"/>
      <c r="B514" s="128" t="str">
        <f t="shared" si="48"/>
        <v/>
      </c>
      <c r="C514" s="66"/>
      <c r="D514" s="66"/>
      <c r="E514" s="30" t="str">
        <f t="shared" ca="1" si="49"/>
        <v/>
      </c>
      <c r="F514" s="28"/>
      <c r="G514" s="128" t="str">
        <f t="shared" si="50"/>
        <v/>
      </c>
      <c r="H514" s="66"/>
      <c r="I514" s="66"/>
      <c r="J514" s="30" t="str">
        <f t="shared" ca="1" si="51"/>
        <v/>
      </c>
      <c r="K514" s="28"/>
      <c r="L514" s="128" t="str">
        <f t="shared" si="52"/>
        <v/>
      </c>
      <c r="M514" s="66"/>
      <c r="N514" s="66"/>
      <c r="O514" s="30" t="str">
        <f t="shared" ca="1" si="53"/>
        <v/>
      </c>
    </row>
    <row r="515" spans="1:15" x14ac:dyDescent="0.2">
      <c r="A515" s="28"/>
      <c r="B515" s="128" t="str">
        <f t="shared" si="48"/>
        <v/>
      </c>
      <c r="C515" s="66"/>
      <c r="D515" s="66"/>
      <c r="E515" s="30" t="str">
        <f t="shared" ca="1" si="49"/>
        <v/>
      </c>
      <c r="F515" s="28"/>
      <c r="G515" s="128" t="str">
        <f t="shared" si="50"/>
        <v/>
      </c>
      <c r="H515" s="66"/>
      <c r="I515" s="66"/>
      <c r="J515" s="30" t="str">
        <f t="shared" ca="1" si="51"/>
        <v/>
      </c>
      <c r="K515" s="28"/>
      <c r="L515" s="128" t="str">
        <f t="shared" si="52"/>
        <v/>
      </c>
      <c r="M515" s="66"/>
      <c r="N515" s="66"/>
      <c r="O515" s="30" t="str">
        <f t="shared" ca="1" si="53"/>
        <v/>
      </c>
    </row>
    <row r="516" spans="1:15" x14ac:dyDescent="0.2">
      <c r="A516" s="28"/>
      <c r="B516" s="128" t="str">
        <f t="shared" si="48"/>
        <v/>
      </c>
      <c r="C516" s="66"/>
      <c r="D516" s="66"/>
      <c r="E516" s="30" t="str">
        <f t="shared" ca="1" si="49"/>
        <v/>
      </c>
      <c r="F516" s="28"/>
      <c r="G516" s="128" t="str">
        <f t="shared" si="50"/>
        <v/>
      </c>
      <c r="H516" s="66"/>
      <c r="I516" s="66"/>
      <c r="J516" s="30" t="str">
        <f t="shared" ca="1" si="51"/>
        <v/>
      </c>
      <c r="K516" s="28"/>
      <c r="L516" s="128" t="str">
        <f t="shared" si="52"/>
        <v/>
      </c>
      <c r="M516" s="66"/>
      <c r="N516" s="66"/>
      <c r="O516" s="30" t="str">
        <f t="shared" ca="1" si="53"/>
        <v/>
      </c>
    </row>
    <row r="517" spans="1:15" x14ac:dyDescent="0.2">
      <c r="A517" s="28"/>
      <c r="B517" s="128" t="str">
        <f t="shared" si="48"/>
        <v/>
      </c>
      <c r="C517" s="66"/>
      <c r="D517" s="66"/>
      <c r="E517" s="30" t="str">
        <f t="shared" ca="1" si="49"/>
        <v/>
      </c>
      <c r="F517" s="28"/>
      <c r="G517" s="128" t="str">
        <f t="shared" si="50"/>
        <v/>
      </c>
      <c r="H517" s="66"/>
      <c r="I517" s="66"/>
      <c r="J517" s="30" t="str">
        <f t="shared" ca="1" si="51"/>
        <v/>
      </c>
      <c r="K517" s="28"/>
      <c r="L517" s="128" t="str">
        <f t="shared" si="52"/>
        <v/>
      </c>
      <c r="M517" s="66"/>
      <c r="N517" s="66"/>
      <c r="O517" s="30" t="str">
        <f t="shared" ca="1" si="53"/>
        <v/>
      </c>
    </row>
    <row r="518" spans="1:15" x14ac:dyDescent="0.2">
      <c r="A518" s="28"/>
      <c r="B518" s="128" t="str">
        <f t="shared" si="48"/>
        <v/>
      </c>
      <c r="C518" s="66"/>
      <c r="D518" s="66"/>
      <c r="E518" s="30" t="str">
        <f t="shared" ca="1" si="49"/>
        <v/>
      </c>
      <c r="F518" s="28"/>
      <c r="G518" s="128" t="str">
        <f t="shared" si="50"/>
        <v/>
      </c>
      <c r="H518" s="66"/>
      <c r="I518" s="66"/>
      <c r="J518" s="30" t="str">
        <f t="shared" ca="1" si="51"/>
        <v/>
      </c>
      <c r="K518" s="28"/>
      <c r="L518" s="128" t="str">
        <f t="shared" si="52"/>
        <v/>
      </c>
      <c r="M518" s="66"/>
      <c r="N518" s="66"/>
      <c r="O518" s="30" t="str">
        <f t="shared" ca="1" si="53"/>
        <v/>
      </c>
    </row>
    <row r="519" spans="1:15" x14ac:dyDescent="0.2">
      <c r="A519" s="28"/>
      <c r="B519" s="128" t="str">
        <f t="shared" si="48"/>
        <v/>
      </c>
      <c r="C519" s="66"/>
      <c r="D519" s="66"/>
      <c r="E519" s="30" t="str">
        <f t="shared" ca="1" si="49"/>
        <v/>
      </c>
      <c r="F519" s="28"/>
      <c r="G519" s="128" t="str">
        <f t="shared" si="50"/>
        <v/>
      </c>
      <c r="H519" s="66"/>
      <c r="I519" s="66"/>
      <c r="J519" s="30" t="str">
        <f t="shared" ca="1" si="51"/>
        <v/>
      </c>
      <c r="K519" s="28"/>
      <c r="L519" s="128" t="str">
        <f t="shared" si="52"/>
        <v/>
      </c>
      <c r="M519" s="66"/>
      <c r="N519" s="66"/>
      <c r="O519" s="30" t="str">
        <f t="shared" ca="1" si="53"/>
        <v/>
      </c>
    </row>
    <row r="520" spans="1:15" x14ac:dyDescent="0.2">
      <c r="A520" s="28"/>
      <c r="B520" s="128" t="str">
        <f t="shared" ref="B520:B583" si="54">IF(AND(C519&lt;&gt;"",ISNUMBER(B519)),B519+1,"")</f>
        <v/>
      </c>
      <c r="C520" s="66"/>
      <c r="D520" s="66"/>
      <c r="E520" s="30" t="str">
        <f t="shared" ref="E520:E583" ca="1" si="55">IF(D520="","",IF(ISERROR(VLOOKUP(D520,INDIRECT(C520),1,FALSE)),"Error",""))</f>
        <v/>
      </c>
      <c r="F520" s="28"/>
      <c r="G520" s="128" t="str">
        <f t="shared" ref="G520:G583" si="56">IF(AND(H519&lt;&gt;"",ISNUMBER(G519)),G519+1,"")</f>
        <v/>
      </c>
      <c r="H520" s="66"/>
      <c r="I520" s="66"/>
      <c r="J520" s="30" t="str">
        <f t="shared" ref="J520:J583" ca="1" si="57">IF(I520="","",IF(ISERROR(VLOOKUP(I520,INDIRECT(H520),1,FALSE)),"Error",""))</f>
        <v/>
      </c>
      <c r="K520" s="28"/>
      <c r="L520" s="128" t="str">
        <f t="shared" ref="L520:L583" si="58">IF(AND(M519&lt;&gt;"",ISNUMBER(L519)),L519+1,"")</f>
        <v/>
      </c>
      <c r="M520" s="66"/>
      <c r="N520" s="66"/>
      <c r="O520" s="30" t="str">
        <f t="shared" ca="1" si="53"/>
        <v/>
      </c>
    </row>
    <row r="521" spans="1:15" x14ac:dyDescent="0.2">
      <c r="A521" s="28"/>
      <c r="B521" s="128" t="str">
        <f t="shared" si="54"/>
        <v/>
      </c>
      <c r="C521" s="66"/>
      <c r="D521" s="66"/>
      <c r="E521" s="30" t="str">
        <f t="shared" ca="1" si="55"/>
        <v/>
      </c>
      <c r="F521" s="28"/>
      <c r="G521" s="128" t="str">
        <f t="shared" si="56"/>
        <v/>
      </c>
      <c r="H521" s="66"/>
      <c r="I521" s="66"/>
      <c r="J521" s="30" t="str">
        <f t="shared" ca="1" si="57"/>
        <v/>
      </c>
      <c r="K521" s="28"/>
      <c r="L521" s="128" t="str">
        <f t="shared" si="58"/>
        <v/>
      </c>
      <c r="M521" s="66"/>
      <c r="N521" s="66"/>
      <c r="O521" s="30" t="str">
        <f t="shared" ca="1" si="53"/>
        <v/>
      </c>
    </row>
    <row r="522" spans="1:15" x14ac:dyDescent="0.2">
      <c r="A522" s="28"/>
      <c r="B522" s="128" t="str">
        <f t="shared" si="54"/>
        <v/>
      </c>
      <c r="C522" s="66"/>
      <c r="D522" s="66"/>
      <c r="E522" s="30" t="str">
        <f t="shared" ca="1" si="55"/>
        <v/>
      </c>
      <c r="F522" s="28"/>
      <c r="G522" s="128" t="str">
        <f t="shared" si="56"/>
        <v/>
      </c>
      <c r="H522" s="66"/>
      <c r="I522" s="66"/>
      <c r="J522" s="30" t="str">
        <f t="shared" ca="1" si="57"/>
        <v/>
      </c>
      <c r="K522" s="28"/>
      <c r="L522" s="128" t="str">
        <f t="shared" si="58"/>
        <v/>
      </c>
      <c r="M522" s="66"/>
      <c r="N522" s="66"/>
      <c r="O522" s="30" t="str">
        <f t="shared" ca="1" si="53"/>
        <v/>
      </c>
    </row>
    <row r="523" spans="1:15" x14ac:dyDescent="0.2">
      <c r="A523" s="28"/>
      <c r="B523" s="128" t="str">
        <f t="shared" si="54"/>
        <v/>
      </c>
      <c r="C523" s="66"/>
      <c r="D523" s="66"/>
      <c r="E523" s="30" t="str">
        <f t="shared" ca="1" si="55"/>
        <v/>
      </c>
      <c r="F523" s="28"/>
      <c r="G523" s="128" t="str">
        <f t="shared" si="56"/>
        <v/>
      </c>
      <c r="H523" s="66"/>
      <c r="I523" s="66"/>
      <c r="J523" s="30" t="str">
        <f t="shared" ca="1" si="57"/>
        <v/>
      </c>
      <c r="K523" s="28"/>
      <c r="L523" s="128" t="str">
        <f t="shared" si="58"/>
        <v/>
      </c>
      <c r="M523" s="66"/>
      <c r="N523" s="66"/>
      <c r="O523" s="30" t="str">
        <f t="shared" ca="1" si="53"/>
        <v/>
      </c>
    </row>
    <row r="524" spans="1:15" x14ac:dyDescent="0.2">
      <c r="A524" s="28"/>
      <c r="B524" s="128" t="str">
        <f t="shared" si="54"/>
        <v/>
      </c>
      <c r="C524" s="66"/>
      <c r="D524" s="66"/>
      <c r="E524" s="30" t="str">
        <f t="shared" ca="1" si="55"/>
        <v/>
      </c>
      <c r="F524" s="28"/>
      <c r="G524" s="128" t="str">
        <f t="shared" si="56"/>
        <v/>
      </c>
      <c r="H524" s="66"/>
      <c r="I524" s="66"/>
      <c r="J524" s="30" t="str">
        <f t="shared" ca="1" si="57"/>
        <v/>
      </c>
      <c r="K524" s="28"/>
      <c r="L524" s="128" t="str">
        <f t="shared" si="58"/>
        <v/>
      </c>
      <c r="M524" s="66"/>
      <c r="N524" s="66"/>
      <c r="O524" s="30" t="str">
        <f t="shared" ca="1" si="53"/>
        <v/>
      </c>
    </row>
    <row r="525" spans="1:15" x14ac:dyDescent="0.2">
      <c r="A525" s="28"/>
      <c r="B525" s="128" t="str">
        <f t="shared" si="54"/>
        <v/>
      </c>
      <c r="C525" s="66"/>
      <c r="D525" s="66"/>
      <c r="E525" s="30" t="str">
        <f t="shared" ca="1" si="55"/>
        <v/>
      </c>
      <c r="F525" s="28"/>
      <c r="G525" s="128" t="str">
        <f t="shared" si="56"/>
        <v/>
      </c>
      <c r="H525" s="66"/>
      <c r="I525" s="66"/>
      <c r="J525" s="30" t="str">
        <f t="shared" ca="1" si="57"/>
        <v/>
      </c>
      <c r="K525" s="28"/>
      <c r="L525" s="128" t="str">
        <f t="shared" si="58"/>
        <v/>
      </c>
      <c r="M525" s="66"/>
      <c r="N525" s="66"/>
      <c r="O525" s="30" t="str">
        <f t="shared" ca="1" si="53"/>
        <v/>
      </c>
    </row>
    <row r="526" spans="1:15" x14ac:dyDescent="0.2">
      <c r="A526" s="28"/>
      <c r="B526" s="128" t="str">
        <f t="shared" si="54"/>
        <v/>
      </c>
      <c r="C526" s="66"/>
      <c r="D526" s="66"/>
      <c r="E526" s="30" t="str">
        <f t="shared" ca="1" si="55"/>
        <v/>
      </c>
      <c r="F526" s="28"/>
      <c r="G526" s="128" t="str">
        <f t="shared" si="56"/>
        <v/>
      </c>
      <c r="H526" s="66"/>
      <c r="I526" s="66"/>
      <c r="J526" s="30" t="str">
        <f t="shared" ca="1" si="57"/>
        <v/>
      </c>
      <c r="K526" s="28"/>
      <c r="L526" s="128" t="str">
        <f t="shared" si="58"/>
        <v/>
      </c>
      <c r="M526" s="66"/>
      <c r="N526" s="66"/>
      <c r="O526" s="30" t="str">
        <f t="shared" ca="1" si="53"/>
        <v/>
      </c>
    </row>
    <row r="527" spans="1:15" x14ac:dyDescent="0.2">
      <c r="A527" s="28"/>
      <c r="B527" s="128" t="str">
        <f t="shared" si="54"/>
        <v/>
      </c>
      <c r="C527" s="66"/>
      <c r="D527" s="66"/>
      <c r="E527" s="30" t="str">
        <f t="shared" ca="1" si="55"/>
        <v/>
      </c>
      <c r="F527" s="28"/>
      <c r="G527" s="128" t="str">
        <f t="shared" si="56"/>
        <v/>
      </c>
      <c r="H527" s="66"/>
      <c r="I527" s="66"/>
      <c r="J527" s="30" t="str">
        <f t="shared" ca="1" si="57"/>
        <v/>
      </c>
      <c r="K527" s="28"/>
      <c r="L527" s="128" t="str">
        <f t="shared" si="58"/>
        <v/>
      </c>
      <c r="M527" s="66"/>
      <c r="N527" s="66"/>
      <c r="O527" s="30" t="str">
        <f t="shared" ca="1" si="53"/>
        <v/>
      </c>
    </row>
    <row r="528" spans="1:15" x14ac:dyDescent="0.2">
      <c r="A528" s="28"/>
      <c r="B528" s="128" t="str">
        <f t="shared" si="54"/>
        <v/>
      </c>
      <c r="C528" s="66"/>
      <c r="D528" s="66"/>
      <c r="E528" s="30" t="str">
        <f t="shared" ca="1" si="55"/>
        <v/>
      </c>
      <c r="F528" s="28"/>
      <c r="G528" s="128" t="str">
        <f t="shared" si="56"/>
        <v/>
      </c>
      <c r="H528" s="66"/>
      <c r="I528" s="66"/>
      <c r="J528" s="30" t="str">
        <f t="shared" ca="1" si="57"/>
        <v/>
      </c>
      <c r="K528" s="28"/>
      <c r="L528" s="128" t="str">
        <f t="shared" si="58"/>
        <v/>
      </c>
      <c r="M528" s="66"/>
      <c r="N528" s="66"/>
      <c r="O528" s="30" t="str">
        <f t="shared" ca="1" si="53"/>
        <v/>
      </c>
    </row>
    <row r="529" spans="1:15" x14ac:dyDescent="0.2">
      <c r="A529" s="28"/>
      <c r="B529" s="128" t="str">
        <f t="shared" si="54"/>
        <v/>
      </c>
      <c r="C529" s="66"/>
      <c r="D529" s="66"/>
      <c r="E529" s="30" t="str">
        <f t="shared" ca="1" si="55"/>
        <v/>
      </c>
      <c r="F529" s="28"/>
      <c r="G529" s="128" t="str">
        <f t="shared" si="56"/>
        <v/>
      </c>
      <c r="H529" s="66"/>
      <c r="I529" s="66"/>
      <c r="J529" s="30" t="str">
        <f t="shared" ca="1" si="57"/>
        <v/>
      </c>
      <c r="K529" s="28"/>
      <c r="L529" s="128" t="str">
        <f t="shared" si="58"/>
        <v/>
      </c>
      <c r="M529" s="66"/>
      <c r="N529" s="66"/>
      <c r="O529" s="30" t="str">
        <f t="shared" ca="1" si="53"/>
        <v/>
      </c>
    </row>
    <row r="530" spans="1:15" x14ac:dyDescent="0.2">
      <c r="A530" s="28"/>
      <c r="B530" s="128" t="str">
        <f t="shared" si="54"/>
        <v/>
      </c>
      <c r="C530" s="66"/>
      <c r="D530" s="66"/>
      <c r="E530" s="30" t="str">
        <f t="shared" ca="1" si="55"/>
        <v/>
      </c>
      <c r="F530" s="28"/>
      <c r="G530" s="128" t="str">
        <f t="shared" si="56"/>
        <v/>
      </c>
      <c r="H530" s="66"/>
      <c r="I530" s="66"/>
      <c r="J530" s="30" t="str">
        <f t="shared" ca="1" si="57"/>
        <v/>
      </c>
      <c r="K530" s="28"/>
      <c r="L530" s="128" t="str">
        <f t="shared" si="58"/>
        <v/>
      </c>
      <c r="M530" s="66"/>
      <c r="N530" s="66"/>
      <c r="O530" s="30" t="str">
        <f t="shared" ca="1" si="53"/>
        <v/>
      </c>
    </row>
    <row r="531" spans="1:15" x14ac:dyDescent="0.2">
      <c r="A531" s="28"/>
      <c r="B531" s="128" t="str">
        <f t="shared" si="54"/>
        <v/>
      </c>
      <c r="C531" s="66"/>
      <c r="D531" s="66"/>
      <c r="E531" s="30" t="str">
        <f t="shared" ca="1" si="55"/>
        <v/>
      </c>
      <c r="F531" s="28"/>
      <c r="G531" s="128" t="str">
        <f t="shared" si="56"/>
        <v/>
      </c>
      <c r="H531" s="66"/>
      <c r="I531" s="66"/>
      <c r="J531" s="30" t="str">
        <f t="shared" ca="1" si="57"/>
        <v/>
      </c>
      <c r="K531" s="28"/>
      <c r="L531" s="128" t="str">
        <f t="shared" si="58"/>
        <v/>
      </c>
      <c r="M531" s="66"/>
      <c r="N531" s="66"/>
      <c r="O531" s="30" t="str">
        <f t="shared" ca="1" si="53"/>
        <v/>
      </c>
    </row>
    <row r="532" spans="1:15" x14ac:dyDescent="0.2">
      <c r="A532" s="28"/>
      <c r="B532" s="128" t="str">
        <f t="shared" si="54"/>
        <v/>
      </c>
      <c r="C532" s="66"/>
      <c r="D532" s="66"/>
      <c r="E532" s="30" t="str">
        <f t="shared" ca="1" si="55"/>
        <v/>
      </c>
      <c r="F532" s="28"/>
      <c r="G532" s="128" t="str">
        <f t="shared" si="56"/>
        <v/>
      </c>
      <c r="H532" s="66"/>
      <c r="I532" s="66"/>
      <c r="J532" s="30" t="str">
        <f t="shared" ca="1" si="57"/>
        <v/>
      </c>
      <c r="K532" s="28"/>
      <c r="L532" s="128" t="str">
        <f t="shared" si="58"/>
        <v/>
      </c>
      <c r="M532" s="66"/>
      <c r="N532" s="66"/>
      <c r="O532" s="30" t="str">
        <f t="shared" ca="1" si="53"/>
        <v/>
      </c>
    </row>
    <row r="533" spans="1:15" x14ac:dyDescent="0.2">
      <c r="A533" s="28"/>
      <c r="B533" s="128" t="str">
        <f t="shared" si="54"/>
        <v/>
      </c>
      <c r="C533" s="66"/>
      <c r="D533" s="66"/>
      <c r="E533" s="30" t="str">
        <f t="shared" ca="1" si="55"/>
        <v/>
      </c>
      <c r="F533" s="28"/>
      <c r="G533" s="128" t="str">
        <f t="shared" si="56"/>
        <v/>
      </c>
      <c r="H533" s="66"/>
      <c r="I533" s="66"/>
      <c r="J533" s="30" t="str">
        <f t="shared" ca="1" si="57"/>
        <v/>
      </c>
      <c r="K533" s="28"/>
      <c r="L533" s="128" t="str">
        <f t="shared" si="58"/>
        <v/>
      </c>
      <c r="M533" s="66"/>
      <c r="N533" s="66"/>
      <c r="O533" s="30" t="str">
        <f t="shared" ca="1" si="53"/>
        <v/>
      </c>
    </row>
    <row r="534" spans="1:15" x14ac:dyDescent="0.2">
      <c r="A534" s="28"/>
      <c r="B534" s="128" t="str">
        <f t="shared" si="54"/>
        <v/>
      </c>
      <c r="C534" s="66"/>
      <c r="D534" s="66"/>
      <c r="E534" s="30" t="str">
        <f t="shared" ca="1" si="55"/>
        <v/>
      </c>
      <c r="F534" s="28"/>
      <c r="G534" s="128" t="str">
        <f t="shared" si="56"/>
        <v/>
      </c>
      <c r="H534" s="66"/>
      <c r="I534" s="66"/>
      <c r="J534" s="30" t="str">
        <f t="shared" ca="1" si="57"/>
        <v/>
      </c>
      <c r="K534" s="28"/>
      <c r="L534" s="128" t="str">
        <f t="shared" si="58"/>
        <v/>
      </c>
      <c r="M534" s="66"/>
      <c r="N534" s="66"/>
      <c r="O534" s="30" t="str">
        <f t="shared" ca="1" si="53"/>
        <v/>
      </c>
    </row>
    <row r="535" spans="1:15" x14ac:dyDescent="0.2">
      <c r="A535" s="28"/>
      <c r="B535" s="128" t="str">
        <f t="shared" si="54"/>
        <v/>
      </c>
      <c r="C535" s="66"/>
      <c r="D535" s="66"/>
      <c r="E535" s="30" t="str">
        <f t="shared" ca="1" si="55"/>
        <v/>
      </c>
      <c r="F535" s="28"/>
      <c r="G535" s="128" t="str">
        <f t="shared" si="56"/>
        <v/>
      </c>
      <c r="H535" s="66"/>
      <c r="I535" s="66"/>
      <c r="J535" s="30" t="str">
        <f t="shared" ca="1" si="57"/>
        <v/>
      </c>
      <c r="K535" s="28"/>
      <c r="L535" s="128" t="str">
        <f t="shared" si="58"/>
        <v/>
      </c>
      <c r="M535" s="66"/>
      <c r="N535" s="66"/>
      <c r="O535" s="30" t="str">
        <f t="shared" ca="1" si="53"/>
        <v/>
      </c>
    </row>
    <row r="536" spans="1:15" x14ac:dyDescent="0.2">
      <c r="A536" s="28"/>
      <c r="B536" s="128" t="str">
        <f t="shared" si="54"/>
        <v/>
      </c>
      <c r="C536" s="66"/>
      <c r="D536" s="66"/>
      <c r="E536" s="30" t="str">
        <f t="shared" ca="1" si="55"/>
        <v/>
      </c>
      <c r="F536" s="28"/>
      <c r="G536" s="128" t="str">
        <f t="shared" si="56"/>
        <v/>
      </c>
      <c r="H536" s="66"/>
      <c r="I536" s="66"/>
      <c r="J536" s="30" t="str">
        <f t="shared" ca="1" si="57"/>
        <v/>
      </c>
      <c r="K536" s="28"/>
      <c r="L536" s="128" t="str">
        <f t="shared" si="58"/>
        <v/>
      </c>
      <c r="M536" s="66"/>
      <c r="N536" s="66"/>
      <c r="O536" s="30" t="str">
        <f t="shared" ca="1" si="53"/>
        <v/>
      </c>
    </row>
    <row r="537" spans="1:15" x14ac:dyDescent="0.2">
      <c r="A537" s="28"/>
      <c r="B537" s="128" t="str">
        <f t="shared" si="54"/>
        <v/>
      </c>
      <c r="C537" s="66"/>
      <c r="D537" s="66"/>
      <c r="E537" s="30" t="str">
        <f t="shared" ca="1" si="55"/>
        <v/>
      </c>
      <c r="F537" s="28"/>
      <c r="G537" s="128" t="str">
        <f t="shared" si="56"/>
        <v/>
      </c>
      <c r="H537" s="66"/>
      <c r="I537" s="66"/>
      <c r="J537" s="30" t="str">
        <f t="shared" ca="1" si="57"/>
        <v/>
      </c>
      <c r="K537" s="28"/>
      <c r="L537" s="128" t="str">
        <f t="shared" si="58"/>
        <v/>
      </c>
      <c r="M537" s="66"/>
      <c r="N537" s="66"/>
      <c r="O537" s="30" t="str">
        <f t="shared" ca="1" si="53"/>
        <v/>
      </c>
    </row>
    <row r="538" spans="1:15" x14ac:dyDescent="0.2">
      <c r="A538" s="28"/>
      <c r="B538" s="128" t="str">
        <f t="shared" si="54"/>
        <v/>
      </c>
      <c r="C538" s="66"/>
      <c r="D538" s="66"/>
      <c r="E538" s="30" t="str">
        <f t="shared" ca="1" si="55"/>
        <v/>
      </c>
      <c r="F538" s="28"/>
      <c r="G538" s="128" t="str">
        <f t="shared" si="56"/>
        <v/>
      </c>
      <c r="H538" s="66"/>
      <c r="I538" s="66"/>
      <c r="J538" s="30" t="str">
        <f t="shared" ca="1" si="57"/>
        <v/>
      </c>
      <c r="K538" s="28"/>
      <c r="L538" s="128" t="str">
        <f t="shared" si="58"/>
        <v/>
      </c>
      <c r="M538" s="66"/>
      <c r="N538" s="66"/>
      <c r="O538" s="30" t="str">
        <f t="shared" ca="1" si="53"/>
        <v/>
      </c>
    </row>
    <row r="539" spans="1:15" x14ac:dyDescent="0.2">
      <c r="A539" s="28"/>
      <c r="B539" s="128" t="str">
        <f t="shared" si="54"/>
        <v/>
      </c>
      <c r="C539" s="66"/>
      <c r="D539" s="66"/>
      <c r="E539" s="30" t="str">
        <f t="shared" ca="1" si="55"/>
        <v/>
      </c>
      <c r="F539" s="28"/>
      <c r="G539" s="128" t="str">
        <f t="shared" si="56"/>
        <v/>
      </c>
      <c r="H539" s="66"/>
      <c r="I539" s="66"/>
      <c r="J539" s="30" t="str">
        <f t="shared" ca="1" si="57"/>
        <v/>
      </c>
      <c r="K539" s="28"/>
      <c r="L539" s="128" t="str">
        <f t="shared" si="58"/>
        <v/>
      </c>
      <c r="M539" s="66"/>
      <c r="N539" s="66"/>
      <c r="O539" s="30" t="str">
        <f t="shared" ca="1" si="53"/>
        <v/>
      </c>
    </row>
    <row r="540" spans="1:15" x14ac:dyDescent="0.2">
      <c r="A540" s="28"/>
      <c r="B540" s="128" t="str">
        <f t="shared" si="54"/>
        <v/>
      </c>
      <c r="C540" s="66"/>
      <c r="D540" s="66"/>
      <c r="E540" s="30" t="str">
        <f t="shared" ca="1" si="55"/>
        <v/>
      </c>
      <c r="F540" s="28"/>
      <c r="G540" s="128" t="str">
        <f t="shared" si="56"/>
        <v/>
      </c>
      <c r="H540" s="66"/>
      <c r="I540" s="66"/>
      <c r="J540" s="30" t="str">
        <f t="shared" ca="1" si="57"/>
        <v/>
      </c>
      <c r="K540" s="28"/>
      <c r="L540" s="128" t="str">
        <f t="shared" si="58"/>
        <v/>
      </c>
      <c r="M540" s="66"/>
      <c r="N540" s="66"/>
      <c r="O540" s="30" t="str">
        <f t="shared" ca="1" si="53"/>
        <v/>
      </c>
    </row>
    <row r="541" spans="1:15" x14ac:dyDescent="0.2">
      <c r="A541" s="28"/>
      <c r="B541" s="128" t="str">
        <f t="shared" si="54"/>
        <v/>
      </c>
      <c r="C541" s="66"/>
      <c r="D541" s="66"/>
      <c r="E541" s="30" t="str">
        <f t="shared" ca="1" si="55"/>
        <v/>
      </c>
      <c r="F541" s="28"/>
      <c r="G541" s="128" t="str">
        <f t="shared" si="56"/>
        <v/>
      </c>
      <c r="H541" s="66"/>
      <c r="I541" s="66"/>
      <c r="J541" s="30" t="str">
        <f t="shared" ca="1" si="57"/>
        <v/>
      </c>
      <c r="K541" s="28"/>
      <c r="L541" s="128" t="str">
        <f t="shared" si="58"/>
        <v/>
      </c>
      <c r="M541" s="66"/>
      <c r="N541" s="66"/>
      <c r="O541" s="30" t="str">
        <f t="shared" ca="1" si="53"/>
        <v/>
      </c>
    </row>
    <row r="542" spans="1:15" x14ac:dyDescent="0.2">
      <c r="A542" s="28"/>
      <c r="B542" s="128" t="str">
        <f t="shared" si="54"/>
        <v/>
      </c>
      <c r="C542" s="66"/>
      <c r="D542" s="66"/>
      <c r="E542" s="30" t="str">
        <f t="shared" ca="1" si="55"/>
        <v/>
      </c>
      <c r="F542" s="28"/>
      <c r="G542" s="128" t="str">
        <f t="shared" si="56"/>
        <v/>
      </c>
      <c r="H542" s="66"/>
      <c r="I542" s="66"/>
      <c r="J542" s="30" t="str">
        <f t="shared" ca="1" si="57"/>
        <v/>
      </c>
      <c r="K542" s="28"/>
      <c r="L542" s="128" t="str">
        <f t="shared" si="58"/>
        <v/>
      </c>
      <c r="M542" s="66"/>
      <c r="N542" s="66"/>
      <c r="O542" s="30" t="str">
        <f t="shared" ca="1" si="53"/>
        <v/>
      </c>
    </row>
    <row r="543" spans="1:15" x14ac:dyDescent="0.2">
      <c r="A543" s="28"/>
      <c r="B543" s="128" t="str">
        <f t="shared" si="54"/>
        <v/>
      </c>
      <c r="C543" s="66"/>
      <c r="D543" s="66"/>
      <c r="E543" s="30" t="str">
        <f t="shared" ca="1" si="55"/>
        <v/>
      </c>
      <c r="F543" s="28"/>
      <c r="G543" s="128" t="str">
        <f t="shared" si="56"/>
        <v/>
      </c>
      <c r="H543" s="66"/>
      <c r="I543" s="66"/>
      <c r="J543" s="30" t="str">
        <f t="shared" ca="1" si="57"/>
        <v/>
      </c>
      <c r="K543" s="28"/>
      <c r="L543" s="128" t="str">
        <f t="shared" si="58"/>
        <v/>
      </c>
      <c r="M543" s="66"/>
      <c r="N543" s="66"/>
      <c r="O543" s="30" t="str">
        <f t="shared" ca="1" si="53"/>
        <v/>
      </c>
    </row>
    <row r="544" spans="1:15" x14ac:dyDescent="0.2">
      <c r="A544" s="28"/>
      <c r="B544" s="128" t="str">
        <f t="shared" si="54"/>
        <v/>
      </c>
      <c r="C544" s="66"/>
      <c r="D544" s="66"/>
      <c r="E544" s="30" t="str">
        <f t="shared" ca="1" si="55"/>
        <v/>
      </c>
      <c r="F544" s="28"/>
      <c r="G544" s="128" t="str">
        <f t="shared" si="56"/>
        <v/>
      </c>
      <c r="H544" s="66"/>
      <c r="I544" s="66"/>
      <c r="J544" s="30" t="str">
        <f t="shared" ca="1" si="57"/>
        <v/>
      </c>
      <c r="K544" s="28"/>
      <c r="L544" s="128" t="str">
        <f t="shared" si="58"/>
        <v/>
      </c>
      <c r="M544" s="66"/>
      <c r="N544" s="66"/>
      <c r="O544" s="30" t="str">
        <f t="shared" ca="1" si="53"/>
        <v/>
      </c>
    </row>
    <row r="545" spans="1:15" x14ac:dyDescent="0.2">
      <c r="A545" s="28"/>
      <c r="B545" s="128" t="str">
        <f t="shared" si="54"/>
        <v/>
      </c>
      <c r="C545" s="66"/>
      <c r="D545" s="66"/>
      <c r="E545" s="30" t="str">
        <f t="shared" ca="1" si="55"/>
        <v/>
      </c>
      <c r="F545" s="28"/>
      <c r="G545" s="128" t="str">
        <f t="shared" si="56"/>
        <v/>
      </c>
      <c r="H545" s="66"/>
      <c r="I545" s="66"/>
      <c r="J545" s="30" t="str">
        <f t="shared" ca="1" si="57"/>
        <v/>
      </c>
      <c r="K545" s="28"/>
      <c r="L545" s="128" t="str">
        <f t="shared" si="58"/>
        <v/>
      </c>
      <c r="M545" s="66"/>
      <c r="N545" s="66"/>
      <c r="O545" s="30" t="str">
        <f t="shared" ca="1" si="53"/>
        <v/>
      </c>
    </row>
    <row r="546" spans="1:15" x14ac:dyDescent="0.2">
      <c r="A546" s="28"/>
      <c r="B546" s="128" t="str">
        <f t="shared" si="54"/>
        <v/>
      </c>
      <c r="C546" s="66"/>
      <c r="D546" s="66"/>
      <c r="E546" s="30" t="str">
        <f t="shared" ca="1" si="55"/>
        <v/>
      </c>
      <c r="F546" s="28"/>
      <c r="G546" s="128" t="str">
        <f t="shared" si="56"/>
        <v/>
      </c>
      <c r="H546" s="66"/>
      <c r="I546" s="66"/>
      <c r="J546" s="30" t="str">
        <f t="shared" ca="1" si="57"/>
        <v/>
      </c>
      <c r="K546" s="28"/>
      <c r="L546" s="128" t="str">
        <f t="shared" si="58"/>
        <v/>
      </c>
      <c r="M546" s="66"/>
      <c r="N546" s="66"/>
      <c r="O546" s="30" t="str">
        <f t="shared" ca="1" si="53"/>
        <v/>
      </c>
    </row>
    <row r="547" spans="1:15" x14ac:dyDescent="0.2">
      <c r="A547" s="28"/>
      <c r="B547" s="128" t="str">
        <f t="shared" si="54"/>
        <v/>
      </c>
      <c r="C547" s="66"/>
      <c r="D547" s="66"/>
      <c r="E547" s="30" t="str">
        <f t="shared" ca="1" si="55"/>
        <v/>
      </c>
      <c r="F547" s="28"/>
      <c r="G547" s="128" t="str">
        <f t="shared" si="56"/>
        <v/>
      </c>
      <c r="H547" s="66"/>
      <c r="I547" s="66"/>
      <c r="J547" s="30" t="str">
        <f t="shared" ca="1" si="57"/>
        <v/>
      </c>
      <c r="K547" s="28"/>
      <c r="L547" s="128" t="str">
        <f t="shared" si="58"/>
        <v/>
      </c>
      <c r="M547" s="66"/>
      <c r="N547" s="66"/>
      <c r="O547" s="30" t="str">
        <f t="shared" ca="1" si="53"/>
        <v/>
      </c>
    </row>
    <row r="548" spans="1:15" x14ac:dyDescent="0.2">
      <c r="A548" s="28"/>
      <c r="B548" s="128" t="str">
        <f t="shared" si="54"/>
        <v/>
      </c>
      <c r="C548" s="66"/>
      <c r="D548" s="66"/>
      <c r="E548" s="30" t="str">
        <f t="shared" ca="1" si="55"/>
        <v/>
      </c>
      <c r="F548" s="28"/>
      <c r="G548" s="128" t="str">
        <f t="shared" si="56"/>
        <v/>
      </c>
      <c r="H548" s="66"/>
      <c r="I548" s="66"/>
      <c r="J548" s="30" t="str">
        <f t="shared" ca="1" si="57"/>
        <v/>
      </c>
      <c r="K548" s="28"/>
      <c r="L548" s="128" t="str">
        <f t="shared" si="58"/>
        <v/>
      </c>
      <c r="M548" s="66"/>
      <c r="N548" s="66"/>
      <c r="O548" s="30" t="str">
        <f t="shared" ca="1" si="53"/>
        <v/>
      </c>
    </row>
    <row r="549" spans="1:15" x14ac:dyDescent="0.2">
      <c r="A549" s="28"/>
      <c r="B549" s="128" t="str">
        <f t="shared" si="54"/>
        <v/>
      </c>
      <c r="C549" s="66"/>
      <c r="D549" s="66"/>
      <c r="E549" s="30" t="str">
        <f t="shared" ca="1" si="55"/>
        <v/>
      </c>
      <c r="F549" s="28"/>
      <c r="G549" s="128" t="str">
        <f t="shared" si="56"/>
        <v/>
      </c>
      <c r="H549" s="66"/>
      <c r="I549" s="66"/>
      <c r="J549" s="30" t="str">
        <f t="shared" ca="1" si="57"/>
        <v/>
      </c>
      <c r="K549" s="28"/>
      <c r="L549" s="128" t="str">
        <f t="shared" si="58"/>
        <v/>
      </c>
      <c r="M549" s="66"/>
      <c r="N549" s="66"/>
      <c r="O549" s="30" t="str">
        <f t="shared" ca="1" si="53"/>
        <v/>
      </c>
    </row>
    <row r="550" spans="1:15" x14ac:dyDescent="0.2">
      <c r="A550" s="28"/>
      <c r="B550" s="128" t="str">
        <f t="shared" si="54"/>
        <v/>
      </c>
      <c r="C550" s="66"/>
      <c r="D550" s="66"/>
      <c r="E550" s="30" t="str">
        <f t="shared" ca="1" si="55"/>
        <v/>
      </c>
      <c r="F550" s="28"/>
      <c r="G550" s="128" t="str">
        <f t="shared" si="56"/>
        <v/>
      </c>
      <c r="H550" s="66"/>
      <c r="I550" s="66"/>
      <c r="J550" s="30" t="str">
        <f t="shared" ca="1" si="57"/>
        <v/>
      </c>
      <c r="K550" s="28"/>
      <c r="L550" s="128" t="str">
        <f t="shared" si="58"/>
        <v/>
      </c>
      <c r="M550" s="66"/>
      <c r="N550" s="66"/>
      <c r="O550" s="30" t="str">
        <f t="shared" ca="1" si="53"/>
        <v/>
      </c>
    </row>
    <row r="551" spans="1:15" x14ac:dyDescent="0.2">
      <c r="A551" s="28"/>
      <c r="B551" s="128" t="str">
        <f t="shared" si="54"/>
        <v/>
      </c>
      <c r="C551" s="66"/>
      <c r="D551" s="66"/>
      <c r="E551" s="30" t="str">
        <f t="shared" ca="1" si="55"/>
        <v/>
      </c>
      <c r="F551" s="28"/>
      <c r="G551" s="128" t="str">
        <f t="shared" si="56"/>
        <v/>
      </c>
      <c r="H551" s="66"/>
      <c r="I551" s="66"/>
      <c r="J551" s="30" t="str">
        <f t="shared" ca="1" si="57"/>
        <v/>
      </c>
      <c r="K551" s="28"/>
      <c r="L551" s="128" t="str">
        <f t="shared" si="58"/>
        <v/>
      </c>
      <c r="M551" s="66"/>
      <c r="N551" s="66"/>
      <c r="O551" s="30" t="str">
        <f t="shared" ca="1" si="53"/>
        <v/>
      </c>
    </row>
    <row r="552" spans="1:15" x14ac:dyDescent="0.2">
      <c r="A552" s="28"/>
      <c r="B552" s="128" t="str">
        <f t="shared" si="54"/>
        <v/>
      </c>
      <c r="C552" s="66"/>
      <c r="D552" s="66"/>
      <c r="E552" s="30" t="str">
        <f t="shared" ca="1" si="55"/>
        <v/>
      </c>
      <c r="F552" s="28"/>
      <c r="G552" s="128" t="str">
        <f t="shared" si="56"/>
        <v/>
      </c>
      <c r="H552" s="66"/>
      <c r="I552" s="66"/>
      <c r="J552" s="30" t="str">
        <f t="shared" ca="1" si="57"/>
        <v/>
      </c>
      <c r="K552" s="28"/>
      <c r="L552" s="128" t="str">
        <f t="shared" si="58"/>
        <v/>
      </c>
      <c r="M552" s="66"/>
      <c r="N552" s="66"/>
      <c r="O552" s="30" t="str">
        <f t="shared" ca="1" si="53"/>
        <v/>
      </c>
    </row>
    <row r="553" spans="1:15" x14ac:dyDescent="0.2">
      <c r="A553" s="28"/>
      <c r="B553" s="128" t="str">
        <f t="shared" si="54"/>
        <v/>
      </c>
      <c r="C553" s="66"/>
      <c r="D553" s="66"/>
      <c r="E553" s="30" t="str">
        <f t="shared" ca="1" si="55"/>
        <v/>
      </c>
      <c r="F553" s="28"/>
      <c r="G553" s="128" t="str">
        <f t="shared" si="56"/>
        <v/>
      </c>
      <c r="H553" s="66"/>
      <c r="I553" s="66"/>
      <c r="J553" s="30" t="str">
        <f t="shared" ca="1" si="57"/>
        <v/>
      </c>
      <c r="K553" s="28"/>
      <c r="L553" s="128" t="str">
        <f t="shared" si="58"/>
        <v/>
      </c>
      <c r="M553" s="66"/>
      <c r="N553" s="66"/>
      <c r="O553" s="30" t="str">
        <f t="shared" ca="1" si="53"/>
        <v/>
      </c>
    </row>
    <row r="554" spans="1:15" x14ac:dyDescent="0.2">
      <c r="A554" s="28"/>
      <c r="B554" s="128" t="str">
        <f t="shared" si="54"/>
        <v/>
      </c>
      <c r="C554" s="66"/>
      <c r="D554" s="66"/>
      <c r="E554" s="30" t="str">
        <f t="shared" ca="1" si="55"/>
        <v/>
      </c>
      <c r="F554" s="28"/>
      <c r="G554" s="128" t="str">
        <f t="shared" si="56"/>
        <v/>
      </c>
      <c r="H554" s="66"/>
      <c r="I554" s="66"/>
      <c r="J554" s="30" t="str">
        <f t="shared" ca="1" si="57"/>
        <v/>
      </c>
      <c r="K554" s="28"/>
      <c r="L554" s="128" t="str">
        <f t="shared" si="58"/>
        <v/>
      </c>
      <c r="M554" s="66"/>
      <c r="N554" s="66"/>
      <c r="O554" s="30" t="str">
        <f t="shared" ca="1" si="53"/>
        <v/>
      </c>
    </row>
    <row r="555" spans="1:15" x14ac:dyDescent="0.2">
      <c r="A555" s="28"/>
      <c r="B555" s="128" t="str">
        <f t="shared" si="54"/>
        <v/>
      </c>
      <c r="C555" s="66"/>
      <c r="D555" s="66"/>
      <c r="E555" s="30" t="str">
        <f t="shared" ca="1" si="55"/>
        <v/>
      </c>
      <c r="F555" s="28"/>
      <c r="G555" s="128" t="str">
        <f t="shared" si="56"/>
        <v/>
      </c>
      <c r="H555" s="66"/>
      <c r="I555" s="66"/>
      <c r="J555" s="30" t="str">
        <f t="shared" ca="1" si="57"/>
        <v/>
      </c>
      <c r="K555" s="28"/>
      <c r="L555" s="128" t="str">
        <f t="shared" si="58"/>
        <v/>
      </c>
      <c r="M555" s="66"/>
      <c r="N555" s="66"/>
      <c r="O555" s="30" t="str">
        <f t="shared" ca="1" si="53"/>
        <v/>
      </c>
    </row>
    <row r="556" spans="1:15" x14ac:dyDescent="0.2">
      <c r="A556" s="28"/>
      <c r="B556" s="128" t="str">
        <f t="shared" si="54"/>
        <v/>
      </c>
      <c r="C556" s="66"/>
      <c r="D556" s="66"/>
      <c r="E556" s="30" t="str">
        <f t="shared" ca="1" si="55"/>
        <v/>
      </c>
      <c r="F556" s="28"/>
      <c r="G556" s="128" t="str">
        <f t="shared" si="56"/>
        <v/>
      </c>
      <c r="H556" s="66"/>
      <c r="I556" s="66"/>
      <c r="J556" s="30" t="str">
        <f t="shared" ca="1" si="57"/>
        <v/>
      </c>
      <c r="K556" s="28"/>
      <c r="L556" s="128" t="str">
        <f t="shared" si="58"/>
        <v/>
      </c>
      <c r="M556" s="66"/>
      <c r="N556" s="66"/>
      <c r="O556" s="30" t="str">
        <f t="shared" ca="1" si="53"/>
        <v/>
      </c>
    </row>
    <row r="557" spans="1:15" x14ac:dyDescent="0.2">
      <c r="A557" s="28"/>
      <c r="B557" s="128" t="str">
        <f t="shared" si="54"/>
        <v/>
      </c>
      <c r="C557" s="66"/>
      <c r="D557" s="66"/>
      <c r="E557" s="30" t="str">
        <f t="shared" ca="1" si="55"/>
        <v/>
      </c>
      <c r="F557" s="28"/>
      <c r="G557" s="128" t="str">
        <f t="shared" si="56"/>
        <v/>
      </c>
      <c r="H557" s="66"/>
      <c r="I557" s="66"/>
      <c r="J557" s="30" t="str">
        <f t="shared" ca="1" si="57"/>
        <v/>
      </c>
      <c r="K557" s="28"/>
      <c r="L557" s="128" t="str">
        <f t="shared" si="58"/>
        <v/>
      </c>
      <c r="M557" s="66"/>
      <c r="N557" s="66"/>
      <c r="O557" s="30" t="str">
        <f t="shared" ca="1" si="53"/>
        <v/>
      </c>
    </row>
    <row r="558" spans="1:15" x14ac:dyDescent="0.2">
      <c r="A558" s="28"/>
      <c r="B558" s="128" t="str">
        <f t="shared" si="54"/>
        <v/>
      </c>
      <c r="C558" s="66"/>
      <c r="D558" s="66"/>
      <c r="E558" s="30" t="str">
        <f t="shared" ca="1" si="55"/>
        <v/>
      </c>
      <c r="F558" s="28"/>
      <c r="G558" s="128" t="str">
        <f t="shared" si="56"/>
        <v/>
      </c>
      <c r="H558" s="66"/>
      <c r="I558" s="66"/>
      <c r="J558" s="30" t="str">
        <f t="shared" ca="1" si="57"/>
        <v/>
      </c>
      <c r="K558" s="28"/>
      <c r="L558" s="128" t="str">
        <f t="shared" si="58"/>
        <v/>
      </c>
      <c r="M558" s="66"/>
      <c r="N558" s="66"/>
      <c r="O558" s="30" t="str">
        <f t="shared" ca="1" si="53"/>
        <v/>
      </c>
    </row>
    <row r="559" spans="1:15" x14ac:dyDescent="0.2">
      <c r="A559" s="28"/>
      <c r="B559" s="128" t="str">
        <f t="shared" si="54"/>
        <v/>
      </c>
      <c r="C559" s="66"/>
      <c r="D559" s="66"/>
      <c r="E559" s="30" t="str">
        <f t="shared" ca="1" si="55"/>
        <v/>
      </c>
      <c r="F559" s="28"/>
      <c r="G559" s="128" t="str">
        <f t="shared" si="56"/>
        <v/>
      </c>
      <c r="H559" s="66"/>
      <c r="I559" s="66"/>
      <c r="J559" s="30" t="str">
        <f t="shared" ca="1" si="57"/>
        <v/>
      </c>
      <c r="K559" s="28"/>
      <c r="L559" s="128" t="str">
        <f t="shared" si="58"/>
        <v/>
      </c>
      <c r="M559" s="66"/>
      <c r="N559" s="66"/>
      <c r="O559" s="30" t="str">
        <f t="shared" ca="1" si="53"/>
        <v/>
      </c>
    </row>
    <row r="560" spans="1:15" x14ac:dyDescent="0.2">
      <c r="A560" s="28"/>
      <c r="B560" s="128" t="str">
        <f t="shared" si="54"/>
        <v/>
      </c>
      <c r="C560" s="66"/>
      <c r="D560" s="66"/>
      <c r="E560" s="30" t="str">
        <f t="shared" ca="1" si="55"/>
        <v/>
      </c>
      <c r="F560" s="28"/>
      <c r="G560" s="128" t="str">
        <f t="shared" si="56"/>
        <v/>
      </c>
      <c r="H560" s="66"/>
      <c r="I560" s="66"/>
      <c r="J560" s="30" t="str">
        <f t="shared" ca="1" si="57"/>
        <v/>
      </c>
      <c r="K560" s="28"/>
      <c r="L560" s="128" t="str">
        <f t="shared" si="58"/>
        <v/>
      </c>
      <c r="M560" s="66"/>
      <c r="N560" s="66"/>
      <c r="O560" s="30" t="str">
        <f t="shared" ca="1" si="53"/>
        <v/>
      </c>
    </row>
    <row r="561" spans="1:15" x14ac:dyDescent="0.2">
      <c r="A561" s="28"/>
      <c r="B561" s="128" t="str">
        <f t="shared" si="54"/>
        <v/>
      </c>
      <c r="C561" s="66"/>
      <c r="D561" s="66"/>
      <c r="E561" s="30" t="str">
        <f t="shared" ca="1" si="55"/>
        <v/>
      </c>
      <c r="F561" s="28"/>
      <c r="G561" s="128" t="str">
        <f t="shared" si="56"/>
        <v/>
      </c>
      <c r="H561" s="66"/>
      <c r="I561" s="66"/>
      <c r="J561" s="30" t="str">
        <f t="shared" ca="1" si="57"/>
        <v/>
      </c>
      <c r="K561" s="28"/>
      <c r="L561" s="128" t="str">
        <f t="shared" si="58"/>
        <v/>
      </c>
      <c r="M561" s="66"/>
      <c r="N561" s="66"/>
      <c r="O561" s="30" t="str">
        <f t="shared" ca="1" si="53"/>
        <v/>
      </c>
    </row>
    <row r="562" spans="1:15" x14ac:dyDescent="0.2">
      <c r="A562" s="28"/>
      <c r="B562" s="128" t="str">
        <f t="shared" si="54"/>
        <v/>
      </c>
      <c r="C562" s="66"/>
      <c r="D562" s="66"/>
      <c r="E562" s="30" t="str">
        <f t="shared" ca="1" si="55"/>
        <v/>
      </c>
      <c r="F562" s="28"/>
      <c r="G562" s="128" t="str">
        <f t="shared" si="56"/>
        <v/>
      </c>
      <c r="H562" s="66"/>
      <c r="I562" s="66"/>
      <c r="J562" s="30" t="str">
        <f t="shared" ca="1" si="57"/>
        <v/>
      </c>
      <c r="K562" s="28"/>
      <c r="L562" s="128" t="str">
        <f t="shared" si="58"/>
        <v/>
      </c>
      <c r="M562" s="66"/>
      <c r="N562" s="66"/>
      <c r="O562" s="30" t="str">
        <f t="shared" ca="1" si="53"/>
        <v/>
      </c>
    </row>
    <row r="563" spans="1:15" x14ac:dyDescent="0.2">
      <c r="A563" s="28"/>
      <c r="B563" s="128" t="str">
        <f t="shared" si="54"/>
        <v/>
      </c>
      <c r="C563" s="66"/>
      <c r="D563" s="66"/>
      <c r="E563" s="30" t="str">
        <f t="shared" ca="1" si="55"/>
        <v/>
      </c>
      <c r="F563" s="28"/>
      <c r="G563" s="128" t="str">
        <f t="shared" si="56"/>
        <v/>
      </c>
      <c r="H563" s="66"/>
      <c r="I563" s="66"/>
      <c r="J563" s="30" t="str">
        <f t="shared" ca="1" si="57"/>
        <v/>
      </c>
      <c r="K563" s="28"/>
      <c r="L563" s="128" t="str">
        <f t="shared" si="58"/>
        <v/>
      </c>
      <c r="M563" s="66"/>
      <c r="N563" s="66"/>
      <c r="O563" s="30" t="str">
        <f t="shared" ref="O563:O626" ca="1" si="59">IF(N563="","",IF(ISERROR(VLOOKUP(N563,INDIRECT(M563),1,FALSE)),"Error",""))</f>
        <v/>
      </c>
    </row>
    <row r="564" spans="1:15" x14ac:dyDescent="0.2">
      <c r="A564" s="28"/>
      <c r="B564" s="128" t="str">
        <f t="shared" si="54"/>
        <v/>
      </c>
      <c r="C564" s="66"/>
      <c r="D564" s="66"/>
      <c r="E564" s="30" t="str">
        <f t="shared" ca="1" si="55"/>
        <v/>
      </c>
      <c r="F564" s="28"/>
      <c r="G564" s="128" t="str">
        <f t="shared" si="56"/>
        <v/>
      </c>
      <c r="H564" s="66"/>
      <c r="I564" s="66"/>
      <c r="J564" s="30" t="str">
        <f t="shared" ca="1" si="57"/>
        <v/>
      </c>
      <c r="K564" s="28"/>
      <c r="L564" s="128" t="str">
        <f t="shared" si="58"/>
        <v/>
      </c>
      <c r="M564" s="66"/>
      <c r="N564" s="66"/>
      <c r="O564" s="30" t="str">
        <f t="shared" ca="1" si="59"/>
        <v/>
      </c>
    </row>
    <row r="565" spans="1:15" x14ac:dyDescent="0.2">
      <c r="A565" s="28"/>
      <c r="B565" s="128" t="str">
        <f t="shared" si="54"/>
        <v/>
      </c>
      <c r="C565" s="66"/>
      <c r="D565" s="66"/>
      <c r="E565" s="30" t="str">
        <f t="shared" ca="1" si="55"/>
        <v/>
      </c>
      <c r="F565" s="28"/>
      <c r="G565" s="128" t="str">
        <f t="shared" si="56"/>
        <v/>
      </c>
      <c r="H565" s="66"/>
      <c r="I565" s="66"/>
      <c r="J565" s="30" t="str">
        <f t="shared" ca="1" si="57"/>
        <v/>
      </c>
      <c r="K565" s="28"/>
      <c r="L565" s="128" t="str">
        <f t="shared" si="58"/>
        <v/>
      </c>
      <c r="M565" s="66"/>
      <c r="N565" s="66"/>
      <c r="O565" s="30" t="str">
        <f t="shared" ca="1" si="59"/>
        <v/>
      </c>
    </row>
    <row r="566" spans="1:15" x14ac:dyDescent="0.2">
      <c r="A566" s="28"/>
      <c r="B566" s="128" t="str">
        <f t="shared" si="54"/>
        <v/>
      </c>
      <c r="C566" s="66"/>
      <c r="D566" s="66"/>
      <c r="E566" s="30" t="str">
        <f t="shared" ca="1" si="55"/>
        <v/>
      </c>
      <c r="F566" s="28"/>
      <c r="G566" s="128" t="str">
        <f t="shared" si="56"/>
        <v/>
      </c>
      <c r="H566" s="66"/>
      <c r="I566" s="66"/>
      <c r="J566" s="30" t="str">
        <f t="shared" ca="1" si="57"/>
        <v/>
      </c>
      <c r="K566" s="28"/>
      <c r="L566" s="128" t="str">
        <f t="shared" si="58"/>
        <v/>
      </c>
      <c r="M566" s="66"/>
      <c r="N566" s="66"/>
      <c r="O566" s="30" t="str">
        <f t="shared" ca="1" si="59"/>
        <v/>
      </c>
    </row>
    <row r="567" spans="1:15" x14ac:dyDescent="0.2">
      <c r="A567" s="28"/>
      <c r="B567" s="128" t="str">
        <f t="shared" si="54"/>
        <v/>
      </c>
      <c r="C567" s="66"/>
      <c r="D567" s="66"/>
      <c r="E567" s="30" t="str">
        <f t="shared" ca="1" si="55"/>
        <v/>
      </c>
      <c r="F567" s="28"/>
      <c r="G567" s="128" t="str">
        <f t="shared" si="56"/>
        <v/>
      </c>
      <c r="H567" s="66"/>
      <c r="I567" s="66"/>
      <c r="J567" s="30" t="str">
        <f t="shared" ca="1" si="57"/>
        <v/>
      </c>
      <c r="K567" s="28"/>
      <c r="L567" s="128" t="str">
        <f t="shared" si="58"/>
        <v/>
      </c>
      <c r="M567" s="66"/>
      <c r="N567" s="66"/>
      <c r="O567" s="30" t="str">
        <f t="shared" ca="1" si="59"/>
        <v/>
      </c>
    </row>
    <row r="568" spans="1:15" x14ac:dyDescent="0.2">
      <c r="A568" s="28"/>
      <c r="B568" s="128" t="str">
        <f t="shared" si="54"/>
        <v/>
      </c>
      <c r="C568" s="66"/>
      <c r="D568" s="66"/>
      <c r="E568" s="30" t="str">
        <f t="shared" ca="1" si="55"/>
        <v/>
      </c>
      <c r="F568" s="28"/>
      <c r="G568" s="128" t="str">
        <f t="shared" si="56"/>
        <v/>
      </c>
      <c r="H568" s="66"/>
      <c r="I568" s="66"/>
      <c r="J568" s="30" t="str">
        <f t="shared" ca="1" si="57"/>
        <v/>
      </c>
      <c r="K568" s="28"/>
      <c r="L568" s="128" t="str">
        <f t="shared" si="58"/>
        <v/>
      </c>
      <c r="M568" s="66"/>
      <c r="N568" s="66"/>
      <c r="O568" s="30" t="str">
        <f t="shared" ca="1" si="59"/>
        <v/>
      </c>
    </row>
    <row r="569" spans="1:15" x14ac:dyDescent="0.2">
      <c r="A569" s="28"/>
      <c r="B569" s="128" t="str">
        <f t="shared" si="54"/>
        <v/>
      </c>
      <c r="C569" s="66"/>
      <c r="D569" s="66"/>
      <c r="E569" s="30" t="str">
        <f t="shared" ca="1" si="55"/>
        <v/>
      </c>
      <c r="F569" s="28"/>
      <c r="G569" s="128" t="str">
        <f t="shared" si="56"/>
        <v/>
      </c>
      <c r="H569" s="66"/>
      <c r="I569" s="66"/>
      <c r="J569" s="30" t="str">
        <f t="shared" ca="1" si="57"/>
        <v/>
      </c>
      <c r="K569" s="28"/>
      <c r="L569" s="128" t="str">
        <f t="shared" si="58"/>
        <v/>
      </c>
      <c r="M569" s="66"/>
      <c r="N569" s="66"/>
      <c r="O569" s="30" t="str">
        <f t="shared" ca="1" si="59"/>
        <v/>
      </c>
    </row>
    <row r="570" spans="1:15" x14ac:dyDescent="0.2">
      <c r="A570" s="28"/>
      <c r="B570" s="128" t="str">
        <f t="shared" si="54"/>
        <v/>
      </c>
      <c r="C570" s="66"/>
      <c r="D570" s="66"/>
      <c r="E570" s="30" t="str">
        <f t="shared" ca="1" si="55"/>
        <v/>
      </c>
      <c r="F570" s="28"/>
      <c r="G570" s="128" t="str">
        <f t="shared" si="56"/>
        <v/>
      </c>
      <c r="H570" s="66"/>
      <c r="I570" s="66"/>
      <c r="J570" s="30" t="str">
        <f t="shared" ca="1" si="57"/>
        <v/>
      </c>
      <c r="K570" s="28"/>
      <c r="L570" s="128" t="str">
        <f t="shared" si="58"/>
        <v/>
      </c>
      <c r="M570" s="66"/>
      <c r="N570" s="66"/>
      <c r="O570" s="30" t="str">
        <f t="shared" ca="1" si="59"/>
        <v/>
      </c>
    </row>
    <row r="571" spans="1:15" x14ac:dyDescent="0.2">
      <c r="A571" s="28"/>
      <c r="B571" s="128" t="str">
        <f t="shared" si="54"/>
        <v/>
      </c>
      <c r="C571" s="66"/>
      <c r="D571" s="66"/>
      <c r="E571" s="30" t="str">
        <f t="shared" ca="1" si="55"/>
        <v/>
      </c>
      <c r="F571" s="28"/>
      <c r="G571" s="128" t="str">
        <f t="shared" si="56"/>
        <v/>
      </c>
      <c r="H571" s="66"/>
      <c r="I571" s="66"/>
      <c r="J571" s="30" t="str">
        <f t="shared" ca="1" si="57"/>
        <v/>
      </c>
      <c r="K571" s="28"/>
      <c r="L571" s="128" t="str">
        <f t="shared" si="58"/>
        <v/>
      </c>
      <c r="M571" s="66"/>
      <c r="N571" s="66"/>
      <c r="O571" s="30" t="str">
        <f t="shared" ca="1" si="59"/>
        <v/>
      </c>
    </row>
    <row r="572" spans="1:15" x14ac:dyDescent="0.2">
      <c r="A572" s="28"/>
      <c r="B572" s="128" t="str">
        <f t="shared" si="54"/>
        <v/>
      </c>
      <c r="C572" s="66"/>
      <c r="D572" s="66"/>
      <c r="E572" s="30" t="str">
        <f t="shared" ca="1" si="55"/>
        <v/>
      </c>
      <c r="F572" s="28"/>
      <c r="G572" s="128" t="str">
        <f t="shared" si="56"/>
        <v/>
      </c>
      <c r="H572" s="66"/>
      <c r="I572" s="66"/>
      <c r="J572" s="30" t="str">
        <f t="shared" ca="1" si="57"/>
        <v/>
      </c>
      <c r="K572" s="28"/>
      <c r="L572" s="128" t="str">
        <f t="shared" si="58"/>
        <v/>
      </c>
      <c r="M572" s="66"/>
      <c r="N572" s="66"/>
      <c r="O572" s="30" t="str">
        <f t="shared" ca="1" si="59"/>
        <v/>
      </c>
    </row>
    <row r="573" spans="1:15" x14ac:dyDescent="0.2">
      <c r="A573" s="28"/>
      <c r="B573" s="128" t="str">
        <f t="shared" si="54"/>
        <v/>
      </c>
      <c r="C573" s="66"/>
      <c r="D573" s="66"/>
      <c r="E573" s="30" t="str">
        <f t="shared" ca="1" si="55"/>
        <v/>
      </c>
      <c r="F573" s="28"/>
      <c r="G573" s="128" t="str">
        <f t="shared" si="56"/>
        <v/>
      </c>
      <c r="H573" s="66"/>
      <c r="I573" s="66"/>
      <c r="J573" s="30" t="str">
        <f t="shared" ca="1" si="57"/>
        <v/>
      </c>
      <c r="K573" s="28"/>
      <c r="L573" s="128" t="str">
        <f t="shared" si="58"/>
        <v/>
      </c>
      <c r="M573" s="66"/>
      <c r="N573" s="66"/>
      <c r="O573" s="30" t="str">
        <f t="shared" ca="1" si="59"/>
        <v/>
      </c>
    </row>
    <row r="574" spans="1:15" x14ac:dyDescent="0.2">
      <c r="A574" s="28"/>
      <c r="B574" s="128" t="str">
        <f t="shared" si="54"/>
        <v/>
      </c>
      <c r="C574" s="66"/>
      <c r="D574" s="66"/>
      <c r="E574" s="30" t="str">
        <f t="shared" ca="1" si="55"/>
        <v/>
      </c>
      <c r="F574" s="28"/>
      <c r="G574" s="128" t="str">
        <f t="shared" si="56"/>
        <v/>
      </c>
      <c r="H574" s="66"/>
      <c r="I574" s="66"/>
      <c r="J574" s="30" t="str">
        <f t="shared" ca="1" si="57"/>
        <v/>
      </c>
      <c r="K574" s="28"/>
      <c r="L574" s="128" t="str">
        <f t="shared" si="58"/>
        <v/>
      </c>
      <c r="M574" s="66"/>
      <c r="N574" s="66"/>
      <c r="O574" s="30" t="str">
        <f t="shared" ca="1" si="59"/>
        <v/>
      </c>
    </row>
    <row r="575" spans="1:15" x14ac:dyDescent="0.2">
      <c r="A575" s="28"/>
      <c r="B575" s="128" t="str">
        <f t="shared" si="54"/>
        <v/>
      </c>
      <c r="C575" s="66"/>
      <c r="D575" s="66"/>
      <c r="E575" s="30" t="str">
        <f t="shared" ca="1" si="55"/>
        <v/>
      </c>
      <c r="F575" s="28"/>
      <c r="G575" s="128" t="str">
        <f t="shared" si="56"/>
        <v/>
      </c>
      <c r="H575" s="66"/>
      <c r="I575" s="66"/>
      <c r="J575" s="30" t="str">
        <f t="shared" ca="1" si="57"/>
        <v/>
      </c>
      <c r="K575" s="28"/>
      <c r="L575" s="128" t="str">
        <f t="shared" si="58"/>
        <v/>
      </c>
      <c r="M575" s="66"/>
      <c r="N575" s="66"/>
      <c r="O575" s="30" t="str">
        <f t="shared" ca="1" si="59"/>
        <v/>
      </c>
    </row>
    <row r="576" spans="1:15" x14ac:dyDescent="0.2">
      <c r="A576" s="28"/>
      <c r="B576" s="128" t="str">
        <f t="shared" si="54"/>
        <v/>
      </c>
      <c r="C576" s="66"/>
      <c r="D576" s="66"/>
      <c r="E576" s="30" t="str">
        <f t="shared" ca="1" si="55"/>
        <v/>
      </c>
      <c r="F576" s="28"/>
      <c r="G576" s="128" t="str">
        <f t="shared" si="56"/>
        <v/>
      </c>
      <c r="H576" s="66"/>
      <c r="I576" s="66"/>
      <c r="J576" s="30" t="str">
        <f t="shared" ca="1" si="57"/>
        <v/>
      </c>
      <c r="K576" s="28"/>
      <c r="L576" s="128" t="str">
        <f t="shared" si="58"/>
        <v/>
      </c>
      <c r="M576" s="66"/>
      <c r="N576" s="66"/>
      <c r="O576" s="30" t="str">
        <f t="shared" ca="1" si="59"/>
        <v/>
      </c>
    </row>
    <row r="577" spans="1:15" x14ac:dyDescent="0.2">
      <c r="A577" s="28"/>
      <c r="B577" s="128" t="str">
        <f t="shared" si="54"/>
        <v/>
      </c>
      <c r="C577" s="66"/>
      <c r="D577" s="66"/>
      <c r="E577" s="30" t="str">
        <f t="shared" ca="1" si="55"/>
        <v/>
      </c>
      <c r="F577" s="28"/>
      <c r="G577" s="128" t="str">
        <f t="shared" si="56"/>
        <v/>
      </c>
      <c r="H577" s="66"/>
      <c r="I577" s="66"/>
      <c r="J577" s="30" t="str">
        <f t="shared" ca="1" si="57"/>
        <v/>
      </c>
      <c r="K577" s="28"/>
      <c r="L577" s="128" t="str">
        <f t="shared" si="58"/>
        <v/>
      </c>
      <c r="M577" s="66"/>
      <c r="N577" s="66"/>
      <c r="O577" s="30" t="str">
        <f t="shared" ca="1" si="59"/>
        <v/>
      </c>
    </row>
    <row r="578" spans="1:15" x14ac:dyDescent="0.2">
      <c r="A578" s="28"/>
      <c r="B578" s="128" t="str">
        <f t="shared" si="54"/>
        <v/>
      </c>
      <c r="C578" s="66"/>
      <c r="D578" s="66"/>
      <c r="E578" s="30" t="str">
        <f t="shared" ca="1" si="55"/>
        <v/>
      </c>
      <c r="F578" s="28"/>
      <c r="G578" s="128" t="str">
        <f t="shared" si="56"/>
        <v/>
      </c>
      <c r="H578" s="66"/>
      <c r="I578" s="66"/>
      <c r="J578" s="30" t="str">
        <f t="shared" ca="1" si="57"/>
        <v/>
      </c>
      <c r="K578" s="28"/>
      <c r="L578" s="128" t="str">
        <f t="shared" si="58"/>
        <v/>
      </c>
      <c r="M578" s="66"/>
      <c r="N578" s="66"/>
      <c r="O578" s="30" t="str">
        <f t="shared" ca="1" si="59"/>
        <v/>
      </c>
    </row>
    <row r="579" spans="1:15" x14ac:dyDescent="0.2">
      <c r="A579" s="28"/>
      <c r="B579" s="128" t="str">
        <f t="shared" si="54"/>
        <v/>
      </c>
      <c r="C579" s="66"/>
      <c r="D579" s="66"/>
      <c r="E579" s="30" t="str">
        <f t="shared" ca="1" si="55"/>
        <v/>
      </c>
      <c r="F579" s="28"/>
      <c r="G579" s="128" t="str">
        <f t="shared" si="56"/>
        <v/>
      </c>
      <c r="H579" s="66"/>
      <c r="I579" s="66"/>
      <c r="J579" s="30" t="str">
        <f t="shared" ca="1" si="57"/>
        <v/>
      </c>
      <c r="K579" s="28"/>
      <c r="L579" s="128" t="str">
        <f t="shared" si="58"/>
        <v/>
      </c>
      <c r="M579" s="66"/>
      <c r="N579" s="66"/>
      <c r="O579" s="30" t="str">
        <f t="shared" ca="1" si="59"/>
        <v/>
      </c>
    </row>
    <row r="580" spans="1:15" x14ac:dyDescent="0.2">
      <c r="A580" s="28"/>
      <c r="B580" s="128" t="str">
        <f t="shared" si="54"/>
        <v/>
      </c>
      <c r="C580" s="66"/>
      <c r="D580" s="66"/>
      <c r="E580" s="30" t="str">
        <f t="shared" ca="1" si="55"/>
        <v/>
      </c>
      <c r="F580" s="28"/>
      <c r="G580" s="128" t="str">
        <f t="shared" si="56"/>
        <v/>
      </c>
      <c r="H580" s="66"/>
      <c r="I580" s="66"/>
      <c r="J580" s="30" t="str">
        <f t="shared" ca="1" si="57"/>
        <v/>
      </c>
      <c r="K580" s="28"/>
      <c r="L580" s="128" t="str">
        <f t="shared" si="58"/>
        <v/>
      </c>
      <c r="M580" s="66"/>
      <c r="N580" s="66"/>
      <c r="O580" s="30" t="str">
        <f t="shared" ca="1" si="59"/>
        <v/>
      </c>
    </row>
    <row r="581" spans="1:15" x14ac:dyDescent="0.2">
      <c r="A581" s="28"/>
      <c r="B581" s="128" t="str">
        <f t="shared" si="54"/>
        <v/>
      </c>
      <c r="C581" s="66"/>
      <c r="D581" s="66"/>
      <c r="E581" s="30" t="str">
        <f t="shared" ca="1" si="55"/>
        <v/>
      </c>
      <c r="F581" s="28"/>
      <c r="G581" s="128" t="str">
        <f t="shared" si="56"/>
        <v/>
      </c>
      <c r="H581" s="66"/>
      <c r="I581" s="66"/>
      <c r="J581" s="30" t="str">
        <f t="shared" ca="1" si="57"/>
        <v/>
      </c>
      <c r="K581" s="28"/>
      <c r="L581" s="128" t="str">
        <f t="shared" si="58"/>
        <v/>
      </c>
      <c r="M581" s="66"/>
      <c r="N581" s="66"/>
      <c r="O581" s="30" t="str">
        <f t="shared" ca="1" si="59"/>
        <v/>
      </c>
    </row>
    <row r="582" spans="1:15" x14ac:dyDescent="0.2">
      <c r="A582" s="28"/>
      <c r="B582" s="128" t="str">
        <f t="shared" si="54"/>
        <v/>
      </c>
      <c r="C582" s="66"/>
      <c r="D582" s="66"/>
      <c r="E582" s="30" t="str">
        <f t="shared" ca="1" si="55"/>
        <v/>
      </c>
      <c r="F582" s="28"/>
      <c r="G582" s="128" t="str">
        <f t="shared" si="56"/>
        <v/>
      </c>
      <c r="H582" s="66"/>
      <c r="I582" s="66"/>
      <c r="J582" s="30" t="str">
        <f t="shared" ca="1" si="57"/>
        <v/>
      </c>
      <c r="K582" s="28"/>
      <c r="L582" s="128" t="str">
        <f t="shared" si="58"/>
        <v/>
      </c>
      <c r="M582" s="66"/>
      <c r="N582" s="66"/>
      <c r="O582" s="30" t="str">
        <f t="shared" ca="1" si="59"/>
        <v/>
      </c>
    </row>
    <row r="583" spans="1:15" x14ac:dyDescent="0.2">
      <c r="A583" s="28"/>
      <c r="B583" s="128" t="str">
        <f t="shared" si="54"/>
        <v/>
      </c>
      <c r="C583" s="66"/>
      <c r="D583" s="66"/>
      <c r="E583" s="30" t="str">
        <f t="shared" ca="1" si="55"/>
        <v/>
      </c>
      <c r="F583" s="28"/>
      <c r="G583" s="128" t="str">
        <f t="shared" si="56"/>
        <v/>
      </c>
      <c r="H583" s="66"/>
      <c r="I583" s="66"/>
      <c r="J583" s="30" t="str">
        <f t="shared" ca="1" si="57"/>
        <v/>
      </c>
      <c r="K583" s="28"/>
      <c r="L583" s="128" t="str">
        <f t="shared" si="58"/>
        <v/>
      </c>
      <c r="M583" s="66"/>
      <c r="N583" s="66"/>
      <c r="O583" s="30" t="str">
        <f t="shared" ca="1" si="59"/>
        <v/>
      </c>
    </row>
    <row r="584" spans="1:15" x14ac:dyDescent="0.2">
      <c r="A584" s="28"/>
      <c r="B584" s="128" t="str">
        <f t="shared" ref="B584:B648" si="60">IF(AND(C583&lt;&gt;"",ISNUMBER(B583)),B583+1,"")</f>
        <v/>
      </c>
      <c r="C584" s="66"/>
      <c r="D584" s="66"/>
      <c r="E584" s="30" t="str">
        <f t="shared" ref="E584:E647" ca="1" si="61">IF(D584="","",IF(ISERROR(VLOOKUP(D584,INDIRECT(C584),1,FALSE)),"Error",""))</f>
        <v/>
      </c>
      <c r="F584" s="28"/>
      <c r="G584" s="128" t="str">
        <f t="shared" ref="G584:G648" si="62">IF(AND(H583&lt;&gt;"",ISNUMBER(G583)),G583+1,"")</f>
        <v/>
      </c>
      <c r="H584" s="66"/>
      <c r="I584" s="66"/>
      <c r="J584" s="30" t="str">
        <f t="shared" ref="J584:J647" ca="1" si="63">IF(I584="","",IF(ISERROR(VLOOKUP(I584,INDIRECT(H584),1,FALSE)),"Error",""))</f>
        <v/>
      </c>
      <c r="K584" s="28"/>
      <c r="L584" s="128" t="str">
        <f t="shared" ref="L584:L648" si="64">IF(AND(M583&lt;&gt;"",ISNUMBER(L583)),L583+1,"")</f>
        <v/>
      </c>
      <c r="M584" s="66"/>
      <c r="N584" s="66"/>
      <c r="O584" s="30" t="str">
        <f t="shared" ca="1" si="59"/>
        <v/>
      </c>
    </row>
    <row r="585" spans="1:15" x14ac:dyDescent="0.2">
      <c r="A585" s="28"/>
      <c r="B585" s="128" t="str">
        <f t="shared" si="60"/>
        <v/>
      </c>
      <c r="C585" s="66"/>
      <c r="D585" s="66"/>
      <c r="E585" s="30" t="str">
        <f t="shared" ca="1" si="61"/>
        <v/>
      </c>
      <c r="F585" s="28"/>
      <c r="G585" s="128" t="str">
        <f t="shared" si="62"/>
        <v/>
      </c>
      <c r="H585" s="66"/>
      <c r="I585" s="66"/>
      <c r="J585" s="30" t="str">
        <f t="shared" ca="1" si="63"/>
        <v/>
      </c>
      <c r="K585" s="28"/>
      <c r="L585" s="128" t="str">
        <f t="shared" si="64"/>
        <v/>
      </c>
      <c r="M585" s="66"/>
      <c r="N585" s="66"/>
      <c r="O585" s="30" t="str">
        <f t="shared" ca="1" si="59"/>
        <v/>
      </c>
    </row>
    <row r="586" spans="1:15" x14ac:dyDescent="0.2">
      <c r="A586" s="28"/>
      <c r="B586" s="128" t="str">
        <f t="shared" si="60"/>
        <v/>
      </c>
      <c r="C586" s="66"/>
      <c r="D586" s="66"/>
      <c r="E586" s="30" t="str">
        <f t="shared" ca="1" si="61"/>
        <v/>
      </c>
      <c r="F586" s="28"/>
      <c r="G586" s="128" t="str">
        <f t="shared" si="62"/>
        <v/>
      </c>
      <c r="H586" s="66"/>
      <c r="I586" s="66"/>
      <c r="J586" s="30" t="str">
        <f t="shared" ca="1" si="63"/>
        <v/>
      </c>
      <c r="K586" s="28"/>
      <c r="L586" s="128" t="str">
        <f t="shared" si="64"/>
        <v/>
      </c>
      <c r="M586" s="66"/>
      <c r="N586" s="66"/>
      <c r="O586" s="30" t="str">
        <f t="shared" ca="1" si="59"/>
        <v/>
      </c>
    </row>
    <row r="587" spans="1:15" x14ac:dyDescent="0.2">
      <c r="A587" s="28"/>
      <c r="B587" s="128" t="str">
        <f t="shared" si="60"/>
        <v/>
      </c>
      <c r="C587" s="66"/>
      <c r="D587" s="66"/>
      <c r="E587" s="30" t="str">
        <f t="shared" ca="1" si="61"/>
        <v/>
      </c>
      <c r="F587" s="28"/>
      <c r="G587" s="128" t="str">
        <f t="shared" si="62"/>
        <v/>
      </c>
      <c r="H587" s="66"/>
      <c r="I587" s="66"/>
      <c r="J587" s="30" t="str">
        <f t="shared" ca="1" si="63"/>
        <v/>
      </c>
      <c r="K587" s="28"/>
      <c r="L587" s="128" t="str">
        <f t="shared" si="64"/>
        <v/>
      </c>
      <c r="M587" s="66"/>
      <c r="N587" s="66"/>
      <c r="O587" s="30" t="str">
        <f t="shared" ca="1" si="59"/>
        <v/>
      </c>
    </row>
    <row r="588" spans="1:15" x14ac:dyDescent="0.2">
      <c r="A588" s="28"/>
      <c r="B588" s="128" t="str">
        <f t="shared" si="60"/>
        <v/>
      </c>
      <c r="C588" s="66"/>
      <c r="D588" s="66"/>
      <c r="E588" s="30" t="str">
        <f t="shared" ca="1" si="61"/>
        <v/>
      </c>
      <c r="F588" s="28"/>
      <c r="G588" s="128" t="str">
        <f t="shared" si="62"/>
        <v/>
      </c>
      <c r="H588" s="66"/>
      <c r="I588" s="66"/>
      <c r="J588" s="30" t="str">
        <f t="shared" ca="1" si="63"/>
        <v/>
      </c>
      <c r="K588" s="28"/>
      <c r="L588" s="128" t="str">
        <f t="shared" si="64"/>
        <v/>
      </c>
      <c r="M588" s="66"/>
      <c r="N588" s="66"/>
      <c r="O588" s="30" t="str">
        <f t="shared" ca="1" si="59"/>
        <v/>
      </c>
    </row>
    <row r="589" spans="1:15" x14ac:dyDescent="0.2">
      <c r="A589" s="28"/>
      <c r="B589" s="128" t="str">
        <f t="shared" si="60"/>
        <v/>
      </c>
      <c r="C589" s="66"/>
      <c r="D589" s="66"/>
      <c r="E589" s="30" t="str">
        <f t="shared" ca="1" si="61"/>
        <v/>
      </c>
      <c r="F589" s="28"/>
      <c r="G589" s="128" t="str">
        <f t="shared" si="62"/>
        <v/>
      </c>
      <c r="H589" s="66"/>
      <c r="I589" s="66"/>
      <c r="J589" s="30" t="str">
        <f t="shared" ca="1" si="63"/>
        <v/>
      </c>
      <c r="K589" s="28"/>
      <c r="L589" s="128" t="str">
        <f t="shared" si="64"/>
        <v/>
      </c>
      <c r="M589" s="66"/>
      <c r="N589" s="66"/>
      <c r="O589" s="30" t="str">
        <f t="shared" ca="1" si="59"/>
        <v/>
      </c>
    </row>
    <row r="590" spans="1:15" x14ac:dyDescent="0.2">
      <c r="A590" s="28"/>
      <c r="B590" s="128" t="str">
        <f t="shared" si="60"/>
        <v/>
      </c>
      <c r="C590" s="66"/>
      <c r="D590" s="66"/>
      <c r="E590" s="30" t="str">
        <f t="shared" ca="1" si="61"/>
        <v/>
      </c>
      <c r="F590" s="28"/>
      <c r="G590" s="128" t="str">
        <f t="shared" si="62"/>
        <v/>
      </c>
      <c r="H590" s="66"/>
      <c r="I590" s="66"/>
      <c r="J590" s="30" t="str">
        <f t="shared" ca="1" si="63"/>
        <v/>
      </c>
      <c r="K590" s="28"/>
      <c r="L590" s="128" t="str">
        <f t="shared" si="64"/>
        <v/>
      </c>
      <c r="M590" s="66"/>
      <c r="N590" s="66"/>
      <c r="O590" s="30" t="str">
        <f t="shared" ca="1" si="59"/>
        <v/>
      </c>
    </row>
    <row r="591" spans="1:15" x14ac:dyDescent="0.2">
      <c r="A591" s="28"/>
      <c r="B591" s="128" t="str">
        <f t="shared" si="60"/>
        <v/>
      </c>
      <c r="C591" s="66"/>
      <c r="D591" s="66"/>
      <c r="E591" s="30" t="str">
        <f t="shared" ca="1" si="61"/>
        <v/>
      </c>
      <c r="F591" s="28"/>
      <c r="G591" s="128" t="str">
        <f t="shared" si="62"/>
        <v/>
      </c>
      <c r="H591" s="66"/>
      <c r="I591" s="66"/>
      <c r="J591" s="30" t="str">
        <f t="shared" ca="1" si="63"/>
        <v/>
      </c>
      <c r="K591" s="28"/>
      <c r="L591" s="128" t="str">
        <f t="shared" si="64"/>
        <v/>
      </c>
      <c r="M591" s="66"/>
      <c r="N591" s="66"/>
      <c r="O591" s="30" t="str">
        <f t="shared" ca="1" si="59"/>
        <v/>
      </c>
    </row>
    <row r="592" spans="1:15" x14ac:dyDescent="0.2">
      <c r="A592" s="28"/>
      <c r="B592" s="128" t="str">
        <f t="shared" si="60"/>
        <v/>
      </c>
      <c r="C592" s="66"/>
      <c r="D592" s="66"/>
      <c r="E592" s="30" t="str">
        <f t="shared" ca="1" si="61"/>
        <v/>
      </c>
      <c r="F592" s="28"/>
      <c r="G592" s="128" t="str">
        <f t="shared" si="62"/>
        <v/>
      </c>
      <c r="H592" s="66"/>
      <c r="I592" s="66"/>
      <c r="J592" s="30" t="str">
        <f t="shared" ca="1" si="63"/>
        <v/>
      </c>
      <c r="K592" s="28"/>
      <c r="L592" s="128" t="str">
        <f t="shared" si="64"/>
        <v/>
      </c>
      <c r="M592" s="66"/>
      <c r="N592" s="66"/>
      <c r="O592" s="30" t="str">
        <f t="shared" ca="1" si="59"/>
        <v/>
      </c>
    </row>
    <row r="593" spans="1:15" x14ac:dyDescent="0.2">
      <c r="A593" s="28"/>
      <c r="B593" s="128" t="str">
        <f t="shared" si="60"/>
        <v/>
      </c>
      <c r="C593" s="66"/>
      <c r="D593" s="66"/>
      <c r="E593" s="30" t="str">
        <f t="shared" ca="1" si="61"/>
        <v/>
      </c>
      <c r="F593" s="28"/>
      <c r="G593" s="128" t="str">
        <f t="shared" si="62"/>
        <v/>
      </c>
      <c r="H593" s="66"/>
      <c r="I593" s="66"/>
      <c r="J593" s="30" t="str">
        <f t="shared" ca="1" si="63"/>
        <v/>
      </c>
      <c r="K593" s="28"/>
      <c r="L593" s="128" t="str">
        <f t="shared" si="64"/>
        <v/>
      </c>
      <c r="M593" s="66"/>
      <c r="N593" s="66"/>
      <c r="O593" s="30" t="str">
        <f t="shared" ca="1" si="59"/>
        <v/>
      </c>
    </row>
    <row r="594" spans="1:15" x14ac:dyDescent="0.2">
      <c r="A594" s="28"/>
      <c r="B594" s="128" t="str">
        <f t="shared" si="60"/>
        <v/>
      </c>
      <c r="C594" s="66"/>
      <c r="D594" s="66"/>
      <c r="E594" s="30" t="str">
        <f t="shared" ca="1" si="61"/>
        <v/>
      </c>
      <c r="F594" s="28"/>
      <c r="G594" s="128" t="str">
        <f t="shared" si="62"/>
        <v/>
      </c>
      <c r="H594" s="66"/>
      <c r="I594" s="66"/>
      <c r="J594" s="30" t="str">
        <f t="shared" ca="1" si="63"/>
        <v/>
      </c>
      <c r="K594" s="28"/>
      <c r="L594" s="128" t="str">
        <f t="shared" si="64"/>
        <v/>
      </c>
      <c r="M594" s="66"/>
      <c r="N594" s="66"/>
      <c r="O594" s="30" t="str">
        <f t="shared" ca="1" si="59"/>
        <v/>
      </c>
    </row>
    <row r="595" spans="1:15" x14ac:dyDescent="0.2">
      <c r="A595" s="28"/>
      <c r="B595" s="128" t="str">
        <f t="shared" si="60"/>
        <v/>
      </c>
      <c r="C595" s="66"/>
      <c r="D595" s="66"/>
      <c r="E595" s="30" t="str">
        <f t="shared" ca="1" si="61"/>
        <v/>
      </c>
      <c r="F595" s="28"/>
      <c r="G595" s="128" t="str">
        <f t="shared" si="62"/>
        <v/>
      </c>
      <c r="H595" s="66"/>
      <c r="I595" s="66"/>
      <c r="J595" s="30" t="str">
        <f t="shared" ca="1" si="63"/>
        <v/>
      </c>
      <c r="K595" s="28"/>
      <c r="L595" s="128" t="str">
        <f t="shared" si="64"/>
        <v/>
      </c>
      <c r="M595" s="66"/>
      <c r="N595" s="66"/>
      <c r="O595" s="30" t="str">
        <f t="shared" ca="1" si="59"/>
        <v/>
      </c>
    </row>
    <row r="596" spans="1:15" x14ac:dyDescent="0.2">
      <c r="A596" s="28"/>
      <c r="B596" s="128" t="str">
        <f t="shared" si="60"/>
        <v/>
      </c>
      <c r="C596" s="66"/>
      <c r="D596" s="66"/>
      <c r="E596" s="30" t="str">
        <f t="shared" ca="1" si="61"/>
        <v/>
      </c>
      <c r="F596" s="28"/>
      <c r="G596" s="128" t="str">
        <f t="shared" si="62"/>
        <v/>
      </c>
      <c r="H596" s="66"/>
      <c r="I596" s="66"/>
      <c r="J596" s="30" t="str">
        <f t="shared" ca="1" si="63"/>
        <v/>
      </c>
      <c r="K596" s="28"/>
      <c r="L596" s="128" t="str">
        <f t="shared" si="64"/>
        <v/>
      </c>
      <c r="M596" s="66"/>
      <c r="N596" s="66"/>
      <c r="O596" s="30" t="str">
        <f t="shared" ca="1" si="59"/>
        <v/>
      </c>
    </row>
    <row r="597" spans="1:15" x14ac:dyDescent="0.2">
      <c r="A597" s="28"/>
      <c r="B597" s="128" t="str">
        <f t="shared" si="60"/>
        <v/>
      </c>
      <c r="C597" s="66"/>
      <c r="D597" s="66"/>
      <c r="E597" s="30" t="str">
        <f t="shared" ca="1" si="61"/>
        <v/>
      </c>
      <c r="F597" s="28"/>
      <c r="G597" s="128" t="str">
        <f t="shared" si="62"/>
        <v/>
      </c>
      <c r="H597" s="66"/>
      <c r="I597" s="66"/>
      <c r="J597" s="30" t="str">
        <f t="shared" ca="1" si="63"/>
        <v/>
      </c>
      <c r="K597" s="28"/>
      <c r="L597" s="128" t="str">
        <f t="shared" si="64"/>
        <v/>
      </c>
      <c r="M597" s="66"/>
      <c r="N597" s="66"/>
      <c r="O597" s="30" t="str">
        <f t="shared" ca="1" si="59"/>
        <v/>
      </c>
    </row>
    <row r="598" spans="1:15" x14ac:dyDescent="0.2">
      <c r="A598" s="28"/>
      <c r="B598" s="128" t="str">
        <f t="shared" si="60"/>
        <v/>
      </c>
      <c r="C598" s="66"/>
      <c r="D598" s="66"/>
      <c r="E598" s="30" t="str">
        <f t="shared" ca="1" si="61"/>
        <v/>
      </c>
      <c r="F598" s="28"/>
      <c r="G598" s="128" t="str">
        <f t="shared" si="62"/>
        <v/>
      </c>
      <c r="H598" s="66"/>
      <c r="I598" s="66"/>
      <c r="J598" s="30" t="str">
        <f t="shared" ca="1" si="63"/>
        <v/>
      </c>
      <c r="K598" s="28"/>
      <c r="L598" s="128" t="str">
        <f t="shared" si="64"/>
        <v/>
      </c>
      <c r="M598" s="66"/>
      <c r="N598" s="66"/>
      <c r="O598" s="30" t="str">
        <f t="shared" ca="1" si="59"/>
        <v/>
      </c>
    </row>
    <row r="599" spans="1:15" x14ac:dyDescent="0.2">
      <c r="A599" s="28"/>
      <c r="B599" s="128" t="str">
        <f t="shared" si="60"/>
        <v/>
      </c>
      <c r="C599" s="66"/>
      <c r="D599" s="66"/>
      <c r="E599" s="30" t="str">
        <f t="shared" ca="1" si="61"/>
        <v/>
      </c>
      <c r="F599" s="28"/>
      <c r="G599" s="128" t="str">
        <f t="shared" si="62"/>
        <v/>
      </c>
      <c r="H599" s="66"/>
      <c r="I599" s="66"/>
      <c r="J599" s="30" t="str">
        <f t="shared" ca="1" si="63"/>
        <v/>
      </c>
      <c r="K599" s="28"/>
      <c r="L599" s="128" t="str">
        <f t="shared" si="64"/>
        <v/>
      </c>
      <c r="M599" s="66"/>
      <c r="N599" s="66"/>
      <c r="O599" s="30" t="str">
        <f t="shared" ca="1" si="59"/>
        <v/>
      </c>
    </row>
    <row r="600" spans="1:15" x14ac:dyDescent="0.2">
      <c r="A600" s="28"/>
      <c r="B600" s="128" t="str">
        <f t="shared" si="60"/>
        <v/>
      </c>
      <c r="C600" s="66"/>
      <c r="D600" s="66"/>
      <c r="E600" s="30" t="str">
        <f t="shared" ca="1" si="61"/>
        <v/>
      </c>
      <c r="F600" s="28"/>
      <c r="G600" s="128" t="str">
        <f t="shared" si="62"/>
        <v/>
      </c>
      <c r="H600" s="66"/>
      <c r="I600" s="66"/>
      <c r="J600" s="30" t="str">
        <f t="shared" ca="1" si="63"/>
        <v/>
      </c>
      <c r="K600" s="28"/>
      <c r="L600" s="128" t="str">
        <f t="shared" si="64"/>
        <v/>
      </c>
      <c r="M600" s="66"/>
      <c r="N600" s="66"/>
      <c r="O600" s="30" t="str">
        <f t="shared" ca="1" si="59"/>
        <v/>
      </c>
    </row>
    <row r="601" spans="1:15" x14ac:dyDescent="0.2">
      <c r="A601" s="28"/>
      <c r="B601" s="128" t="str">
        <f t="shared" si="60"/>
        <v/>
      </c>
      <c r="C601" s="66"/>
      <c r="D601" s="66"/>
      <c r="E601" s="30" t="str">
        <f t="shared" ca="1" si="61"/>
        <v/>
      </c>
      <c r="F601" s="28"/>
      <c r="G601" s="128" t="str">
        <f t="shared" si="62"/>
        <v/>
      </c>
      <c r="H601" s="66"/>
      <c r="I601" s="66"/>
      <c r="J601" s="30" t="str">
        <f t="shared" ca="1" si="63"/>
        <v/>
      </c>
      <c r="K601" s="28"/>
      <c r="L601" s="128" t="str">
        <f t="shared" si="64"/>
        <v/>
      </c>
      <c r="M601" s="66"/>
      <c r="N601" s="66"/>
      <c r="O601" s="30" t="str">
        <f t="shared" ca="1" si="59"/>
        <v/>
      </c>
    </row>
    <row r="602" spans="1:15" x14ac:dyDescent="0.2">
      <c r="A602" s="28"/>
      <c r="B602" s="128" t="str">
        <f t="shared" si="60"/>
        <v/>
      </c>
      <c r="C602" s="66"/>
      <c r="D602" s="66"/>
      <c r="E602" s="30" t="str">
        <f t="shared" ca="1" si="61"/>
        <v/>
      </c>
      <c r="F602" s="28"/>
      <c r="G602" s="128" t="str">
        <f t="shared" si="62"/>
        <v/>
      </c>
      <c r="H602" s="66"/>
      <c r="I602" s="66"/>
      <c r="J602" s="30" t="str">
        <f t="shared" ca="1" si="63"/>
        <v/>
      </c>
      <c r="K602" s="28"/>
      <c r="L602" s="128" t="str">
        <f t="shared" si="64"/>
        <v/>
      </c>
      <c r="M602" s="66"/>
      <c r="N602" s="66"/>
      <c r="O602" s="30" t="str">
        <f t="shared" ca="1" si="59"/>
        <v/>
      </c>
    </row>
    <row r="603" spans="1:15" x14ac:dyDescent="0.2">
      <c r="A603" s="28"/>
      <c r="B603" s="128" t="str">
        <f t="shared" si="60"/>
        <v/>
      </c>
      <c r="C603" s="66"/>
      <c r="D603" s="66"/>
      <c r="E603" s="30" t="str">
        <f t="shared" ca="1" si="61"/>
        <v/>
      </c>
      <c r="F603" s="28"/>
      <c r="G603" s="128" t="str">
        <f t="shared" si="62"/>
        <v/>
      </c>
      <c r="H603" s="66"/>
      <c r="I603" s="66"/>
      <c r="J603" s="30" t="str">
        <f t="shared" ca="1" si="63"/>
        <v/>
      </c>
      <c r="K603" s="28"/>
      <c r="L603" s="128" t="str">
        <f t="shared" si="64"/>
        <v/>
      </c>
      <c r="M603" s="66"/>
      <c r="N603" s="66"/>
      <c r="O603" s="30" t="str">
        <f t="shared" ca="1" si="59"/>
        <v/>
      </c>
    </row>
    <row r="604" spans="1:15" x14ac:dyDescent="0.2">
      <c r="A604" s="28"/>
      <c r="B604" s="128" t="str">
        <f t="shared" si="60"/>
        <v/>
      </c>
      <c r="C604" s="66"/>
      <c r="D604" s="66"/>
      <c r="E604" s="30" t="str">
        <f t="shared" ca="1" si="61"/>
        <v/>
      </c>
      <c r="F604" s="28"/>
      <c r="G604" s="128" t="str">
        <f t="shared" si="62"/>
        <v/>
      </c>
      <c r="H604" s="66"/>
      <c r="I604" s="66"/>
      <c r="J604" s="30" t="str">
        <f t="shared" ca="1" si="63"/>
        <v/>
      </c>
      <c r="K604" s="28"/>
      <c r="L604" s="128" t="str">
        <f t="shared" si="64"/>
        <v/>
      </c>
      <c r="M604" s="66"/>
      <c r="N604" s="66"/>
      <c r="O604" s="30" t="str">
        <f t="shared" ca="1" si="59"/>
        <v/>
      </c>
    </row>
    <row r="605" spans="1:15" x14ac:dyDescent="0.2">
      <c r="A605" s="28"/>
      <c r="B605" s="128" t="str">
        <f t="shared" si="60"/>
        <v/>
      </c>
      <c r="C605" s="66"/>
      <c r="D605" s="66"/>
      <c r="E605" s="30" t="str">
        <f t="shared" ca="1" si="61"/>
        <v/>
      </c>
      <c r="F605" s="28"/>
      <c r="G605" s="128" t="str">
        <f t="shared" si="62"/>
        <v/>
      </c>
      <c r="H605" s="66"/>
      <c r="I605" s="66"/>
      <c r="J605" s="30" t="str">
        <f t="shared" ca="1" si="63"/>
        <v/>
      </c>
      <c r="K605" s="28"/>
      <c r="L605" s="128" t="str">
        <f t="shared" si="64"/>
        <v/>
      </c>
      <c r="M605" s="66"/>
      <c r="N605" s="66"/>
      <c r="O605" s="30" t="str">
        <f t="shared" ca="1" si="59"/>
        <v/>
      </c>
    </row>
    <row r="606" spans="1:15" x14ac:dyDescent="0.2">
      <c r="A606" s="28"/>
      <c r="B606" s="128" t="str">
        <f t="shared" si="60"/>
        <v/>
      </c>
      <c r="C606" s="66"/>
      <c r="D606" s="66"/>
      <c r="E606" s="30" t="str">
        <f t="shared" ca="1" si="61"/>
        <v/>
      </c>
      <c r="F606" s="28"/>
      <c r="G606" s="128" t="str">
        <f t="shared" si="62"/>
        <v/>
      </c>
      <c r="H606" s="66"/>
      <c r="I606" s="66"/>
      <c r="J606" s="30" t="str">
        <f t="shared" ca="1" si="63"/>
        <v/>
      </c>
      <c r="K606" s="28"/>
      <c r="L606" s="128" t="str">
        <f t="shared" si="64"/>
        <v/>
      </c>
      <c r="M606" s="66"/>
      <c r="N606" s="66"/>
      <c r="O606" s="30" t="str">
        <f t="shared" ca="1" si="59"/>
        <v/>
      </c>
    </row>
    <row r="607" spans="1:15" x14ac:dyDescent="0.2">
      <c r="A607" s="28"/>
      <c r="B607" s="128" t="str">
        <f t="shared" si="60"/>
        <v/>
      </c>
      <c r="C607" s="66"/>
      <c r="D607" s="66"/>
      <c r="E607" s="30" t="str">
        <f t="shared" ca="1" si="61"/>
        <v/>
      </c>
      <c r="F607" s="28"/>
      <c r="G607" s="128" t="str">
        <f t="shared" si="62"/>
        <v/>
      </c>
      <c r="H607" s="66"/>
      <c r="I607" s="66"/>
      <c r="J607" s="30" t="str">
        <f t="shared" ca="1" si="63"/>
        <v/>
      </c>
      <c r="K607" s="28"/>
      <c r="L607" s="128" t="str">
        <f t="shared" si="64"/>
        <v/>
      </c>
      <c r="M607" s="66"/>
      <c r="N607" s="66"/>
      <c r="O607" s="30" t="str">
        <f t="shared" ca="1" si="59"/>
        <v/>
      </c>
    </row>
    <row r="608" spans="1:15" x14ac:dyDescent="0.2">
      <c r="A608" s="28"/>
      <c r="B608" s="128" t="str">
        <f t="shared" si="60"/>
        <v/>
      </c>
      <c r="C608" s="66"/>
      <c r="D608" s="66"/>
      <c r="E608" s="30" t="str">
        <f t="shared" ca="1" si="61"/>
        <v/>
      </c>
      <c r="F608" s="28"/>
      <c r="G608" s="128" t="str">
        <f t="shared" si="62"/>
        <v/>
      </c>
      <c r="H608" s="66"/>
      <c r="I608" s="66"/>
      <c r="J608" s="30" t="str">
        <f t="shared" ca="1" si="63"/>
        <v/>
      </c>
      <c r="K608" s="28"/>
      <c r="L608" s="128" t="str">
        <f t="shared" si="64"/>
        <v/>
      </c>
      <c r="M608" s="66"/>
      <c r="N608" s="66"/>
      <c r="O608" s="30" t="str">
        <f t="shared" ca="1" si="59"/>
        <v/>
      </c>
    </row>
    <row r="609" spans="1:15" x14ac:dyDescent="0.2">
      <c r="A609" s="28"/>
      <c r="B609" s="128" t="str">
        <f t="shared" si="60"/>
        <v/>
      </c>
      <c r="C609" s="66"/>
      <c r="D609" s="66"/>
      <c r="E609" s="30" t="str">
        <f t="shared" ca="1" si="61"/>
        <v/>
      </c>
      <c r="F609" s="28"/>
      <c r="G609" s="128" t="str">
        <f t="shared" si="62"/>
        <v/>
      </c>
      <c r="H609" s="66"/>
      <c r="I609" s="66"/>
      <c r="J609" s="30" t="str">
        <f t="shared" ca="1" si="63"/>
        <v/>
      </c>
      <c r="K609" s="28"/>
      <c r="L609" s="128" t="str">
        <f t="shared" si="64"/>
        <v/>
      </c>
      <c r="M609" s="66"/>
      <c r="N609" s="66"/>
      <c r="O609" s="30" t="str">
        <f t="shared" ca="1" si="59"/>
        <v/>
      </c>
    </row>
    <row r="610" spans="1:15" x14ac:dyDescent="0.2">
      <c r="A610" s="28"/>
      <c r="B610" s="128" t="str">
        <f t="shared" si="60"/>
        <v/>
      </c>
      <c r="C610" s="66"/>
      <c r="D610" s="66"/>
      <c r="E610" s="30" t="str">
        <f t="shared" ca="1" si="61"/>
        <v/>
      </c>
      <c r="F610" s="28"/>
      <c r="G610" s="128" t="str">
        <f t="shared" si="62"/>
        <v/>
      </c>
      <c r="H610" s="66"/>
      <c r="I610" s="66"/>
      <c r="J610" s="30" t="str">
        <f t="shared" ca="1" si="63"/>
        <v/>
      </c>
      <c r="K610" s="28"/>
      <c r="L610" s="128" t="str">
        <f t="shared" si="64"/>
        <v/>
      </c>
      <c r="M610" s="66"/>
      <c r="N610" s="66"/>
      <c r="O610" s="30" t="str">
        <f t="shared" ca="1" si="59"/>
        <v/>
      </c>
    </row>
    <row r="611" spans="1:15" x14ac:dyDescent="0.2">
      <c r="A611" s="28"/>
      <c r="B611" s="128" t="str">
        <f t="shared" si="60"/>
        <v/>
      </c>
      <c r="C611" s="66"/>
      <c r="D611" s="66"/>
      <c r="E611" s="30" t="str">
        <f t="shared" ca="1" si="61"/>
        <v/>
      </c>
      <c r="F611" s="28"/>
      <c r="G611" s="128" t="str">
        <f t="shared" si="62"/>
        <v/>
      </c>
      <c r="H611" s="66"/>
      <c r="I611" s="66"/>
      <c r="J611" s="30" t="str">
        <f t="shared" ca="1" si="63"/>
        <v/>
      </c>
      <c r="K611" s="28"/>
      <c r="L611" s="128" t="str">
        <f t="shared" si="64"/>
        <v/>
      </c>
      <c r="M611" s="66"/>
      <c r="N611" s="66"/>
      <c r="O611" s="30" t="str">
        <f t="shared" ca="1" si="59"/>
        <v/>
      </c>
    </row>
    <row r="612" spans="1:15" x14ac:dyDescent="0.2">
      <c r="A612" s="28"/>
      <c r="B612" s="128" t="str">
        <f t="shared" si="60"/>
        <v/>
      </c>
      <c r="C612" s="66"/>
      <c r="D612" s="66"/>
      <c r="E612" s="30" t="str">
        <f t="shared" ca="1" si="61"/>
        <v/>
      </c>
      <c r="F612" s="28"/>
      <c r="G612" s="128" t="str">
        <f t="shared" si="62"/>
        <v/>
      </c>
      <c r="H612" s="66"/>
      <c r="I612" s="66"/>
      <c r="J612" s="30" t="str">
        <f t="shared" ca="1" si="63"/>
        <v/>
      </c>
      <c r="K612" s="28"/>
      <c r="L612" s="128" t="str">
        <f t="shared" si="64"/>
        <v/>
      </c>
      <c r="M612" s="66"/>
      <c r="N612" s="66"/>
      <c r="O612" s="30" t="str">
        <f t="shared" ca="1" si="59"/>
        <v/>
      </c>
    </row>
    <row r="613" spans="1:15" x14ac:dyDescent="0.2">
      <c r="A613" s="28"/>
      <c r="B613" s="128" t="str">
        <f t="shared" si="60"/>
        <v/>
      </c>
      <c r="C613" s="66"/>
      <c r="D613" s="66"/>
      <c r="E613" s="30" t="str">
        <f t="shared" ca="1" si="61"/>
        <v/>
      </c>
      <c r="F613" s="28"/>
      <c r="G613" s="128" t="str">
        <f t="shared" si="62"/>
        <v/>
      </c>
      <c r="H613" s="66"/>
      <c r="I613" s="66"/>
      <c r="J613" s="30" t="str">
        <f t="shared" ca="1" si="63"/>
        <v/>
      </c>
      <c r="K613" s="28"/>
      <c r="L613" s="128" t="str">
        <f t="shared" si="64"/>
        <v/>
      </c>
      <c r="M613" s="66"/>
      <c r="N613" s="66"/>
      <c r="O613" s="30" t="str">
        <f t="shared" ca="1" si="59"/>
        <v/>
      </c>
    </row>
    <row r="614" spans="1:15" x14ac:dyDescent="0.2">
      <c r="A614" s="28"/>
      <c r="B614" s="128" t="str">
        <f t="shared" si="60"/>
        <v/>
      </c>
      <c r="C614" s="66"/>
      <c r="D614" s="66"/>
      <c r="E614" s="30" t="str">
        <f t="shared" ca="1" si="61"/>
        <v/>
      </c>
      <c r="F614" s="28"/>
      <c r="G614" s="128" t="str">
        <f t="shared" si="62"/>
        <v/>
      </c>
      <c r="H614" s="66"/>
      <c r="I614" s="66"/>
      <c r="J614" s="30" t="str">
        <f t="shared" ca="1" si="63"/>
        <v/>
      </c>
      <c r="K614" s="28"/>
      <c r="L614" s="128" t="str">
        <f t="shared" si="64"/>
        <v/>
      </c>
      <c r="M614" s="66"/>
      <c r="N614" s="66"/>
      <c r="O614" s="30" t="str">
        <f t="shared" ca="1" si="59"/>
        <v/>
      </c>
    </row>
    <row r="615" spans="1:15" x14ac:dyDescent="0.2">
      <c r="A615" s="28"/>
      <c r="B615" s="128" t="str">
        <f t="shared" si="60"/>
        <v/>
      </c>
      <c r="C615" s="66"/>
      <c r="D615" s="66"/>
      <c r="E615" s="30" t="str">
        <f t="shared" ca="1" si="61"/>
        <v/>
      </c>
      <c r="F615" s="28"/>
      <c r="G615" s="128" t="str">
        <f t="shared" si="62"/>
        <v/>
      </c>
      <c r="H615" s="66"/>
      <c r="I615" s="66"/>
      <c r="J615" s="30" t="str">
        <f t="shared" ca="1" si="63"/>
        <v/>
      </c>
      <c r="K615" s="28"/>
      <c r="L615" s="128" t="str">
        <f t="shared" si="64"/>
        <v/>
      </c>
      <c r="M615" s="66"/>
      <c r="N615" s="66"/>
      <c r="O615" s="30" t="str">
        <f t="shared" ca="1" si="59"/>
        <v/>
      </c>
    </row>
    <row r="616" spans="1:15" x14ac:dyDescent="0.2">
      <c r="A616" s="28"/>
      <c r="B616" s="128" t="str">
        <f t="shared" si="60"/>
        <v/>
      </c>
      <c r="C616" s="66"/>
      <c r="D616" s="66"/>
      <c r="E616" s="30" t="str">
        <f t="shared" ca="1" si="61"/>
        <v/>
      </c>
      <c r="F616" s="28"/>
      <c r="G616" s="128" t="str">
        <f t="shared" si="62"/>
        <v/>
      </c>
      <c r="H616" s="66"/>
      <c r="I616" s="66"/>
      <c r="J616" s="30" t="str">
        <f t="shared" ca="1" si="63"/>
        <v/>
      </c>
      <c r="K616" s="28"/>
      <c r="L616" s="128" t="str">
        <f t="shared" si="64"/>
        <v/>
      </c>
      <c r="M616" s="66"/>
      <c r="N616" s="66"/>
      <c r="O616" s="30" t="str">
        <f t="shared" ca="1" si="59"/>
        <v/>
      </c>
    </row>
    <row r="617" spans="1:15" x14ac:dyDescent="0.2">
      <c r="A617" s="28"/>
      <c r="B617" s="128" t="str">
        <f t="shared" si="60"/>
        <v/>
      </c>
      <c r="C617" s="66"/>
      <c r="D617" s="66"/>
      <c r="E617" s="30" t="str">
        <f t="shared" ca="1" si="61"/>
        <v/>
      </c>
      <c r="F617" s="28"/>
      <c r="G617" s="128" t="str">
        <f t="shared" si="62"/>
        <v/>
      </c>
      <c r="H617" s="66"/>
      <c r="I617" s="66"/>
      <c r="J617" s="30" t="str">
        <f t="shared" ca="1" si="63"/>
        <v/>
      </c>
      <c r="K617" s="28"/>
      <c r="L617" s="128" t="str">
        <f t="shared" si="64"/>
        <v/>
      </c>
      <c r="M617" s="66"/>
      <c r="N617" s="66"/>
      <c r="O617" s="30" t="str">
        <f t="shared" ca="1" si="59"/>
        <v/>
      </c>
    </row>
    <row r="618" spans="1:15" x14ac:dyDescent="0.2">
      <c r="A618" s="28"/>
      <c r="B618" s="128" t="str">
        <f t="shared" si="60"/>
        <v/>
      </c>
      <c r="C618" s="66"/>
      <c r="D618" s="66"/>
      <c r="E618" s="30" t="str">
        <f t="shared" ca="1" si="61"/>
        <v/>
      </c>
      <c r="F618" s="28"/>
      <c r="G618" s="128" t="str">
        <f t="shared" si="62"/>
        <v/>
      </c>
      <c r="H618" s="66"/>
      <c r="I618" s="66"/>
      <c r="J618" s="30" t="str">
        <f t="shared" ca="1" si="63"/>
        <v/>
      </c>
      <c r="K618" s="28"/>
      <c r="L618" s="128" t="str">
        <f t="shared" si="64"/>
        <v/>
      </c>
      <c r="M618" s="66"/>
      <c r="N618" s="66"/>
      <c r="O618" s="30" t="str">
        <f t="shared" ca="1" si="59"/>
        <v/>
      </c>
    </row>
    <row r="619" spans="1:15" x14ac:dyDescent="0.2">
      <c r="A619" s="28"/>
      <c r="B619" s="128" t="str">
        <f t="shared" si="60"/>
        <v/>
      </c>
      <c r="C619" s="66"/>
      <c r="D619" s="66"/>
      <c r="E619" s="30" t="str">
        <f t="shared" ca="1" si="61"/>
        <v/>
      </c>
      <c r="F619" s="28"/>
      <c r="G619" s="128" t="str">
        <f t="shared" si="62"/>
        <v/>
      </c>
      <c r="H619" s="66"/>
      <c r="I619" s="66"/>
      <c r="J619" s="30" t="str">
        <f t="shared" ca="1" si="63"/>
        <v/>
      </c>
      <c r="K619" s="28"/>
      <c r="L619" s="128" t="str">
        <f t="shared" si="64"/>
        <v/>
      </c>
      <c r="M619" s="66"/>
      <c r="N619" s="66"/>
      <c r="O619" s="30" t="str">
        <f t="shared" ca="1" si="59"/>
        <v/>
      </c>
    </row>
    <row r="620" spans="1:15" x14ac:dyDescent="0.2">
      <c r="A620" s="28"/>
      <c r="B620" s="128" t="str">
        <f t="shared" si="60"/>
        <v/>
      </c>
      <c r="C620" s="66"/>
      <c r="D620" s="66"/>
      <c r="E620" s="30" t="str">
        <f t="shared" ca="1" si="61"/>
        <v/>
      </c>
      <c r="F620" s="28"/>
      <c r="G620" s="128" t="str">
        <f t="shared" si="62"/>
        <v/>
      </c>
      <c r="H620" s="66"/>
      <c r="I620" s="66"/>
      <c r="J620" s="30" t="str">
        <f t="shared" ca="1" si="63"/>
        <v/>
      </c>
      <c r="K620" s="28"/>
      <c r="L620" s="128" t="str">
        <f t="shared" si="64"/>
        <v/>
      </c>
      <c r="M620" s="66"/>
      <c r="N620" s="66"/>
      <c r="O620" s="30" t="str">
        <f t="shared" ca="1" si="59"/>
        <v/>
      </c>
    </row>
    <row r="621" spans="1:15" x14ac:dyDescent="0.2">
      <c r="A621" s="28"/>
      <c r="B621" s="128" t="str">
        <f t="shared" si="60"/>
        <v/>
      </c>
      <c r="C621" s="66"/>
      <c r="D621" s="66"/>
      <c r="E621" s="30" t="str">
        <f t="shared" ca="1" si="61"/>
        <v/>
      </c>
      <c r="F621" s="28"/>
      <c r="G621" s="128" t="str">
        <f t="shared" si="62"/>
        <v/>
      </c>
      <c r="H621" s="66"/>
      <c r="I621" s="66"/>
      <c r="J621" s="30" t="str">
        <f t="shared" ca="1" si="63"/>
        <v/>
      </c>
      <c r="K621" s="28"/>
      <c r="L621" s="128" t="str">
        <f t="shared" si="64"/>
        <v/>
      </c>
      <c r="M621" s="66"/>
      <c r="N621" s="66"/>
      <c r="O621" s="30" t="str">
        <f t="shared" ca="1" si="59"/>
        <v/>
      </c>
    </row>
    <row r="622" spans="1:15" x14ac:dyDescent="0.2">
      <c r="A622" s="28"/>
      <c r="B622" s="128" t="str">
        <f t="shared" si="60"/>
        <v/>
      </c>
      <c r="C622" s="66"/>
      <c r="D622" s="66"/>
      <c r="E622" s="30" t="str">
        <f t="shared" ca="1" si="61"/>
        <v/>
      </c>
      <c r="F622" s="28"/>
      <c r="G622" s="128" t="str">
        <f t="shared" si="62"/>
        <v/>
      </c>
      <c r="H622" s="66"/>
      <c r="I622" s="66"/>
      <c r="J622" s="30" t="str">
        <f t="shared" ca="1" si="63"/>
        <v/>
      </c>
      <c r="K622" s="28"/>
      <c r="L622" s="128" t="str">
        <f t="shared" si="64"/>
        <v/>
      </c>
      <c r="M622" s="66"/>
      <c r="N622" s="66"/>
      <c r="O622" s="30" t="str">
        <f t="shared" ca="1" si="59"/>
        <v/>
      </c>
    </row>
    <row r="623" spans="1:15" x14ac:dyDescent="0.2">
      <c r="A623" s="28"/>
      <c r="B623" s="128" t="str">
        <f t="shared" si="60"/>
        <v/>
      </c>
      <c r="C623" s="66"/>
      <c r="D623" s="66"/>
      <c r="E623" s="30" t="str">
        <f t="shared" ca="1" si="61"/>
        <v/>
      </c>
      <c r="F623" s="28"/>
      <c r="G623" s="128" t="str">
        <f t="shared" si="62"/>
        <v/>
      </c>
      <c r="H623" s="66"/>
      <c r="I623" s="66"/>
      <c r="J623" s="30" t="str">
        <f t="shared" ca="1" si="63"/>
        <v/>
      </c>
      <c r="K623" s="28"/>
      <c r="L623" s="128" t="str">
        <f t="shared" si="64"/>
        <v/>
      </c>
      <c r="M623" s="66"/>
      <c r="N623" s="66"/>
      <c r="O623" s="30" t="str">
        <f t="shared" ca="1" si="59"/>
        <v/>
      </c>
    </row>
    <row r="624" spans="1:15" x14ac:dyDescent="0.2">
      <c r="A624" s="28"/>
      <c r="B624" s="128" t="str">
        <f t="shared" si="60"/>
        <v/>
      </c>
      <c r="C624" s="66"/>
      <c r="D624" s="66"/>
      <c r="E624" s="30" t="str">
        <f t="shared" ca="1" si="61"/>
        <v/>
      </c>
      <c r="F624" s="28"/>
      <c r="G624" s="128" t="str">
        <f t="shared" si="62"/>
        <v/>
      </c>
      <c r="H624" s="66"/>
      <c r="I624" s="66"/>
      <c r="J624" s="30" t="str">
        <f t="shared" ca="1" si="63"/>
        <v/>
      </c>
      <c r="K624" s="28"/>
      <c r="L624" s="128" t="str">
        <f t="shared" si="64"/>
        <v/>
      </c>
      <c r="M624" s="66"/>
      <c r="N624" s="66"/>
      <c r="O624" s="30" t="str">
        <f t="shared" ca="1" si="59"/>
        <v/>
      </c>
    </row>
    <row r="625" spans="1:15" x14ac:dyDescent="0.2">
      <c r="A625" s="28"/>
      <c r="B625" s="128" t="str">
        <f t="shared" si="60"/>
        <v/>
      </c>
      <c r="C625" s="66"/>
      <c r="D625" s="66"/>
      <c r="E625" s="30" t="str">
        <f t="shared" ca="1" si="61"/>
        <v/>
      </c>
      <c r="F625" s="28"/>
      <c r="G625" s="128" t="str">
        <f t="shared" si="62"/>
        <v/>
      </c>
      <c r="H625" s="66"/>
      <c r="I625" s="66"/>
      <c r="J625" s="30" t="str">
        <f t="shared" ca="1" si="63"/>
        <v/>
      </c>
      <c r="K625" s="28"/>
      <c r="L625" s="128" t="str">
        <f t="shared" si="64"/>
        <v/>
      </c>
      <c r="M625" s="66"/>
      <c r="N625" s="66"/>
      <c r="O625" s="30" t="str">
        <f t="shared" ca="1" si="59"/>
        <v/>
      </c>
    </row>
    <row r="626" spans="1:15" x14ac:dyDescent="0.2">
      <c r="A626" s="28"/>
      <c r="B626" s="128" t="str">
        <f t="shared" si="60"/>
        <v/>
      </c>
      <c r="C626" s="66"/>
      <c r="D626" s="66"/>
      <c r="E626" s="30" t="str">
        <f t="shared" ca="1" si="61"/>
        <v/>
      </c>
      <c r="F626" s="28"/>
      <c r="G626" s="128" t="str">
        <f t="shared" si="62"/>
        <v/>
      </c>
      <c r="H626" s="66"/>
      <c r="I626" s="66"/>
      <c r="J626" s="30" t="str">
        <f t="shared" ca="1" si="63"/>
        <v/>
      </c>
      <c r="K626" s="28"/>
      <c r="L626" s="128" t="str">
        <f t="shared" si="64"/>
        <v/>
      </c>
      <c r="M626" s="66"/>
      <c r="N626" s="66"/>
      <c r="O626" s="30" t="str">
        <f t="shared" ca="1" si="59"/>
        <v/>
      </c>
    </row>
    <row r="627" spans="1:15" x14ac:dyDescent="0.2">
      <c r="A627" s="28"/>
      <c r="B627" s="128" t="str">
        <f t="shared" si="60"/>
        <v/>
      </c>
      <c r="C627" s="66"/>
      <c r="D627" s="66"/>
      <c r="E627" s="30" t="str">
        <f t="shared" ca="1" si="61"/>
        <v/>
      </c>
      <c r="F627" s="28"/>
      <c r="G627" s="128" t="str">
        <f t="shared" si="62"/>
        <v/>
      </c>
      <c r="H627" s="66"/>
      <c r="I627" s="66"/>
      <c r="J627" s="30" t="str">
        <f t="shared" ca="1" si="63"/>
        <v/>
      </c>
      <c r="K627" s="28"/>
      <c r="L627" s="128" t="str">
        <f t="shared" si="64"/>
        <v/>
      </c>
      <c r="M627" s="66"/>
      <c r="N627" s="66"/>
      <c r="O627" s="30" t="str">
        <f t="shared" ref="O627:O690" ca="1" si="65">IF(N627="","",IF(ISERROR(VLOOKUP(N627,INDIRECT(M627),1,FALSE)),"Error",""))</f>
        <v/>
      </c>
    </row>
    <row r="628" spans="1:15" x14ac:dyDescent="0.2">
      <c r="A628" s="28"/>
      <c r="B628" s="128" t="str">
        <f t="shared" si="60"/>
        <v/>
      </c>
      <c r="C628" s="66"/>
      <c r="D628" s="66"/>
      <c r="E628" s="30" t="str">
        <f t="shared" ca="1" si="61"/>
        <v/>
      </c>
      <c r="F628" s="28"/>
      <c r="G628" s="128" t="str">
        <f t="shared" si="62"/>
        <v/>
      </c>
      <c r="H628" s="66"/>
      <c r="I628" s="66"/>
      <c r="J628" s="30" t="str">
        <f t="shared" ca="1" si="63"/>
        <v/>
      </c>
      <c r="K628" s="28"/>
      <c r="L628" s="128" t="str">
        <f t="shared" si="64"/>
        <v/>
      </c>
      <c r="M628" s="66"/>
      <c r="N628" s="66"/>
      <c r="O628" s="30" t="str">
        <f t="shared" ca="1" si="65"/>
        <v/>
      </c>
    </row>
    <row r="629" spans="1:15" x14ac:dyDescent="0.2">
      <c r="A629" s="28"/>
      <c r="B629" s="128" t="str">
        <f t="shared" si="60"/>
        <v/>
      </c>
      <c r="C629" s="66"/>
      <c r="D629" s="66"/>
      <c r="E629" s="30" t="str">
        <f t="shared" ca="1" si="61"/>
        <v/>
      </c>
      <c r="F629" s="28"/>
      <c r="G629" s="128" t="str">
        <f t="shared" si="62"/>
        <v/>
      </c>
      <c r="H629" s="66"/>
      <c r="I629" s="66"/>
      <c r="J629" s="30" t="str">
        <f t="shared" ca="1" si="63"/>
        <v/>
      </c>
      <c r="K629" s="28"/>
      <c r="L629" s="128" t="str">
        <f t="shared" si="64"/>
        <v/>
      </c>
      <c r="M629" s="66"/>
      <c r="N629" s="66"/>
      <c r="O629" s="30" t="str">
        <f t="shared" ca="1" si="65"/>
        <v/>
      </c>
    </row>
    <row r="630" spans="1:15" x14ac:dyDescent="0.2">
      <c r="A630" s="28"/>
      <c r="B630" s="128" t="str">
        <f t="shared" si="60"/>
        <v/>
      </c>
      <c r="C630" s="66"/>
      <c r="D630" s="66"/>
      <c r="E630" s="30" t="str">
        <f t="shared" ca="1" si="61"/>
        <v/>
      </c>
      <c r="F630" s="28"/>
      <c r="G630" s="128" t="str">
        <f t="shared" si="62"/>
        <v/>
      </c>
      <c r="H630" s="66"/>
      <c r="I630" s="66"/>
      <c r="J630" s="30" t="str">
        <f t="shared" ca="1" si="63"/>
        <v/>
      </c>
      <c r="K630" s="28"/>
      <c r="L630" s="128" t="str">
        <f t="shared" si="64"/>
        <v/>
      </c>
      <c r="M630" s="66"/>
      <c r="N630" s="66"/>
      <c r="O630" s="30" t="str">
        <f t="shared" ca="1" si="65"/>
        <v/>
      </c>
    </row>
    <row r="631" spans="1:15" x14ac:dyDescent="0.2">
      <c r="A631" s="28"/>
      <c r="B631" s="128" t="str">
        <f t="shared" si="60"/>
        <v/>
      </c>
      <c r="C631" s="66"/>
      <c r="D631" s="66"/>
      <c r="E631" s="30" t="str">
        <f t="shared" ca="1" si="61"/>
        <v/>
      </c>
      <c r="F631" s="28"/>
      <c r="G631" s="128" t="str">
        <f t="shared" si="62"/>
        <v/>
      </c>
      <c r="H631" s="66"/>
      <c r="I631" s="66"/>
      <c r="J631" s="30" t="str">
        <f t="shared" ca="1" si="63"/>
        <v/>
      </c>
      <c r="K631" s="28"/>
      <c r="L631" s="128" t="str">
        <f t="shared" si="64"/>
        <v/>
      </c>
      <c r="M631" s="66"/>
      <c r="N631" s="66"/>
      <c r="O631" s="30" t="str">
        <f t="shared" ca="1" si="65"/>
        <v/>
      </c>
    </row>
    <row r="632" spans="1:15" x14ac:dyDescent="0.2">
      <c r="A632" s="28"/>
      <c r="B632" s="128" t="str">
        <f t="shared" si="60"/>
        <v/>
      </c>
      <c r="C632" s="66"/>
      <c r="D632" s="66"/>
      <c r="E632" s="30" t="str">
        <f t="shared" ca="1" si="61"/>
        <v/>
      </c>
      <c r="F632" s="28"/>
      <c r="G632" s="128" t="str">
        <f t="shared" si="62"/>
        <v/>
      </c>
      <c r="H632" s="66"/>
      <c r="I632" s="66"/>
      <c r="J632" s="30" t="str">
        <f t="shared" ca="1" si="63"/>
        <v/>
      </c>
      <c r="K632" s="28"/>
      <c r="L632" s="128" t="str">
        <f t="shared" si="64"/>
        <v/>
      </c>
      <c r="M632" s="66"/>
      <c r="N632" s="66"/>
      <c r="O632" s="30" t="str">
        <f t="shared" ca="1" si="65"/>
        <v/>
      </c>
    </row>
    <row r="633" spans="1:15" x14ac:dyDescent="0.2">
      <c r="A633" s="28"/>
      <c r="B633" s="128" t="str">
        <f t="shared" si="60"/>
        <v/>
      </c>
      <c r="C633" s="66"/>
      <c r="D633" s="66"/>
      <c r="E633" s="30" t="str">
        <f t="shared" ca="1" si="61"/>
        <v/>
      </c>
      <c r="F633" s="28"/>
      <c r="G633" s="128" t="str">
        <f t="shared" si="62"/>
        <v/>
      </c>
      <c r="H633" s="66"/>
      <c r="I633" s="66"/>
      <c r="J633" s="30" t="str">
        <f t="shared" ca="1" si="63"/>
        <v/>
      </c>
      <c r="K633" s="28"/>
      <c r="L633" s="128" t="str">
        <f t="shared" si="64"/>
        <v/>
      </c>
      <c r="M633" s="66"/>
      <c r="N633" s="66"/>
      <c r="O633" s="30" t="str">
        <f t="shared" ca="1" si="65"/>
        <v/>
      </c>
    </row>
    <row r="634" spans="1:15" x14ac:dyDescent="0.2">
      <c r="A634" s="28"/>
      <c r="B634" s="128" t="str">
        <f t="shared" si="60"/>
        <v/>
      </c>
      <c r="C634" s="66"/>
      <c r="D634" s="66"/>
      <c r="E634" s="30" t="str">
        <f t="shared" ca="1" si="61"/>
        <v/>
      </c>
      <c r="F634" s="28"/>
      <c r="G634" s="128" t="str">
        <f t="shared" si="62"/>
        <v/>
      </c>
      <c r="H634" s="66"/>
      <c r="I634" s="66"/>
      <c r="J634" s="30" t="str">
        <f t="shared" ca="1" si="63"/>
        <v/>
      </c>
      <c r="K634" s="28"/>
      <c r="L634" s="128" t="str">
        <f t="shared" si="64"/>
        <v/>
      </c>
      <c r="M634" s="66"/>
      <c r="N634" s="66"/>
      <c r="O634" s="30" t="str">
        <f t="shared" ca="1" si="65"/>
        <v/>
      </c>
    </row>
    <row r="635" spans="1:15" x14ac:dyDescent="0.2">
      <c r="A635" s="28"/>
      <c r="B635" s="128" t="str">
        <f t="shared" si="60"/>
        <v/>
      </c>
      <c r="C635" s="66"/>
      <c r="D635" s="66"/>
      <c r="E635" s="30" t="str">
        <f t="shared" ca="1" si="61"/>
        <v/>
      </c>
      <c r="F635" s="28"/>
      <c r="G635" s="128" t="str">
        <f t="shared" si="62"/>
        <v/>
      </c>
      <c r="H635" s="66"/>
      <c r="I635" s="66"/>
      <c r="J635" s="30" t="str">
        <f t="shared" ca="1" si="63"/>
        <v/>
      </c>
      <c r="K635" s="28"/>
      <c r="L635" s="128" t="str">
        <f t="shared" si="64"/>
        <v/>
      </c>
      <c r="M635" s="66"/>
      <c r="N635" s="66"/>
      <c r="O635" s="30" t="str">
        <f t="shared" ca="1" si="65"/>
        <v/>
      </c>
    </row>
    <row r="636" spans="1:15" x14ac:dyDescent="0.2">
      <c r="A636" s="28"/>
      <c r="B636" s="128" t="str">
        <f t="shared" si="60"/>
        <v/>
      </c>
      <c r="C636" s="66"/>
      <c r="D636" s="66"/>
      <c r="E636" s="30" t="str">
        <f t="shared" ca="1" si="61"/>
        <v/>
      </c>
      <c r="F636" s="28"/>
      <c r="G636" s="128" t="str">
        <f t="shared" si="62"/>
        <v/>
      </c>
      <c r="H636" s="66"/>
      <c r="I636" s="66"/>
      <c r="J636" s="30" t="str">
        <f t="shared" ca="1" si="63"/>
        <v/>
      </c>
      <c r="K636" s="28"/>
      <c r="L636" s="128" t="str">
        <f t="shared" si="64"/>
        <v/>
      </c>
      <c r="M636" s="66"/>
      <c r="N636" s="66"/>
      <c r="O636" s="30" t="str">
        <f t="shared" ca="1" si="65"/>
        <v/>
      </c>
    </row>
    <row r="637" spans="1:15" x14ac:dyDescent="0.2">
      <c r="A637" s="28"/>
      <c r="B637" s="128" t="str">
        <f t="shared" si="60"/>
        <v/>
      </c>
      <c r="C637" s="66"/>
      <c r="D637" s="66"/>
      <c r="E637" s="30" t="str">
        <f t="shared" ca="1" si="61"/>
        <v/>
      </c>
      <c r="F637" s="28"/>
      <c r="G637" s="128" t="str">
        <f t="shared" si="62"/>
        <v/>
      </c>
      <c r="H637" s="66"/>
      <c r="I637" s="66"/>
      <c r="J637" s="30" t="str">
        <f t="shared" ca="1" si="63"/>
        <v/>
      </c>
      <c r="K637" s="28"/>
      <c r="L637" s="128" t="str">
        <f t="shared" si="64"/>
        <v/>
      </c>
      <c r="M637" s="66"/>
      <c r="N637" s="66"/>
      <c r="O637" s="30" t="str">
        <f t="shared" ca="1" si="65"/>
        <v/>
      </c>
    </row>
    <row r="638" spans="1:15" x14ac:dyDescent="0.2">
      <c r="A638" s="28"/>
      <c r="B638" s="128" t="str">
        <f t="shared" si="60"/>
        <v/>
      </c>
      <c r="C638" s="66"/>
      <c r="D638" s="66"/>
      <c r="E638" s="30" t="str">
        <f t="shared" ca="1" si="61"/>
        <v/>
      </c>
      <c r="F638" s="28"/>
      <c r="G638" s="128" t="str">
        <f t="shared" si="62"/>
        <v/>
      </c>
      <c r="H638" s="66"/>
      <c r="I638" s="66"/>
      <c r="J638" s="30" t="str">
        <f t="shared" ca="1" si="63"/>
        <v/>
      </c>
      <c r="K638" s="28"/>
      <c r="L638" s="128" t="str">
        <f t="shared" si="64"/>
        <v/>
      </c>
      <c r="M638" s="66"/>
      <c r="N638" s="66"/>
      <c r="O638" s="30" t="str">
        <f t="shared" ca="1" si="65"/>
        <v/>
      </c>
    </row>
    <row r="639" spans="1:15" x14ac:dyDescent="0.2">
      <c r="A639" s="28"/>
      <c r="B639" s="128" t="str">
        <f t="shared" si="60"/>
        <v/>
      </c>
      <c r="C639" s="66"/>
      <c r="D639" s="66"/>
      <c r="E639" s="30" t="str">
        <f t="shared" ca="1" si="61"/>
        <v/>
      </c>
      <c r="F639" s="28"/>
      <c r="G639" s="128" t="str">
        <f t="shared" si="62"/>
        <v/>
      </c>
      <c r="H639" s="66"/>
      <c r="I639" s="66"/>
      <c r="J639" s="30" t="str">
        <f t="shared" ca="1" si="63"/>
        <v/>
      </c>
      <c r="K639" s="28"/>
      <c r="L639" s="128" t="str">
        <f t="shared" si="64"/>
        <v/>
      </c>
      <c r="M639" s="66"/>
      <c r="N639" s="66"/>
      <c r="O639" s="30" t="str">
        <f t="shared" ca="1" si="65"/>
        <v/>
      </c>
    </row>
    <row r="640" spans="1:15" x14ac:dyDescent="0.2">
      <c r="A640" s="28"/>
      <c r="B640" s="128" t="str">
        <f t="shared" si="60"/>
        <v/>
      </c>
      <c r="C640" s="66"/>
      <c r="D640" s="66"/>
      <c r="E640" s="30" t="str">
        <f t="shared" ca="1" si="61"/>
        <v/>
      </c>
      <c r="F640" s="28"/>
      <c r="G640" s="128" t="str">
        <f t="shared" si="62"/>
        <v/>
      </c>
      <c r="H640" s="66"/>
      <c r="I640" s="66"/>
      <c r="J640" s="30" t="str">
        <f t="shared" ca="1" si="63"/>
        <v/>
      </c>
      <c r="K640" s="28"/>
      <c r="L640" s="128" t="str">
        <f t="shared" si="64"/>
        <v/>
      </c>
      <c r="M640" s="66"/>
      <c r="N640" s="66"/>
      <c r="O640" s="30" t="str">
        <f t="shared" ca="1" si="65"/>
        <v/>
      </c>
    </row>
    <row r="641" spans="1:15" x14ac:dyDescent="0.2">
      <c r="A641" s="28"/>
      <c r="B641" s="128" t="str">
        <f t="shared" si="60"/>
        <v/>
      </c>
      <c r="C641" s="66"/>
      <c r="D641" s="66"/>
      <c r="E641" s="30" t="str">
        <f t="shared" ca="1" si="61"/>
        <v/>
      </c>
      <c r="F641" s="28"/>
      <c r="G641" s="128" t="str">
        <f t="shared" si="62"/>
        <v/>
      </c>
      <c r="H641" s="66"/>
      <c r="I641" s="66"/>
      <c r="J641" s="30" t="str">
        <f t="shared" ca="1" si="63"/>
        <v/>
      </c>
      <c r="K641" s="28"/>
      <c r="L641" s="128" t="str">
        <f t="shared" si="64"/>
        <v/>
      </c>
      <c r="M641" s="66"/>
      <c r="N641" s="66"/>
      <c r="O641" s="30" t="str">
        <f t="shared" ca="1" si="65"/>
        <v/>
      </c>
    </row>
    <row r="642" spans="1:15" x14ac:dyDescent="0.2">
      <c r="A642" s="28"/>
      <c r="B642" s="128" t="str">
        <f t="shared" si="60"/>
        <v/>
      </c>
      <c r="C642" s="66"/>
      <c r="D642" s="66"/>
      <c r="E642" s="30" t="str">
        <f t="shared" ca="1" si="61"/>
        <v/>
      </c>
      <c r="F642" s="28"/>
      <c r="G642" s="128" t="str">
        <f t="shared" si="62"/>
        <v/>
      </c>
      <c r="H642" s="66"/>
      <c r="I642" s="66"/>
      <c r="J642" s="30" t="str">
        <f t="shared" ca="1" si="63"/>
        <v/>
      </c>
      <c r="K642" s="28"/>
      <c r="L642" s="128" t="str">
        <f t="shared" si="64"/>
        <v/>
      </c>
      <c r="M642" s="66"/>
      <c r="N642" s="66"/>
      <c r="O642" s="30" t="str">
        <f t="shared" ca="1" si="65"/>
        <v/>
      </c>
    </row>
    <row r="643" spans="1:15" x14ac:dyDescent="0.2">
      <c r="A643" s="28"/>
      <c r="B643" s="128" t="str">
        <f t="shared" si="60"/>
        <v/>
      </c>
      <c r="C643" s="66"/>
      <c r="D643" s="66"/>
      <c r="E643" s="30" t="str">
        <f t="shared" ca="1" si="61"/>
        <v/>
      </c>
      <c r="F643" s="28"/>
      <c r="G643" s="128" t="str">
        <f t="shared" si="62"/>
        <v/>
      </c>
      <c r="H643" s="66"/>
      <c r="I643" s="66"/>
      <c r="J643" s="30" t="str">
        <f t="shared" ca="1" si="63"/>
        <v/>
      </c>
      <c r="K643" s="28"/>
      <c r="L643" s="128" t="str">
        <f t="shared" si="64"/>
        <v/>
      </c>
      <c r="M643" s="66"/>
      <c r="N643" s="66"/>
      <c r="O643" s="30" t="str">
        <f t="shared" ca="1" si="65"/>
        <v/>
      </c>
    </row>
    <row r="644" spans="1:15" x14ac:dyDescent="0.2">
      <c r="A644" s="28"/>
      <c r="B644" s="128" t="str">
        <f t="shared" si="60"/>
        <v/>
      </c>
      <c r="C644" s="66"/>
      <c r="D644" s="66"/>
      <c r="E644" s="30" t="str">
        <f t="shared" ca="1" si="61"/>
        <v/>
      </c>
      <c r="F644" s="28"/>
      <c r="G644" s="128" t="str">
        <f t="shared" si="62"/>
        <v/>
      </c>
      <c r="H644" s="66"/>
      <c r="I644" s="66"/>
      <c r="J644" s="30" t="str">
        <f t="shared" ca="1" si="63"/>
        <v/>
      </c>
      <c r="K644" s="28"/>
      <c r="L644" s="128" t="str">
        <f t="shared" si="64"/>
        <v/>
      </c>
      <c r="M644" s="66"/>
      <c r="N644" s="66"/>
      <c r="O644" s="30" t="str">
        <f t="shared" ca="1" si="65"/>
        <v/>
      </c>
    </row>
    <row r="645" spans="1:15" x14ac:dyDescent="0.2">
      <c r="A645" s="28"/>
      <c r="B645" s="128" t="str">
        <f t="shared" si="60"/>
        <v/>
      </c>
      <c r="C645" s="66"/>
      <c r="D645" s="66"/>
      <c r="E645" s="30" t="str">
        <f t="shared" ca="1" si="61"/>
        <v/>
      </c>
      <c r="F645" s="28"/>
      <c r="G645" s="128" t="str">
        <f t="shared" si="62"/>
        <v/>
      </c>
      <c r="H645" s="66"/>
      <c r="I645" s="66"/>
      <c r="J645" s="30" t="str">
        <f t="shared" ca="1" si="63"/>
        <v/>
      </c>
      <c r="K645" s="28"/>
      <c r="L645" s="128" t="str">
        <f t="shared" si="64"/>
        <v/>
      </c>
      <c r="M645" s="66"/>
      <c r="N645" s="66"/>
      <c r="O645" s="30" t="str">
        <f t="shared" ca="1" si="65"/>
        <v/>
      </c>
    </row>
    <row r="646" spans="1:15" x14ac:dyDescent="0.2">
      <c r="A646" s="28"/>
      <c r="B646" s="128" t="str">
        <f t="shared" si="60"/>
        <v/>
      </c>
      <c r="C646" s="66"/>
      <c r="D646" s="66"/>
      <c r="E646" s="30" t="str">
        <f t="shared" ca="1" si="61"/>
        <v/>
      </c>
      <c r="F646" s="28"/>
      <c r="G646" s="128" t="str">
        <f t="shared" si="62"/>
        <v/>
      </c>
      <c r="H646" s="66"/>
      <c r="I646" s="66"/>
      <c r="J646" s="30" t="str">
        <f t="shared" ca="1" si="63"/>
        <v/>
      </c>
      <c r="K646" s="28"/>
      <c r="L646" s="128" t="str">
        <f t="shared" si="64"/>
        <v/>
      </c>
      <c r="M646" s="66"/>
      <c r="N646" s="66"/>
      <c r="O646" s="30" t="str">
        <f t="shared" ca="1" si="65"/>
        <v/>
      </c>
    </row>
    <row r="647" spans="1:15" x14ac:dyDescent="0.2">
      <c r="A647" s="28"/>
      <c r="B647" s="128" t="str">
        <f t="shared" si="60"/>
        <v/>
      </c>
      <c r="C647" s="66"/>
      <c r="D647" s="66"/>
      <c r="E647" s="30" t="str">
        <f t="shared" ca="1" si="61"/>
        <v/>
      </c>
      <c r="F647" s="28"/>
      <c r="G647" s="128" t="str">
        <f t="shared" si="62"/>
        <v/>
      </c>
      <c r="H647" s="66"/>
      <c r="I647" s="66"/>
      <c r="J647" s="30" t="str">
        <f t="shared" ca="1" si="63"/>
        <v/>
      </c>
      <c r="K647" s="28"/>
      <c r="L647" s="128" t="str">
        <f t="shared" si="64"/>
        <v/>
      </c>
      <c r="M647" s="66"/>
      <c r="N647" s="66"/>
      <c r="O647" s="30" t="str">
        <f t="shared" ca="1" si="65"/>
        <v/>
      </c>
    </row>
    <row r="648" spans="1:15" x14ac:dyDescent="0.2">
      <c r="A648" s="28"/>
      <c r="B648" s="128" t="str">
        <f t="shared" si="60"/>
        <v/>
      </c>
      <c r="C648" s="66"/>
      <c r="D648" s="66"/>
      <c r="E648" s="30" t="str">
        <f t="shared" ca="1" si="13"/>
        <v/>
      </c>
      <c r="F648" s="28"/>
      <c r="G648" s="128" t="str">
        <f t="shared" si="62"/>
        <v/>
      </c>
      <c r="H648" s="66"/>
      <c r="I648" s="66"/>
      <c r="J648" s="30" t="str">
        <f t="shared" ca="1" si="15"/>
        <v/>
      </c>
      <c r="K648" s="28"/>
      <c r="L648" s="128" t="str">
        <f t="shared" si="64"/>
        <v/>
      </c>
      <c r="M648" s="66"/>
      <c r="N648" s="66"/>
      <c r="O648" s="30" t="str">
        <f t="shared" ca="1" si="65"/>
        <v/>
      </c>
    </row>
    <row r="649" spans="1:15" x14ac:dyDescent="0.2">
      <c r="A649" s="28"/>
      <c r="B649" s="125" t="str">
        <f t="shared" si="12"/>
        <v/>
      </c>
      <c r="C649" s="66"/>
      <c r="D649" s="66"/>
      <c r="E649" s="30" t="str">
        <f t="shared" ca="1" si="13"/>
        <v/>
      </c>
      <c r="F649" s="28"/>
      <c r="G649" s="125" t="str">
        <f t="shared" si="14"/>
        <v/>
      </c>
      <c r="H649" s="66"/>
      <c r="I649" s="66"/>
      <c r="J649" s="30" t="str">
        <f t="shared" ca="1" si="15"/>
        <v/>
      </c>
      <c r="K649" s="28"/>
      <c r="L649" s="125" t="str">
        <f t="shared" si="16"/>
        <v/>
      </c>
      <c r="M649" s="66"/>
      <c r="N649" s="66"/>
      <c r="O649" s="30" t="str">
        <f t="shared" ca="1" si="65"/>
        <v/>
      </c>
    </row>
    <row r="650" spans="1:15" x14ac:dyDescent="0.2">
      <c r="A650" s="28"/>
      <c r="B650" s="125" t="str">
        <f t="shared" si="12"/>
        <v/>
      </c>
      <c r="C650" s="66"/>
      <c r="D650" s="66"/>
      <c r="E650" s="30" t="str">
        <f t="shared" ca="1" si="13"/>
        <v/>
      </c>
      <c r="F650" s="28"/>
      <c r="G650" s="125" t="str">
        <f t="shared" si="14"/>
        <v/>
      </c>
      <c r="H650" s="66"/>
      <c r="I650" s="66"/>
      <c r="J650" s="30" t="str">
        <f t="shared" ca="1" si="15"/>
        <v/>
      </c>
      <c r="K650" s="28"/>
      <c r="L650" s="125" t="str">
        <f t="shared" si="16"/>
        <v/>
      </c>
      <c r="M650" s="66"/>
      <c r="N650" s="66"/>
      <c r="O650" s="30" t="str">
        <f t="shared" ca="1" si="65"/>
        <v/>
      </c>
    </row>
    <row r="651" spans="1:15" x14ac:dyDescent="0.2">
      <c r="A651" s="28"/>
      <c r="B651" s="125" t="str">
        <f t="shared" ref="B651:B714" si="66">IF(AND(C650&lt;&gt;"",ISNUMBER(B650)),B650+1,"")</f>
        <v/>
      </c>
      <c r="C651" s="66"/>
      <c r="D651" s="66"/>
      <c r="E651" s="30" t="str">
        <f t="shared" ref="E651:E714" ca="1" si="67">IF(D651="","",IF(ISERROR(VLOOKUP(D651,INDIRECT(C651),1,FALSE)),"Error",""))</f>
        <v/>
      </c>
      <c r="F651" s="28"/>
      <c r="G651" s="125" t="str">
        <f t="shared" ref="G651:G714" si="68">IF(AND(H650&lt;&gt;"",ISNUMBER(G650)),G650+1,"")</f>
        <v/>
      </c>
      <c r="H651" s="66"/>
      <c r="I651" s="66"/>
      <c r="J651" s="30" t="str">
        <f t="shared" ref="J651:J714" ca="1" si="69">IF(I651="","",IF(ISERROR(VLOOKUP(I651,INDIRECT(H651),1,FALSE)),"Error",""))</f>
        <v/>
      </c>
      <c r="K651" s="28"/>
      <c r="L651" s="125" t="str">
        <f t="shared" ref="L651:L714" si="70">IF(AND(M650&lt;&gt;"",ISNUMBER(L650)),L650+1,"")</f>
        <v/>
      </c>
      <c r="M651" s="66"/>
      <c r="N651" s="66"/>
      <c r="O651" s="30" t="str">
        <f t="shared" ca="1" si="65"/>
        <v/>
      </c>
    </row>
    <row r="652" spans="1:15" x14ac:dyDescent="0.2">
      <c r="A652" s="28"/>
      <c r="B652" s="125" t="str">
        <f t="shared" si="66"/>
        <v/>
      </c>
      <c r="C652" s="66"/>
      <c r="D652" s="66"/>
      <c r="E652" s="30" t="str">
        <f t="shared" ca="1" si="67"/>
        <v/>
      </c>
      <c r="F652" s="28"/>
      <c r="G652" s="125" t="str">
        <f t="shared" si="68"/>
        <v/>
      </c>
      <c r="H652" s="66"/>
      <c r="I652" s="66"/>
      <c r="J652" s="30" t="str">
        <f t="shared" ca="1" si="69"/>
        <v/>
      </c>
      <c r="K652" s="28"/>
      <c r="L652" s="125" t="str">
        <f t="shared" si="70"/>
        <v/>
      </c>
      <c r="M652" s="66"/>
      <c r="N652" s="66"/>
      <c r="O652" s="30" t="str">
        <f t="shared" ca="1" si="65"/>
        <v/>
      </c>
    </row>
    <row r="653" spans="1:15" x14ac:dyDescent="0.2">
      <c r="A653" s="28"/>
      <c r="B653" s="125" t="str">
        <f t="shared" si="66"/>
        <v/>
      </c>
      <c r="C653" s="66"/>
      <c r="D653" s="66"/>
      <c r="E653" s="30" t="str">
        <f t="shared" ca="1" si="67"/>
        <v/>
      </c>
      <c r="F653" s="28"/>
      <c r="G653" s="125" t="str">
        <f t="shared" si="68"/>
        <v/>
      </c>
      <c r="H653" s="66"/>
      <c r="I653" s="66"/>
      <c r="J653" s="30" t="str">
        <f t="shared" ca="1" si="69"/>
        <v/>
      </c>
      <c r="K653" s="28"/>
      <c r="L653" s="125" t="str">
        <f t="shared" si="70"/>
        <v/>
      </c>
      <c r="M653" s="66"/>
      <c r="N653" s="66"/>
      <c r="O653" s="30" t="str">
        <f t="shared" ca="1" si="65"/>
        <v/>
      </c>
    </row>
    <row r="654" spans="1:15" x14ac:dyDescent="0.2">
      <c r="A654" s="28"/>
      <c r="B654" s="125" t="str">
        <f t="shared" si="66"/>
        <v/>
      </c>
      <c r="C654" s="66"/>
      <c r="D654" s="66"/>
      <c r="E654" s="30" t="str">
        <f t="shared" ca="1" si="67"/>
        <v/>
      </c>
      <c r="F654" s="28"/>
      <c r="G654" s="125" t="str">
        <f t="shared" si="68"/>
        <v/>
      </c>
      <c r="H654" s="66"/>
      <c r="I654" s="66"/>
      <c r="J654" s="30" t="str">
        <f t="shared" ca="1" si="69"/>
        <v/>
      </c>
      <c r="K654" s="28"/>
      <c r="L654" s="125" t="str">
        <f t="shared" si="70"/>
        <v/>
      </c>
      <c r="M654" s="66"/>
      <c r="N654" s="66"/>
      <c r="O654" s="30" t="str">
        <f t="shared" ca="1" si="65"/>
        <v/>
      </c>
    </row>
    <row r="655" spans="1:15" x14ac:dyDescent="0.2">
      <c r="A655" s="28"/>
      <c r="B655" s="125" t="str">
        <f t="shared" si="66"/>
        <v/>
      </c>
      <c r="C655" s="66"/>
      <c r="D655" s="66"/>
      <c r="E655" s="30" t="str">
        <f t="shared" ca="1" si="67"/>
        <v/>
      </c>
      <c r="F655" s="28"/>
      <c r="G655" s="125" t="str">
        <f t="shared" si="68"/>
        <v/>
      </c>
      <c r="H655" s="66"/>
      <c r="I655" s="66"/>
      <c r="J655" s="30" t="str">
        <f t="shared" ca="1" si="69"/>
        <v/>
      </c>
      <c r="K655" s="28"/>
      <c r="L655" s="125" t="str">
        <f t="shared" si="70"/>
        <v/>
      </c>
      <c r="M655" s="66"/>
      <c r="N655" s="66"/>
      <c r="O655" s="30" t="str">
        <f t="shared" ca="1" si="65"/>
        <v/>
      </c>
    </row>
    <row r="656" spans="1:15" x14ac:dyDescent="0.2">
      <c r="A656" s="28"/>
      <c r="B656" s="125" t="str">
        <f t="shared" si="66"/>
        <v/>
      </c>
      <c r="C656" s="66"/>
      <c r="D656" s="66"/>
      <c r="E656" s="30" t="str">
        <f t="shared" ca="1" si="67"/>
        <v/>
      </c>
      <c r="F656" s="28"/>
      <c r="G656" s="125" t="str">
        <f t="shared" si="68"/>
        <v/>
      </c>
      <c r="H656" s="66"/>
      <c r="I656" s="66"/>
      <c r="J656" s="30" t="str">
        <f t="shared" ca="1" si="69"/>
        <v/>
      </c>
      <c r="K656" s="28"/>
      <c r="L656" s="125" t="str">
        <f t="shared" si="70"/>
        <v/>
      </c>
      <c r="M656" s="66"/>
      <c r="N656" s="66"/>
      <c r="O656" s="30" t="str">
        <f t="shared" ca="1" si="65"/>
        <v/>
      </c>
    </row>
    <row r="657" spans="1:15" x14ac:dyDescent="0.2">
      <c r="A657" s="28"/>
      <c r="B657" s="125" t="str">
        <f t="shared" si="66"/>
        <v/>
      </c>
      <c r="C657" s="66"/>
      <c r="D657" s="66"/>
      <c r="E657" s="30" t="str">
        <f t="shared" ca="1" si="67"/>
        <v/>
      </c>
      <c r="F657" s="28"/>
      <c r="G657" s="125" t="str">
        <f t="shared" si="68"/>
        <v/>
      </c>
      <c r="H657" s="66"/>
      <c r="I657" s="66"/>
      <c r="J657" s="30" t="str">
        <f t="shared" ca="1" si="69"/>
        <v/>
      </c>
      <c r="K657" s="28"/>
      <c r="L657" s="125" t="str">
        <f t="shared" si="70"/>
        <v/>
      </c>
      <c r="M657" s="66"/>
      <c r="N657" s="66"/>
      <c r="O657" s="30" t="str">
        <f t="shared" ca="1" si="65"/>
        <v/>
      </c>
    </row>
    <row r="658" spans="1:15" x14ac:dyDescent="0.2">
      <c r="A658" s="28"/>
      <c r="B658" s="125" t="str">
        <f t="shared" si="66"/>
        <v/>
      </c>
      <c r="C658" s="66"/>
      <c r="D658" s="66"/>
      <c r="E658" s="30" t="str">
        <f t="shared" ca="1" si="67"/>
        <v/>
      </c>
      <c r="F658" s="28"/>
      <c r="G658" s="125" t="str">
        <f t="shared" si="68"/>
        <v/>
      </c>
      <c r="H658" s="66"/>
      <c r="I658" s="66"/>
      <c r="J658" s="30" t="str">
        <f t="shared" ca="1" si="69"/>
        <v/>
      </c>
      <c r="K658" s="28"/>
      <c r="L658" s="125" t="str">
        <f t="shared" si="70"/>
        <v/>
      </c>
      <c r="M658" s="66"/>
      <c r="N658" s="66"/>
      <c r="O658" s="30" t="str">
        <f t="shared" ca="1" si="65"/>
        <v/>
      </c>
    </row>
    <row r="659" spans="1:15" x14ac:dyDescent="0.2">
      <c r="A659" s="28"/>
      <c r="B659" s="125" t="str">
        <f t="shared" si="66"/>
        <v/>
      </c>
      <c r="C659" s="66"/>
      <c r="D659" s="66"/>
      <c r="E659" s="30" t="str">
        <f t="shared" ca="1" si="67"/>
        <v/>
      </c>
      <c r="F659" s="28"/>
      <c r="G659" s="125" t="str">
        <f t="shared" si="68"/>
        <v/>
      </c>
      <c r="H659" s="66"/>
      <c r="I659" s="66"/>
      <c r="J659" s="30" t="str">
        <f t="shared" ca="1" si="69"/>
        <v/>
      </c>
      <c r="K659" s="28"/>
      <c r="L659" s="125" t="str">
        <f t="shared" si="70"/>
        <v/>
      </c>
      <c r="M659" s="66"/>
      <c r="N659" s="66"/>
      <c r="O659" s="30" t="str">
        <f t="shared" ca="1" si="65"/>
        <v/>
      </c>
    </row>
    <row r="660" spans="1:15" x14ac:dyDescent="0.2">
      <c r="A660" s="28"/>
      <c r="B660" s="125" t="str">
        <f t="shared" si="66"/>
        <v/>
      </c>
      <c r="C660" s="66"/>
      <c r="D660" s="66"/>
      <c r="E660" s="30" t="str">
        <f t="shared" ca="1" si="67"/>
        <v/>
      </c>
      <c r="F660" s="28"/>
      <c r="G660" s="125" t="str">
        <f t="shared" si="68"/>
        <v/>
      </c>
      <c r="H660" s="66"/>
      <c r="I660" s="66"/>
      <c r="J660" s="30" t="str">
        <f t="shared" ca="1" si="69"/>
        <v/>
      </c>
      <c r="K660" s="28"/>
      <c r="L660" s="125" t="str">
        <f t="shared" si="70"/>
        <v/>
      </c>
      <c r="M660" s="66"/>
      <c r="N660" s="66"/>
      <c r="O660" s="30" t="str">
        <f t="shared" ca="1" si="65"/>
        <v/>
      </c>
    </row>
    <row r="661" spans="1:15" x14ac:dyDescent="0.2">
      <c r="A661" s="28"/>
      <c r="B661" s="125" t="str">
        <f t="shared" si="66"/>
        <v/>
      </c>
      <c r="C661" s="66"/>
      <c r="D661" s="66"/>
      <c r="E661" s="30" t="str">
        <f t="shared" ca="1" si="67"/>
        <v/>
      </c>
      <c r="F661" s="28"/>
      <c r="G661" s="125" t="str">
        <f t="shared" si="68"/>
        <v/>
      </c>
      <c r="H661" s="66"/>
      <c r="I661" s="66"/>
      <c r="J661" s="30" t="str">
        <f t="shared" ca="1" si="69"/>
        <v/>
      </c>
      <c r="K661" s="28"/>
      <c r="L661" s="125" t="str">
        <f t="shared" si="70"/>
        <v/>
      </c>
      <c r="M661" s="66"/>
      <c r="N661" s="66"/>
      <c r="O661" s="30" t="str">
        <f t="shared" ca="1" si="65"/>
        <v/>
      </c>
    </row>
    <row r="662" spans="1:15" x14ac:dyDescent="0.2">
      <c r="A662" s="28"/>
      <c r="B662" s="125" t="str">
        <f t="shared" si="66"/>
        <v/>
      </c>
      <c r="C662" s="66"/>
      <c r="D662" s="66"/>
      <c r="E662" s="30" t="str">
        <f t="shared" ca="1" si="67"/>
        <v/>
      </c>
      <c r="F662" s="28"/>
      <c r="G662" s="125" t="str">
        <f t="shared" si="68"/>
        <v/>
      </c>
      <c r="H662" s="66"/>
      <c r="I662" s="66"/>
      <c r="J662" s="30" t="str">
        <f t="shared" ca="1" si="69"/>
        <v/>
      </c>
      <c r="K662" s="28"/>
      <c r="L662" s="125" t="str">
        <f t="shared" si="70"/>
        <v/>
      </c>
      <c r="M662" s="66"/>
      <c r="N662" s="66"/>
      <c r="O662" s="30" t="str">
        <f t="shared" ca="1" si="65"/>
        <v/>
      </c>
    </row>
    <row r="663" spans="1:15" x14ac:dyDescent="0.2">
      <c r="A663" s="28"/>
      <c r="B663" s="125" t="str">
        <f t="shared" si="66"/>
        <v/>
      </c>
      <c r="C663" s="66"/>
      <c r="D663" s="66"/>
      <c r="E663" s="30" t="str">
        <f t="shared" ca="1" si="67"/>
        <v/>
      </c>
      <c r="F663" s="28"/>
      <c r="G663" s="125" t="str">
        <f t="shared" si="68"/>
        <v/>
      </c>
      <c r="H663" s="66"/>
      <c r="I663" s="66"/>
      <c r="J663" s="30" t="str">
        <f t="shared" ca="1" si="69"/>
        <v/>
      </c>
      <c r="K663" s="28"/>
      <c r="L663" s="125" t="str">
        <f t="shared" si="70"/>
        <v/>
      </c>
      <c r="M663" s="66"/>
      <c r="N663" s="66"/>
      <c r="O663" s="30" t="str">
        <f t="shared" ca="1" si="65"/>
        <v/>
      </c>
    </row>
    <row r="664" spans="1:15" x14ac:dyDescent="0.2">
      <c r="A664" s="28"/>
      <c r="B664" s="125" t="str">
        <f t="shared" si="66"/>
        <v/>
      </c>
      <c r="C664" s="66"/>
      <c r="D664" s="66"/>
      <c r="E664" s="30" t="str">
        <f t="shared" ca="1" si="67"/>
        <v/>
      </c>
      <c r="F664" s="28"/>
      <c r="G664" s="125" t="str">
        <f t="shared" si="68"/>
        <v/>
      </c>
      <c r="H664" s="66"/>
      <c r="I664" s="66"/>
      <c r="J664" s="30" t="str">
        <f t="shared" ca="1" si="69"/>
        <v/>
      </c>
      <c r="K664" s="28"/>
      <c r="L664" s="125" t="str">
        <f t="shared" si="70"/>
        <v/>
      </c>
      <c r="M664" s="66"/>
      <c r="N664" s="66"/>
      <c r="O664" s="30" t="str">
        <f t="shared" ca="1" si="65"/>
        <v/>
      </c>
    </row>
    <row r="665" spans="1:15" x14ac:dyDescent="0.2">
      <c r="A665" s="28"/>
      <c r="B665" s="125" t="str">
        <f t="shared" si="66"/>
        <v/>
      </c>
      <c r="C665" s="66"/>
      <c r="D665" s="66"/>
      <c r="E665" s="30" t="str">
        <f t="shared" ca="1" si="67"/>
        <v/>
      </c>
      <c r="F665" s="28"/>
      <c r="G665" s="125" t="str">
        <f t="shared" si="68"/>
        <v/>
      </c>
      <c r="H665" s="66"/>
      <c r="I665" s="66"/>
      <c r="J665" s="30" t="str">
        <f t="shared" ca="1" si="69"/>
        <v/>
      </c>
      <c r="K665" s="28"/>
      <c r="L665" s="125" t="str">
        <f t="shared" si="70"/>
        <v/>
      </c>
      <c r="M665" s="66"/>
      <c r="N665" s="66"/>
      <c r="O665" s="30" t="str">
        <f t="shared" ca="1" si="65"/>
        <v/>
      </c>
    </row>
    <row r="666" spans="1:15" x14ac:dyDescent="0.2">
      <c r="A666" s="28"/>
      <c r="B666" s="125" t="str">
        <f t="shared" si="66"/>
        <v/>
      </c>
      <c r="C666" s="66"/>
      <c r="D666" s="66"/>
      <c r="E666" s="30" t="str">
        <f t="shared" ca="1" si="67"/>
        <v/>
      </c>
      <c r="F666" s="28"/>
      <c r="G666" s="125" t="str">
        <f t="shared" si="68"/>
        <v/>
      </c>
      <c r="H666" s="66"/>
      <c r="I666" s="66"/>
      <c r="J666" s="30" t="str">
        <f t="shared" ca="1" si="69"/>
        <v/>
      </c>
      <c r="K666" s="28"/>
      <c r="L666" s="125" t="str">
        <f t="shared" si="70"/>
        <v/>
      </c>
      <c r="M666" s="66"/>
      <c r="N666" s="66"/>
      <c r="O666" s="30" t="str">
        <f t="shared" ca="1" si="65"/>
        <v/>
      </c>
    </row>
    <row r="667" spans="1:15" x14ac:dyDescent="0.2">
      <c r="A667" s="28"/>
      <c r="B667" s="125" t="str">
        <f t="shared" si="66"/>
        <v/>
      </c>
      <c r="C667" s="66"/>
      <c r="D667" s="66"/>
      <c r="E667" s="30" t="str">
        <f t="shared" ca="1" si="67"/>
        <v/>
      </c>
      <c r="F667" s="28"/>
      <c r="G667" s="125" t="str">
        <f t="shared" si="68"/>
        <v/>
      </c>
      <c r="H667" s="66"/>
      <c r="I667" s="66"/>
      <c r="J667" s="30" t="str">
        <f t="shared" ca="1" si="69"/>
        <v/>
      </c>
      <c r="K667" s="28"/>
      <c r="L667" s="125" t="str">
        <f t="shared" si="70"/>
        <v/>
      </c>
      <c r="M667" s="66"/>
      <c r="N667" s="66"/>
      <c r="O667" s="30" t="str">
        <f t="shared" ca="1" si="65"/>
        <v/>
      </c>
    </row>
    <row r="668" spans="1:15" x14ac:dyDescent="0.2">
      <c r="A668" s="28"/>
      <c r="B668" s="125" t="str">
        <f t="shared" si="66"/>
        <v/>
      </c>
      <c r="C668" s="66"/>
      <c r="D668" s="66"/>
      <c r="E668" s="30" t="str">
        <f t="shared" ca="1" si="67"/>
        <v/>
      </c>
      <c r="F668" s="28"/>
      <c r="G668" s="125" t="str">
        <f t="shared" si="68"/>
        <v/>
      </c>
      <c r="H668" s="66"/>
      <c r="I668" s="66"/>
      <c r="J668" s="30" t="str">
        <f t="shared" ca="1" si="69"/>
        <v/>
      </c>
      <c r="K668" s="28"/>
      <c r="L668" s="125" t="str">
        <f t="shared" si="70"/>
        <v/>
      </c>
      <c r="M668" s="66"/>
      <c r="N668" s="66"/>
      <c r="O668" s="30" t="str">
        <f t="shared" ca="1" si="65"/>
        <v/>
      </c>
    </row>
    <row r="669" spans="1:15" x14ac:dyDescent="0.2">
      <c r="A669" s="28"/>
      <c r="B669" s="125" t="str">
        <f t="shared" si="66"/>
        <v/>
      </c>
      <c r="C669" s="66"/>
      <c r="D669" s="66"/>
      <c r="E669" s="30" t="str">
        <f t="shared" ca="1" si="67"/>
        <v/>
      </c>
      <c r="F669" s="28"/>
      <c r="G669" s="125" t="str">
        <f t="shared" si="68"/>
        <v/>
      </c>
      <c r="H669" s="66"/>
      <c r="I669" s="66"/>
      <c r="J669" s="30" t="str">
        <f t="shared" ca="1" si="69"/>
        <v/>
      </c>
      <c r="K669" s="28"/>
      <c r="L669" s="125" t="str">
        <f t="shared" si="70"/>
        <v/>
      </c>
      <c r="M669" s="66"/>
      <c r="N669" s="66"/>
      <c r="O669" s="30" t="str">
        <f t="shared" ca="1" si="65"/>
        <v/>
      </c>
    </row>
    <row r="670" spans="1:15" x14ac:dyDescent="0.2">
      <c r="A670" s="28"/>
      <c r="B670" s="125" t="str">
        <f t="shared" si="66"/>
        <v/>
      </c>
      <c r="C670" s="66"/>
      <c r="D670" s="66"/>
      <c r="E670" s="30" t="str">
        <f t="shared" ca="1" si="67"/>
        <v/>
      </c>
      <c r="F670" s="28"/>
      <c r="G670" s="125" t="str">
        <f t="shared" si="68"/>
        <v/>
      </c>
      <c r="H670" s="66"/>
      <c r="I670" s="66"/>
      <c r="J670" s="30" t="str">
        <f t="shared" ca="1" si="69"/>
        <v/>
      </c>
      <c r="K670" s="28"/>
      <c r="L670" s="125" t="str">
        <f t="shared" si="70"/>
        <v/>
      </c>
      <c r="M670" s="66"/>
      <c r="N670" s="66"/>
      <c r="O670" s="30" t="str">
        <f t="shared" ca="1" si="65"/>
        <v/>
      </c>
    </row>
    <row r="671" spans="1:15" x14ac:dyDescent="0.2">
      <c r="A671" s="28"/>
      <c r="B671" s="125" t="str">
        <f t="shared" si="66"/>
        <v/>
      </c>
      <c r="C671" s="66"/>
      <c r="D671" s="66"/>
      <c r="E671" s="30" t="str">
        <f t="shared" ca="1" si="67"/>
        <v/>
      </c>
      <c r="F671" s="28"/>
      <c r="G671" s="125" t="str">
        <f t="shared" si="68"/>
        <v/>
      </c>
      <c r="H671" s="66"/>
      <c r="I671" s="66"/>
      <c r="J671" s="30" t="str">
        <f t="shared" ca="1" si="69"/>
        <v/>
      </c>
      <c r="K671" s="28"/>
      <c r="L671" s="125" t="str">
        <f t="shared" si="70"/>
        <v/>
      </c>
      <c r="M671" s="66"/>
      <c r="N671" s="66"/>
      <c r="O671" s="30" t="str">
        <f t="shared" ca="1" si="65"/>
        <v/>
      </c>
    </row>
    <row r="672" spans="1:15" x14ac:dyDescent="0.2">
      <c r="A672" s="28"/>
      <c r="B672" s="125" t="str">
        <f t="shared" si="66"/>
        <v/>
      </c>
      <c r="C672" s="66"/>
      <c r="D672" s="66"/>
      <c r="E672" s="30" t="str">
        <f t="shared" ca="1" si="67"/>
        <v/>
      </c>
      <c r="F672" s="28"/>
      <c r="G672" s="125" t="str">
        <f t="shared" si="68"/>
        <v/>
      </c>
      <c r="H672" s="66"/>
      <c r="I672" s="66"/>
      <c r="J672" s="30" t="str">
        <f t="shared" ca="1" si="69"/>
        <v/>
      </c>
      <c r="K672" s="28"/>
      <c r="L672" s="125" t="str">
        <f t="shared" si="70"/>
        <v/>
      </c>
      <c r="M672" s="66"/>
      <c r="N672" s="66"/>
      <c r="O672" s="30" t="str">
        <f t="shared" ca="1" si="65"/>
        <v/>
      </c>
    </row>
    <row r="673" spans="1:15" x14ac:dyDescent="0.2">
      <c r="A673" s="28"/>
      <c r="B673" s="125" t="str">
        <f t="shared" si="66"/>
        <v/>
      </c>
      <c r="C673" s="66"/>
      <c r="D673" s="66"/>
      <c r="E673" s="30" t="str">
        <f t="shared" ca="1" si="67"/>
        <v/>
      </c>
      <c r="F673" s="28"/>
      <c r="G673" s="125" t="str">
        <f t="shared" si="68"/>
        <v/>
      </c>
      <c r="H673" s="66"/>
      <c r="I673" s="66"/>
      <c r="J673" s="30" t="str">
        <f t="shared" ca="1" si="69"/>
        <v/>
      </c>
      <c r="K673" s="28"/>
      <c r="L673" s="125" t="str">
        <f t="shared" si="70"/>
        <v/>
      </c>
      <c r="M673" s="66"/>
      <c r="N673" s="66"/>
      <c r="O673" s="30" t="str">
        <f t="shared" ca="1" si="65"/>
        <v/>
      </c>
    </row>
    <row r="674" spans="1:15" x14ac:dyDescent="0.2">
      <c r="A674" s="28"/>
      <c r="B674" s="125" t="str">
        <f t="shared" si="66"/>
        <v/>
      </c>
      <c r="C674" s="66"/>
      <c r="D674" s="66"/>
      <c r="E674" s="30" t="str">
        <f t="shared" ca="1" si="67"/>
        <v/>
      </c>
      <c r="F674" s="28"/>
      <c r="G674" s="125" t="str">
        <f t="shared" si="68"/>
        <v/>
      </c>
      <c r="H674" s="66"/>
      <c r="I674" s="66"/>
      <c r="J674" s="30" t="str">
        <f t="shared" ca="1" si="69"/>
        <v/>
      </c>
      <c r="K674" s="28"/>
      <c r="L674" s="125" t="str">
        <f t="shared" si="70"/>
        <v/>
      </c>
      <c r="M674" s="66"/>
      <c r="N674" s="66"/>
      <c r="O674" s="30" t="str">
        <f t="shared" ca="1" si="65"/>
        <v/>
      </c>
    </row>
    <row r="675" spans="1:15" x14ac:dyDescent="0.2">
      <c r="A675" s="28"/>
      <c r="B675" s="125" t="str">
        <f t="shared" si="66"/>
        <v/>
      </c>
      <c r="C675" s="66"/>
      <c r="D675" s="66"/>
      <c r="E675" s="30" t="str">
        <f t="shared" ca="1" si="67"/>
        <v/>
      </c>
      <c r="F675" s="28"/>
      <c r="G675" s="125" t="str">
        <f t="shared" si="68"/>
        <v/>
      </c>
      <c r="H675" s="66"/>
      <c r="I675" s="66"/>
      <c r="J675" s="30" t="str">
        <f t="shared" ca="1" si="69"/>
        <v/>
      </c>
      <c r="K675" s="28"/>
      <c r="L675" s="125" t="str">
        <f t="shared" si="70"/>
        <v/>
      </c>
      <c r="M675" s="66"/>
      <c r="N675" s="66"/>
      <c r="O675" s="30" t="str">
        <f t="shared" ca="1" si="65"/>
        <v/>
      </c>
    </row>
    <row r="676" spans="1:15" x14ac:dyDescent="0.2">
      <c r="A676" s="28"/>
      <c r="B676" s="125" t="str">
        <f t="shared" si="66"/>
        <v/>
      </c>
      <c r="C676" s="66"/>
      <c r="D676" s="66"/>
      <c r="E676" s="30" t="str">
        <f t="shared" ca="1" si="67"/>
        <v/>
      </c>
      <c r="F676" s="28"/>
      <c r="G676" s="125" t="str">
        <f t="shared" si="68"/>
        <v/>
      </c>
      <c r="H676" s="66"/>
      <c r="I676" s="66"/>
      <c r="J676" s="30" t="str">
        <f t="shared" ca="1" si="69"/>
        <v/>
      </c>
      <c r="K676" s="28"/>
      <c r="L676" s="125" t="str">
        <f t="shared" si="70"/>
        <v/>
      </c>
      <c r="M676" s="66"/>
      <c r="N676" s="66"/>
      <c r="O676" s="30" t="str">
        <f t="shared" ca="1" si="65"/>
        <v/>
      </c>
    </row>
    <row r="677" spans="1:15" x14ac:dyDescent="0.2">
      <c r="A677" s="28"/>
      <c r="B677" s="125" t="str">
        <f t="shared" si="66"/>
        <v/>
      </c>
      <c r="C677" s="66"/>
      <c r="D677" s="66"/>
      <c r="E677" s="30" t="str">
        <f t="shared" ca="1" si="67"/>
        <v/>
      </c>
      <c r="F677" s="28"/>
      <c r="G677" s="125" t="str">
        <f t="shared" si="68"/>
        <v/>
      </c>
      <c r="H677" s="66"/>
      <c r="I677" s="66"/>
      <c r="J677" s="30" t="str">
        <f t="shared" ca="1" si="69"/>
        <v/>
      </c>
      <c r="K677" s="28"/>
      <c r="L677" s="125" t="str">
        <f t="shared" si="70"/>
        <v/>
      </c>
      <c r="M677" s="66"/>
      <c r="N677" s="66"/>
      <c r="O677" s="30" t="str">
        <f t="shared" ca="1" si="65"/>
        <v/>
      </c>
    </row>
    <row r="678" spans="1:15" x14ac:dyDescent="0.2">
      <c r="A678" s="28"/>
      <c r="B678" s="125" t="str">
        <f t="shared" si="66"/>
        <v/>
      </c>
      <c r="C678" s="66"/>
      <c r="D678" s="66"/>
      <c r="E678" s="30" t="str">
        <f t="shared" ca="1" si="67"/>
        <v/>
      </c>
      <c r="F678" s="28"/>
      <c r="G678" s="125" t="str">
        <f t="shared" si="68"/>
        <v/>
      </c>
      <c r="H678" s="66"/>
      <c r="I678" s="66"/>
      <c r="J678" s="30" t="str">
        <f t="shared" ca="1" si="69"/>
        <v/>
      </c>
      <c r="K678" s="28"/>
      <c r="L678" s="125" t="str">
        <f t="shared" si="70"/>
        <v/>
      </c>
      <c r="M678" s="66"/>
      <c r="N678" s="66"/>
      <c r="O678" s="30" t="str">
        <f t="shared" ca="1" si="65"/>
        <v/>
      </c>
    </row>
    <row r="679" spans="1:15" x14ac:dyDescent="0.2">
      <c r="A679" s="28"/>
      <c r="B679" s="125" t="str">
        <f t="shared" si="66"/>
        <v/>
      </c>
      <c r="C679" s="66"/>
      <c r="D679" s="66"/>
      <c r="E679" s="30" t="str">
        <f t="shared" ca="1" si="67"/>
        <v/>
      </c>
      <c r="F679" s="28"/>
      <c r="G679" s="125" t="str">
        <f t="shared" si="68"/>
        <v/>
      </c>
      <c r="H679" s="66"/>
      <c r="I679" s="66"/>
      <c r="J679" s="30" t="str">
        <f t="shared" ca="1" si="69"/>
        <v/>
      </c>
      <c r="K679" s="28"/>
      <c r="L679" s="125" t="str">
        <f t="shared" si="70"/>
        <v/>
      </c>
      <c r="M679" s="66"/>
      <c r="N679" s="66"/>
      <c r="O679" s="30" t="str">
        <f t="shared" ca="1" si="65"/>
        <v/>
      </c>
    </row>
    <row r="680" spans="1:15" x14ac:dyDescent="0.2">
      <c r="A680" s="28"/>
      <c r="B680" s="125" t="str">
        <f t="shared" si="66"/>
        <v/>
      </c>
      <c r="C680" s="66"/>
      <c r="D680" s="66"/>
      <c r="E680" s="30" t="str">
        <f t="shared" ca="1" si="67"/>
        <v/>
      </c>
      <c r="F680" s="28"/>
      <c r="G680" s="125" t="str">
        <f t="shared" si="68"/>
        <v/>
      </c>
      <c r="H680" s="66"/>
      <c r="I680" s="66"/>
      <c r="J680" s="30" t="str">
        <f t="shared" ca="1" si="69"/>
        <v/>
      </c>
      <c r="K680" s="28"/>
      <c r="L680" s="125" t="str">
        <f t="shared" si="70"/>
        <v/>
      </c>
      <c r="M680" s="66"/>
      <c r="N680" s="66"/>
      <c r="O680" s="30" t="str">
        <f t="shared" ca="1" si="65"/>
        <v/>
      </c>
    </row>
    <row r="681" spans="1:15" x14ac:dyDescent="0.2">
      <c r="A681" s="28"/>
      <c r="B681" s="125" t="str">
        <f t="shared" si="66"/>
        <v/>
      </c>
      <c r="C681" s="66"/>
      <c r="D681" s="66"/>
      <c r="E681" s="30" t="str">
        <f t="shared" ca="1" si="67"/>
        <v/>
      </c>
      <c r="F681" s="28"/>
      <c r="G681" s="125" t="str">
        <f t="shared" si="68"/>
        <v/>
      </c>
      <c r="H681" s="66"/>
      <c r="I681" s="66"/>
      <c r="J681" s="30" t="str">
        <f t="shared" ca="1" si="69"/>
        <v/>
      </c>
      <c r="K681" s="28"/>
      <c r="L681" s="125" t="str">
        <f t="shared" si="70"/>
        <v/>
      </c>
      <c r="M681" s="66"/>
      <c r="N681" s="66"/>
      <c r="O681" s="30" t="str">
        <f t="shared" ca="1" si="65"/>
        <v/>
      </c>
    </row>
    <row r="682" spans="1:15" x14ac:dyDescent="0.2">
      <c r="A682" s="28"/>
      <c r="B682" s="125" t="str">
        <f t="shared" si="66"/>
        <v/>
      </c>
      <c r="C682" s="66"/>
      <c r="D682" s="66"/>
      <c r="E682" s="30" t="str">
        <f t="shared" ca="1" si="67"/>
        <v/>
      </c>
      <c r="F682" s="28"/>
      <c r="G682" s="125" t="str">
        <f t="shared" si="68"/>
        <v/>
      </c>
      <c r="H682" s="66"/>
      <c r="I682" s="66"/>
      <c r="J682" s="30" t="str">
        <f t="shared" ca="1" si="69"/>
        <v/>
      </c>
      <c r="K682" s="28"/>
      <c r="L682" s="125" t="str">
        <f t="shared" si="70"/>
        <v/>
      </c>
      <c r="M682" s="66"/>
      <c r="N682" s="66"/>
      <c r="O682" s="30" t="str">
        <f t="shared" ca="1" si="65"/>
        <v/>
      </c>
    </row>
    <row r="683" spans="1:15" x14ac:dyDescent="0.2">
      <c r="A683" s="28"/>
      <c r="B683" s="125" t="str">
        <f t="shared" si="66"/>
        <v/>
      </c>
      <c r="C683" s="66"/>
      <c r="D683" s="66"/>
      <c r="E683" s="30" t="str">
        <f t="shared" ca="1" si="67"/>
        <v/>
      </c>
      <c r="F683" s="28"/>
      <c r="G683" s="125" t="str">
        <f t="shared" si="68"/>
        <v/>
      </c>
      <c r="H683" s="66"/>
      <c r="I683" s="66"/>
      <c r="J683" s="30" t="str">
        <f t="shared" ca="1" si="69"/>
        <v/>
      </c>
      <c r="K683" s="28"/>
      <c r="L683" s="125" t="str">
        <f t="shared" si="70"/>
        <v/>
      </c>
      <c r="M683" s="66"/>
      <c r="N683" s="66"/>
      <c r="O683" s="30" t="str">
        <f t="shared" ca="1" si="65"/>
        <v/>
      </c>
    </row>
    <row r="684" spans="1:15" x14ac:dyDescent="0.2">
      <c r="A684" s="28"/>
      <c r="B684" s="125" t="str">
        <f t="shared" si="66"/>
        <v/>
      </c>
      <c r="C684" s="66"/>
      <c r="D684" s="66"/>
      <c r="E684" s="30" t="str">
        <f t="shared" ca="1" si="67"/>
        <v/>
      </c>
      <c r="F684" s="28"/>
      <c r="G684" s="125" t="str">
        <f t="shared" si="68"/>
        <v/>
      </c>
      <c r="H684" s="66"/>
      <c r="I684" s="66"/>
      <c r="J684" s="30" t="str">
        <f t="shared" ca="1" si="69"/>
        <v/>
      </c>
      <c r="K684" s="28"/>
      <c r="L684" s="125" t="str">
        <f t="shared" si="70"/>
        <v/>
      </c>
      <c r="M684" s="66"/>
      <c r="N684" s="66"/>
      <c r="O684" s="30" t="str">
        <f t="shared" ca="1" si="65"/>
        <v/>
      </c>
    </row>
    <row r="685" spans="1:15" x14ac:dyDescent="0.2">
      <c r="A685" s="28"/>
      <c r="B685" s="125" t="str">
        <f t="shared" si="66"/>
        <v/>
      </c>
      <c r="C685" s="66"/>
      <c r="D685" s="66"/>
      <c r="E685" s="30" t="str">
        <f t="shared" ca="1" si="67"/>
        <v/>
      </c>
      <c r="F685" s="28"/>
      <c r="G685" s="125" t="str">
        <f t="shared" si="68"/>
        <v/>
      </c>
      <c r="H685" s="66"/>
      <c r="I685" s="66"/>
      <c r="J685" s="30" t="str">
        <f t="shared" ca="1" si="69"/>
        <v/>
      </c>
      <c r="K685" s="28"/>
      <c r="L685" s="125" t="str">
        <f t="shared" si="70"/>
        <v/>
      </c>
      <c r="M685" s="66"/>
      <c r="N685" s="66"/>
      <c r="O685" s="30" t="str">
        <f t="shared" ca="1" si="65"/>
        <v/>
      </c>
    </row>
    <row r="686" spans="1:15" x14ac:dyDescent="0.2">
      <c r="A686" s="28"/>
      <c r="B686" s="125" t="str">
        <f t="shared" si="66"/>
        <v/>
      </c>
      <c r="C686" s="66"/>
      <c r="D686" s="66"/>
      <c r="E686" s="30" t="str">
        <f t="shared" ca="1" si="67"/>
        <v/>
      </c>
      <c r="F686" s="28"/>
      <c r="G686" s="125" t="str">
        <f t="shared" si="68"/>
        <v/>
      </c>
      <c r="H686" s="66"/>
      <c r="I686" s="66"/>
      <c r="J686" s="30" t="str">
        <f t="shared" ca="1" si="69"/>
        <v/>
      </c>
      <c r="K686" s="28"/>
      <c r="L686" s="125" t="str">
        <f t="shared" si="70"/>
        <v/>
      </c>
      <c r="M686" s="66"/>
      <c r="N686" s="66"/>
      <c r="O686" s="30" t="str">
        <f t="shared" ca="1" si="65"/>
        <v/>
      </c>
    </row>
    <row r="687" spans="1:15" x14ac:dyDescent="0.2">
      <c r="A687" s="28"/>
      <c r="B687" s="125" t="str">
        <f t="shared" si="66"/>
        <v/>
      </c>
      <c r="C687" s="66"/>
      <c r="D687" s="66"/>
      <c r="E687" s="30" t="str">
        <f t="shared" ca="1" si="67"/>
        <v/>
      </c>
      <c r="F687" s="28"/>
      <c r="G687" s="125" t="str">
        <f t="shared" si="68"/>
        <v/>
      </c>
      <c r="H687" s="66"/>
      <c r="I687" s="66"/>
      <c r="J687" s="30" t="str">
        <f t="shared" ca="1" si="69"/>
        <v/>
      </c>
      <c r="K687" s="28"/>
      <c r="L687" s="125" t="str">
        <f t="shared" si="70"/>
        <v/>
      </c>
      <c r="M687" s="66"/>
      <c r="N687" s="66"/>
      <c r="O687" s="30" t="str">
        <f t="shared" ca="1" si="65"/>
        <v/>
      </c>
    </row>
    <row r="688" spans="1:15" x14ac:dyDescent="0.2">
      <c r="A688" s="28"/>
      <c r="B688" s="125" t="str">
        <f t="shared" si="66"/>
        <v/>
      </c>
      <c r="C688" s="66"/>
      <c r="D688" s="66"/>
      <c r="E688" s="30" t="str">
        <f t="shared" ca="1" si="67"/>
        <v/>
      </c>
      <c r="F688" s="28"/>
      <c r="G688" s="125" t="str">
        <f t="shared" si="68"/>
        <v/>
      </c>
      <c r="H688" s="66"/>
      <c r="I688" s="66"/>
      <c r="J688" s="30" t="str">
        <f t="shared" ca="1" si="69"/>
        <v/>
      </c>
      <c r="K688" s="28"/>
      <c r="L688" s="125" t="str">
        <f t="shared" si="70"/>
        <v/>
      </c>
      <c r="M688" s="66"/>
      <c r="N688" s="66"/>
      <c r="O688" s="30" t="str">
        <f t="shared" ca="1" si="65"/>
        <v/>
      </c>
    </row>
    <row r="689" spans="1:15" x14ac:dyDescent="0.2">
      <c r="A689" s="28"/>
      <c r="B689" s="125" t="str">
        <f t="shared" si="66"/>
        <v/>
      </c>
      <c r="C689" s="66"/>
      <c r="D689" s="66"/>
      <c r="E689" s="30" t="str">
        <f t="shared" ca="1" si="67"/>
        <v/>
      </c>
      <c r="F689" s="28"/>
      <c r="G689" s="125" t="str">
        <f t="shared" si="68"/>
        <v/>
      </c>
      <c r="H689" s="66"/>
      <c r="I689" s="66"/>
      <c r="J689" s="30" t="str">
        <f t="shared" ca="1" si="69"/>
        <v/>
      </c>
      <c r="K689" s="28"/>
      <c r="L689" s="125" t="str">
        <f t="shared" si="70"/>
        <v/>
      </c>
      <c r="M689" s="66"/>
      <c r="N689" s="66"/>
      <c r="O689" s="30" t="str">
        <f t="shared" ca="1" si="65"/>
        <v/>
      </c>
    </row>
    <row r="690" spans="1:15" x14ac:dyDescent="0.2">
      <c r="A690" s="28"/>
      <c r="B690" s="125" t="str">
        <f t="shared" si="66"/>
        <v/>
      </c>
      <c r="C690" s="66"/>
      <c r="D690" s="66"/>
      <c r="E690" s="30" t="str">
        <f t="shared" ca="1" si="67"/>
        <v/>
      </c>
      <c r="F690" s="28"/>
      <c r="G690" s="125" t="str">
        <f t="shared" si="68"/>
        <v/>
      </c>
      <c r="H690" s="66"/>
      <c r="I690" s="66"/>
      <c r="J690" s="30" t="str">
        <f t="shared" ca="1" si="69"/>
        <v/>
      </c>
      <c r="K690" s="28"/>
      <c r="L690" s="125" t="str">
        <f t="shared" si="70"/>
        <v/>
      </c>
      <c r="M690" s="66"/>
      <c r="N690" s="66"/>
      <c r="O690" s="30" t="str">
        <f t="shared" ca="1" si="65"/>
        <v/>
      </c>
    </row>
    <row r="691" spans="1:15" x14ac:dyDescent="0.2">
      <c r="A691" s="28"/>
      <c r="B691" s="125" t="str">
        <f t="shared" si="66"/>
        <v/>
      </c>
      <c r="C691" s="66"/>
      <c r="D691" s="66"/>
      <c r="E691" s="30" t="str">
        <f t="shared" ca="1" si="67"/>
        <v/>
      </c>
      <c r="F691" s="28"/>
      <c r="G691" s="125" t="str">
        <f t="shared" si="68"/>
        <v/>
      </c>
      <c r="H691" s="66"/>
      <c r="I691" s="66"/>
      <c r="J691" s="30" t="str">
        <f t="shared" ca="1" si="69"/>
        <v/>
      </c>
      <c r="K691" s="28"/>
      <c r="L691" s="125" t="str">
        <f t="shared" si="70"/>
        <v/>
      </c>
      <c r="M691" s="66"/>
      <c r="N691" s="66"/>
      <c r="O691" s="30" t="str">
        <f t="shared" ref="O691:O754" ca="1" si="71">IF(N691="","",IF(ISERROR(VLOOKUP(N691,INDIRECT(M691),1,FALSE)),"Error",""))</f>
        <v/>
      </c>
    </row>
    <row r="692" spans="1:15" x14ac:dyDescent="0.2">
      <c r="A692" s="28"/>
      <c r="B692" s="125" t="str">
        <f t="shared" si="66"/>
        <v/>
      </c>
      <c r="C692" s="66"/>
      <c r="D692" s="66"/>
      <c r="E692" s="30" t="str">
        <f t="shared" ca="1" si="67"/>
        <v/>
      </c>
      <c r="F692" s="28"/>
      <c r="G692" s="125" t="str">
        <f t="shared" si="68"/>
        <v/>
      </c>
      <c r="H692" s="66"/>
      <c r="I692" s="66"/>
      <c r="J692" s="30" t="str">
        <f t="shared" ca="1" si="69"/>
        <v/>
      </c>
      <c r="K692" s="28"/>
      <c r="L692" s="125" t="str">
        <f t="shared" si="70"/>
        <v/>
      </c>
      <c r="M692" s="66"/>
      <c r="N692" s="66"/>
      <c r="O692" s="30" t="str">
        <f t="shared" ca="1" si="71"/>
        <v/>
      </c>
    </row>
    <row r="693" spans="1:15" x14ac:dyDescent="0.2">
      <c r="A693" s="28"/>
      <c r="B693" s="125" t="str">
        <f t="shared" si="66"/>
        <v/>
      </c>
      <c r="C693" s="66"/>
      <c r="D693" s="66"/>
      <c r="E693" s="30" t="str">
        <f t="shared" ca="1" si="67"/>
        <v/>
      </c>
      <c r="F693" s="28"/>
      <c r="G693" s="125" t="str">
        <f t="shared" si="68"/>
        <v/>
      </c>
      <c r="H693" s="66"/>
      <c r="I693" s="66"/>
      <c r="J693" s="30" t="str">
        <f t="shared" ca="1" si="69"/>
        <v/>
      </c>
      <c r="K693" s="28"/>
      <c r="L693" s="125" t="str">
        <f t="shared" si="70"/>
        <v/>
      </c>
      <c r="M693" s="66"/>
      <c r="N693" s="66"/>
      <c r="O693" s="30" t="str">
        <f t="shared" ca="1" si="71"/>
        <v/>
      </c>
    </row>
    <row r="694" spans="1:15" x14ac:dyDescent="0.2">
      <c r="A694" s="28"/>
      <c r="B694" s="125" t="str">
        <f t="shared" si="66"/>
        <v/>
      </c>
      <c r="C694" s="66"/>
      <c r="D694" s="66"/>
      <c r="E694" s="30" t="str">
        <f t="shared" ca="1" si="67"/>
        <v/>
      </c>
      <c r="F694" s="28"/>
      <c r="G694" s="125" t="str">
        <f t="shared" si="68"/>
        <v/>
      </c>
      <c r="H694" s="66"/>
      <c r="I694" s="66"/>
      <c r="J694" s="30" t="str">
        <f t="shared" ca="1" si="69"/>
        <v/>
      </c>
      <c r="K694" s="28"/>
      <c r="L694" s="125" t="str">
        <f t="shared" si="70"/>
        <v/>
      </c>
      <c r="M694" s="66"/>
      <c r="N694" s="66"/>
      <c r="O694" s="30" t="str">
        <f t="shared" ca="1" si="71"/>
        <v/>
      </c>
    </row>
    <row r="695" spans="1:15" x14ac:dyDescent="0.2">
      <c r="A695" s="28"/>
      <c r="B695" s="125" t="str">
        <f t="shared" si="66"/>
        <v/>
      </c>
      <c r="C695" s="66"/>
      <c r="D695" s="66"/>
      <c r="E695" s="30" t="str">
        <f t="shared" ca="1" si="67"/>
        <v/>
      </c>
      <c r="F695" s="28"/>
      <c r="G695" s="125" t="str">
        <f t="shared" si="68"/>
        <v/>
      </c>
      <c r="H695" s="66"/>
      <c r="I695" s="66"/>
      <c r="J695" s="30" t="str">
        <f t="shared" ca="1" si="69"/>
        <v/>
      </c>
      <c r="K695" s="28"/>
      <c r="L695" s="125" t="str">
        <f t="shared" si="70"/>
        <v/>
      </c>
      <c r="M695" s="66"/>
      <c r="N695" s="66"/>
      <c r="O695" s="30" t="str">
        <f t="shared" ca="1" si="71"/>
        <v/>
      </c>
    </row>
    <row r="696" spans="1:15" x14ac:dyDescent="0.2">
      <c r="A696" s="28"/>
      <c r="B696" s="125" t="str">
        <f t="shared" si="66"/>
        <v/>
      </c>
      <c r="C696" s="66"/>
      <c r="D696" s="66"/>
      <c r="E696" s="30" t="str">
        <f t="shared" ca="1" si="67"/>
        <v/>
      </c>
      <c r="F696" s="28"/>
      <c r="G696" s="125" t="str">
        <f t="shared" si="68"/>
        <v/>
      </c>
      <c r="H696" s="66"/>
      <c r="I696" s="66"/>
      <c r="J696" s="30" t="str">
        <f t="shared" ca="1" si="69"/>
        <v/>
      </c>
      <c r="K696" s="28"/>
      <c r="L696" s="125" t="str">
        <f t="shared" si="70"/>
        <v/>
      </c>
      <c r="M696" s="66"/>
      <c r="N696" s="66"/>
      <c r="O696" s="30" t="str">
        <f t="shared" ca="1" si="71"/>
        <v/>
      </c>
    </row>
    <row r="697" spans="1:15" x14ac:dyDescent="0.2">
      <c r="A697" s="28"/>
      <c r="B697" s="125" t="str">
        <f t="shared" si="66"/>
        <v/>
      </c>
      <c r="C697" s="66"/>
      <c r="D697" s="66"/>
      <c r="E697" s="30" t="str">
        <f t="shared" ca="1" si="67"/>
        <v/>
      </c>
      <c r="F697" s="28"/>
      <c r="G697" s="125" t="str">
        <f t="shared" si="68"/>
        <v/>
      </c>
      <c r="H697" s="66"/>
      <c r="I697" s="66"/>
      <c r="J697" s="30" t="str">
        <f t="shared" ca="1" si="69"/>
        <v/>
      </c>
      <c r="K697" s="28"/>
      <c r="L697" s="125" t="str">
        <f t="shared" si="70"/>
        <v/>
      </c>
      <c r="M697" s="66"/>
      <c r="N697" s="66"/>
      <c r="O697" s="30" t="str">
        <f t="shared" ca="1" si="71"/>
        <v/>
      </c>
    </row>
    <row r="698" spans="1:15" x14ac:dyDescent="0.2">
      <c r="A698" s="28"/>
      <c r="B698" s="125" t="str">
        <f t="shared" si="66"/>
        <v/>
      </c>
      <c r="C698" s="66"/>
      <c r="D698" s="66"/>
      <c r="E698" s="30" t="str">
        <f t="shared" ca="1" si="67"/>
        <v/>
      </c>
      <c r="F698" s="28"/>
      <c r="G698" s="125" t="str">
        <f t="shared" si="68"/>
        <v/>
      </c>
      <c r="H698" s="66"/>
      <c r="I698" s="66"/>
      <c r="J698" s="30" t="str">
        <f t="shared" ca="1" si="69"/>
        <v/>
      </c>
      <c r="K698" s="28"/>
      <c r="L698" s="125" t="str">
        <f t="shared" si="70"/>
        <v/>
      </c>
      <c r="M698" s="66"/>
      <c r="N698" s="66"/>
      <c r="O698" s="30" t="str">
        <f t="shared" ca="1" si="71"/>
        <v/>
      </c>
    </row>
    <row r="699" spans="1:15" x14ac:dyDescent="0.2">
      <c r="A699" s="28"/>
      <c r="B699" s="125" t="str">
        <f t="shared" si="66"/>
        <v/>
      </c>
      <c r="C699" s="66"/>
      <c r="D699" s="66"/>
      <c r="E699" s="30" t="str">
        <f t="shared" ca="1" si="67"/>
        <v/>
      </c>
      <c r="F699" s="28"/>
      <c r="G699" s="125" t="str">
        <f t="shared" si="68"/>
        <v/>
      </c>
      <c r="H699" s="66"/>
      <c r="I699" s="66"/>
      <c r="J699" s="30" t="str">
        <f t="shared" ca="1" si="69"/>
        <v/>
      </c>
      <c r="K699" s="28"/>
      <c r="L699" s="125" t="str">
        <f t="shared" si="70"/>
        <v/>
      </c>
      <c r="M699" s="66"/>
      <c r="N699" s="66"/>
      <c r="O699" s="30" t="str">
        <f t="shared" ca="1" si="71"/>
        <v/>
      </c>
    </row>
    <row r="700" spans="1:15" x14ac:dyDescent="0.2">
      <c r="A700" s="28"/>
      <c r="B700" s="125" t="str">
        <f t="shared" si="66"/>
        <v/>
      </c>
      <c r="C700" s="66"/>
      <c r="D700" s="66"/>
      <c r="E700" s="30" t="str">
        <f t="shared" ca="1" si="67"/>
        <v/>
      </c>
      <c r="F700" s="28"/>
      <c r="G700" s="125" t="str">
        <f t="shared" si="68"/>
        <v/>
      </c>
      <c r="H700" s="66"/>
      <c r="I700" s="66"/>
      <c r="J700" s="30" t="str">
        <f t="shared" ca="1" si="69"/>
        <v/>
      </c>
      <c r="K700" s="28"/>
      <c r="L700" s="125" t="str">
        <f t="shared" si="70"/>
        <v/>
      </c>
      <c r="M700" s="66"/>
      <c r="N700" s="66"/>
      <c r="O700" s="30" t="str">
        <f t="shared" ca="1" si="71"/>
        <v/>
      </c>
    </row>
    <row r="701" spans="1:15" x14ac:dyDescent="0.2">
      <c r="A701" s="28"/>
      <c r="B701" s="125" t="str">
        <f t="shared" si="66"/>
        <v/>
      </c>
      <c r="C701" s="66"/>
      <c r="D701" s="66"/>
      <c r="E701" s="30" t="str">
        <f t="shared" ca="1" si="67"/>
        <v/>
      </c>
      <c r="F701" s="28"/>
      <c r="G701" s="125" t="str">
        <f t="shared" si="68"/>
        <v/>
      </c>
      <c r="H701" s="66"/>
      <c r="I701" s="66"/>
      <c r="J701" s="30" t="str">
        <f t="shared" ca="1" si="69"/>
        <v/>
      </c>
      <c r="K701" s="28"/>
      <c r="L701" s="125" t="str">
        <f t="shared" si="70"/>
        <v/>
      </c>
      <c r="M701" s="66"/>
      <c r="N701" s="66"/>
      <c r="O701" s="30" t="str">
        <f t="shared" ca="1" si="71"/>
        <v/>
      </c>
    </row>
    <row r="702" spans="1:15" x14ac:dyDescent="0.2">
      <c r="A702" s="28"/>
      <c r="B702" s="125" t="str">
        <f t="shared" si="66"/>
        <v/>
      </c>
      <c r="C702" s="66"/>
      <c r="D702" s="66"/>
      <c r="E702" s="30" t="str">
        <f t="shared" ca="1" si="67"/>
        <v/>
      </c>
      <c r="F702" s="28"/>
      <c r="G702" s="125" t="str">
        <f t="shared" si="68"/>
        <v/>
      </c>
      <c r="H702" s="66"/>
      <c r="I702" s="66"/>
      <c r="J702" s="30" t="str">
        <f t="shared" ca="1" si="69"/>
        <v/>
      </c>
      <c r="K702" s="28"/>
      <c r="L702" s="125" t="str">
        <f t="shared" si="70"/>
        <v/>
      </c>
      <c r="M702" s="66"/>
      <c r="N702" s="66"/>
      <c r="O702" s="30" t="str">
        <f t="shared" ca="1" si="71"/>
        <v/>
      </c>
    </row>
    <row r="703" spans="1:15" x14ac:dyDescent="0.2">
      <c r="A703" s="28"/>
      <c r="B703" s="125" t="str">
        <f t="shared" si="66"/>
        <v/>
      </c>
      <c r="C703" s="66"/>
      <c r="D703" s="66"/>
      <c r="E703" s="30" t="str">
        <f t="shared" ca="1" si="67"/>
        <v/>
      </c>
      <c r="F703" s="28"/>
      <c r="G703" s="125" t="str">
        <f t="shared" si="68"/>
        <v/>
      </c>
      <c r="H703" s="66"/>
      <c r="I703" s="66"/>
      <c r="J703" s="30" t="str">
        <f t="shared" ca="1" si="69"/>
        <v/>
      </c>
      <c r="K703" s="28"/>
      <c r="L703" s="125" t="str">
        <f t="shared" si="70"/>
        <v/>
      </c>
      <c r="M703" s="66"/>
      <c r="N703" s="66"/>
      <c r="O703" s="30" t="str">
        <f t="shared" ca="1" si="71"/>
        <v/>
      </c>
    </row>
    <row r="704" spans="1:15" x14ac:dyDescent="0.2">
      <c r="A704" s="28"/>
      <c r="B704" s="125" t="str">
        <f t="shared" si="66"/>
        <v/>
      </c>
      <c r="C704" s="66"/>
      <c r="D704" s="66"/>
      <c r="E704" s="30" t="str">
        <f t="shared" ca="1" si="67"/>
        <v/>
      </c>
      <c r="F704" s="28"/>
      <c r="G704" s="125" t="str">
        <f t="shared" si="68"/>
        <v/>
      </c>
      <c r="H704" s="66"/>
      <c r="I704" s="66"/>
      <c r="J704" s="30" t="str">
        <f t="shared" ca="1" si="69"/>
        <v/>
      </c>
      <c r="K704" s="28"/>
      <c r="L704" s="125" t="str">
        <f t="shared" si="70"/>
        <v/>
      </c>
      <c r="M704" s="66"/>
      <c r="N704" s="66"/>
      <c r="O704" s="30" t="str">
        <f t="shared" ca="1" si="71"/>
        <v/>
      </c>
    </row>
    <row r="705" spans="1:15" x14ac:dyDescent="0.2">
      <c r="A705" s="28"/>
      <c r="B705" s="125" t="str">
        <f t="shared" si="66"/>
        <v/>
      </c>
      <c r="C705" s="66"/>
      <c r="D705" s="66"/>
      <c r="E705" s="30" t="str">
        <f t="shared" ca="1" si="67"/>
        <v/>
      </c>
      <c r="F705" s="28"/>
      <c r="G705" s="125" t="str">
        <f t="shared" si="68"/>
        <v/>
      </c>
      <c r="H705" s="66"/>
      <c r="I705" s="66"/>
      <c r="J705" s="30" t="str">
        <f t="shared" ca="1" si="69"/>
        <v/>
      </c>
      <c r="K705" s="28"/>
      <c r="L705" s="125" t="str">
        <f t="shared" si="70"/>
        <v/>
      </c>
      <c r="M705" s="66"/>
      <c r="N705" s="66"/>
      <c r="O705" s="30" t="str">
        <f t="shared" ca="1" si="71"/>
        <v/>
      </c>
    </row>
    <row r="706" spans="1:15" x14ac:dyDescent="0.2">
      <c r="A706" s="28"/>
      <c r="B706" s="125" t="str">
        <f t="shared" si="66"/>
        <v/>
      </c>
      <c r="C706" s="66"/>
      <c r="D706" s="66"/>
      <c r="E706" s="30" t="str">
        <f t="shared" ca="1" si="67"/>
        <v/>
      </c>
      <c r="F706" s="28"/>
      <c r="G706" s="125" t="str">
        <f t="shared" si="68"/>
        <v/>
      </c>
      <c r="H706" s="66"/>
      <c r="I706" s="66"/>
      <c r="J706" s="30" t="str">
        <f t="shared" ca="1" si="69"/>
        <v/>
      </c>
      <c r="K706" s="28"/>
      <c r="L706" s="125" t="str">
        <f t="shared" si="70"/>
        <v/>
      </c>
      <c r="M706" s="66"/>
      <c r="N706" s="66"/>
      <c r="O706" s="30" t="str">
        <f t="shared" ca="1" si="71"/>
        <v/>
      </c>
    </row>
    <row r="707" spans="1:15" x14ac:dyDescent="0.2">
      <c r="A707" s="28"/>
      <c r="B707" s="125" t="str">
        <f t="shared" si="66"/>
        <v/>
      </c>
      <c r="C707" s="66"/>
      <c r="D707" s="66"/>
      <c r="E707" s="30" t="str">
        <f t="shared" ca="1" si="67"/>
        <v/>
      </c>
      <c r="F707" s="28"/>
      <c r="G707" s="125" t="str">
        <f t="shared" si="68"/>
        <v/>
      </c>
      <c r="H707" s="66"/>
      <c r="I707" s="66"/>
      <c r="J707" s="30" t="str">
        <f t="shared" ca="1" si="69"/>
        <v/>
      </c>
      <c r="K707" s="28"/>
      <c r="L707" s="125" t="str">
        <f t="shared" si="70"/>
        <v/>
      </c>
      <c r="M707" s="66"/>
      <c r="N707" s="66"/>
      <c r="O707" s="30" t="str">
        <f t="shared" ca="1" si="71"/>
        <v/>
      </c>
    </row>
    <row r="708" spans="1:15" x14ac:dyDescent="0.2">
      <c r="A708" s="28"/>
      <c r="B708" s="125" t="str">
        <f t="shared" si="66"/>
        <v/>
      </c>
      <c r="C708" s="66"/>
      <c r="D708" s="66"/>
      <c r="E708" s="30" t="str">
        <f t="shared" ca="1" si="67"/>
        <v/>
      </c>
      <c r="F708" s="28"/>
      <c r="G708" s="125" t="str">
        <f t="shared" si="68"/>
        <v/>
      </c>
      <c r="H708" s="66"/>
      <c r="I708" s="66"/>
      <c r="J708" s="30" t="str">
        <f t="shared" ca="1" si="69"/>
        <v/>
      </c>
      <c r="K708" s="28"/>
      <c r="L708" s="125" t="str">
        <f t="shared" si="70"/>
        <v/>
      </c>
      <c r="M708" s="66"/>
      <c r="N708" s="66"/>
      <c r="O708" s="30" t="str">
        <f t="shared" ca="1" si="71"/>
        <v/>
      </c>
    </row>
    <row r="709" spans="1:15" x14ac:dyDescent="0.2">
      <c r="A709" s="28"/>
      <c r="B709" s="125" t="str">
        <f t="shared" si="66"/>
        <v/>
      </c>
      <c r="C709" s="66"/>
      <c r="D709" s="66"/>
      <c r="E709" s="30" t="str">
        <f t="shared" ca="1" si="67"/>
        <v/>
      </c>
      <c r="F709" s="28"/>
      <c r="G709" s="125" t="str">
        <f t="shared" si="68"/>
        <v/>
      </c>
      <c r="H709" s="66"/>
      <c r="I709" s="66"/>
      <c r="J709" s="30" t="str">
        <f t="shared" ca="1" si="69"/>
        <v/>
      </c>
      <c r="K709" s="28"/>
      <c r="L709" s="125" t="str">
        <f t="shared" si="70"/>
        <v/>
      </c>
      <c r="M709" s="66"/>
      <c r="N709" s="66"/>
      <c r="O709" s="30" t="str">
        <f t="shared" ca="1" si="71"/>
        <v/>
      </c>
    </row>
    <row r="710" spans="1:15" x14ac:dyDescent="0.2">
      <c r="A710" s="28"/>
      <c r="B710" s="125" t="str">
        <f t="shared" si="66"/>
        <v/>
      </c>
      <c r="C710" s="66"/>
      <c r="D710" s="66"/>
      <c r="E710" s="30" t="str">
        <f t="shared" ca="1" si="67"/>
        <v/>
      </c>
      <c r="F710" s="28"/>
      <c r="G710" s="125" t="str">
        <f t="shared" si="68"/>
        <v/>
      </c>
      <c r="H710" s="66"/>
      <c r="I710" s="66"/>
      <c r="J710" s="30" t="str">
        <f t="shared" ca="1" si="69"/>
        <v/>
      </c>
      <c r="K710" s="28"/>
      <c r="L710" s="125" t="str">
        <f t="shared" si="70"/>
        <v/>
      </c>
      <c r="M710" s="66"/>
      <c r="N710" s="66"/>
      <c r="O710" s="30" t="str">
        <f t="shared" ca="1" si="71"/>
        <v/>
      </c>
    </row>
    <row r="711" spans="1:15" x14ac:dyDescent="0.2">
      <c r="A711" s="28"/>
      <c r="B711" s="125" t="str">
        <f t="shared" si="66"/>
        <v/>
      </c>
      <c r="C711" s="66"/>
      <c r="D711" s="66"/>
      <c r="E711" s="30" t="str">
        <f t="shared" ca="1" si="67"/>
        <v/>
      </c>
      <c r="F711" s="28"/>
      <c r="G711" s="125" t="str">
        <f t="shared" si="68"/>
        <v/>
      </c>
      <c r="H711" s="66"/>
      <c r="I711" s="66"/>
      <c r="J711" s="30" t="str">
        <f t="shared" ca="1" si="69"/>
        <v/>
      </c>
      <c r="K711" s="28"/>
      <c r="L711" s="125" t="str">
        <f t="shared" si="70"/>
        <v/>
      </c>
      <c r="M711" s="66"/>
      <c r="N711" s="66"/>
      <c r="O711" s="30" t="str">
        <f t="shared" ca="1" si="71"/>
        <v/>
      </c>
    </row>
    <row r="712" spans="1:15" x14ac:dyDescent="0.2">
      <c r="A712" s="28"/>
      <c r="B712" s="125" t="str">
        <f t="shared" si="66"/>
        <v/>
      </c>
      <c r="C712" s="66"/>
      <c r="D712" s="66"/>
      <c r="E712" s="30" t="str">
        <f t="shared" ca="1" si="67"/>
        <v/>
      </c>
      <c r="F712" s="28"/>
      <c r="G712" s="125" t="str">
        <f t="shared" si="68"/>
        <v/>
      </c>
      <c r="H712" s="66"/>
      <c r="I712" s="66"/>
      <c r="J712" s="30" t="str">
        <f t="shared" ca="1" si="69"/>
        <v/>
      </c>
      <c r="K712" s="28"/>
      <c r="L712" s="125" t="str">
        <f t="shared" si="70"/>
        <v/>
      </c>
      <c r="M712" s="66"/>
      <c r="N712" s="66"/>
      <c r="O712" s="30" t="str">
        <f t="shared" ca="1" si="71"/>
        <v/>
      </c>
    </row>
    <row r="713" spans="1:15" x14ac:dyDescent="0.2">
      <c r="A713" s="28"/>
      <c r="B713" s="125" t="str">
        <f t="shared" si="66"/>
        <v/>
      </c>
      <c r="C713" s="66"/>
      <c r="D713" s="66"/>
      <c r="E713" s="30" t="str">
        <f t="shared" ca="1" si="67"/>
        <v/>
      </c>
      <c r="F713" s="28"/>
      <c r="G713" s="125" t="str">
        <f t="shared" si="68"/>
        <v/>
      </c>
      <c r="H713" s="66"/>
      <c r="I713" s="66"/>
      <c r="J713" s="30" t="str">
        <f t="shared" ca="1" si="69"/>
        <v/>
      </c>
      <c r="K713" s="28"/>
      <c r="L713" s="125" t="str">
        <f t="shared" si="70"/>
        <v/>
      </c>
      <c r="M713" s="66"/>
      <c r="N713" s="66"/>
      <c r="O713" s="30" t="str">
        <f t="shared" ca="1" si="71"/>
        <v/>
      </c>
    </row>
    <row r="714" spans="1:15" x14ac:dyDescent="0.2">
      <c r="A714" s="28"/>
      <c r="B714" s="125" t="str">
        <f t="shared" si="66"/>
        <v/>
      </c>
      <c r="C714" s="66"/>
      <c r="D714" s="66"/>
      <c r="E714" s="30" t="str">
        <f t="shared" ca="1" si="67"/>
        <v/>
      </c>
      <c r="F714" s="28"/>
      <c r="G714" s="125" t="str">
        <f t="shared" si="68"/>
        <v/>
      </c>
      <c r="H714" s="66"/>
      <c r="I714" s="66"/>
      <c r="J714" s="30" t="str">
        <f t="shared" ca="1" si="69"/>
        <v/>
      </c>
      <c r="K714" s="28"/>
      <c r="L714" s="125" t="str">
        <f t="shared" si="70"/>
        <v/>
      </c>
      <c r="M714" s="66"/>
      <c r="N714" s="66"/>
      <c r="O714" s="30" t="str">
        <f t="shared" ca="1" si="71"/>
        <v/>
      </c>
    </row>
    <row r="715" spans="1:15" x14ac:dyDescent="0.2">
      <c r="A715" s="28"/>
      <c r="B715" s="125" t="str">
        <f t="shared" ref="B715:B778" si="72">IF(AND(C714&lt;&gt;"",ISNUMBER(B714)),B714+1,"")</f>
        <v/>
      </c>
      <c r="C715" s="66"/>
      <c r="D715" s="66"/>
      <c r="E715" s="30" t="str">
        <f t="shared" ref="E715:E778" ca="1" si="73">IF(D715="","",IF(ISERROR(VLOOKUP(D715,INDIRECT(C715),1,FALSE)),"Error",""))</f>
        <v/>
      </c>
      <c r="F715" s="28"/>
      <c r="G715" s="125" t="str">
        <f t="shared" ref="G715:G778" si="74">IF(AND(H714&lt;&gt;"",ISNUMBER(G714)),G714+1,"")</f>
        <v/>
      </c>
      <c r="H715" s="66"/>
      <c r="I715" s="66"/>
      <c r="J715" s="30" t="str">
        <f t="shared" ref="J715:J778" ca="1" si="75">IF(I715="","",IF(ISERROR(VLOOKUP(I715,INDIRECT(H715),1,FALSE)),"Error",""))</f>
        <v/>
      </c>
      <c r="K715" s="28"/>
      <c r="L715" s="125" t="str">
        <f t="shared" ref="L715:L778" si="76">IF(AND(M714&lt;&gt;"",ISNUMBER(L714)),L714+1,"")</f>
        <v/>
      </c>
      <c r="M715" s="66"/>
      <c r="N715" s="66"/>
      <c r="O715" s="30" t="str">
        <f t="shared" ca="1" si="71"/>
        <v/>
      </c>
    </row>
    <row r="716" spans="1:15" x14ac:dyDescent="0.2">
      <c r="A716" s="28"/>
      <c r="B716" s="125" t="str">
        <f t="shared" si="72"/>
        <v/>
      </c>
      <c r="C716" s="66"/>
      <c r="D716" s="66"/>
      <c r="E716" s="30" t="str">
        <f t="shared" ca="1" si="73"/>
        <v/>
      </c>
      <c r="F716" s="28"/>
      <c r="G716" s="125" t="str">
        <f t="shared" si="74"/>
        <v/>
      </c>
      <c r="H716" s="66"/>
      <c r="I716" s="66"/>
      <c r="J716" s="30" t="str">
        <f t="shared" ca="1" si="75"/>
        <v/>
      </c>
      <c r="K716" s="28"/>
      <c r="L716" s="125" t="str">
        <f t="shared" si="76"/>
        <v/>
      </c>
      <c r="M716" s="66"/>
      <c r="N716" s="66"/>
      <c r="O716" s="30" t="str">
        <f t="shared" ca="1" si="71"/>
        <v/>
      </c>
    </row>
    <row r="717" spans="1:15" x14ac:dyDescent="0.2">
      <c r="A717" s="28"/>
      <c r="B717" s="125" t="str">
        <f t="shared" si="72"/>
        <v/>
      </c>
      <c r="C717" s="66"/>
      <c r="D717" s="66"/>
      <c r="E717" s="30" t="str">
        <f t="shared" ca="1" si="73"/>
        <v/>
      </c>
      <c r="F717" s="28"/>
      <c r="G717" s="125" t="str">
        <f t="shared" si="74"/>
        <v/>
      </c>
      <c r="H717" s="66"/>
      <c r="I717" s="66"/>
      <c r="J717" s="30" t="str">
        <f t="shared" ca="1" si="75"/>
        <v/>
      </c>
      <c r="K717" s="28"/>
      <c r="L717" s="125" t="str">
        <f t="shared" si="76"/>
        <v/>
      </c>
      <c r="M717" s="66"/>
      <c r="N717" s="66"/>
      <c r="O717" s="30" t="str">
        <f t="shared" ca="1" si="71"/>
        <v/>
      </c>
    </row>
    <row r="718" spans="1:15" x14ac:dyDescent="0.2">
      <c r="A718" s="28"/>
      <c r="B718" s="125" t="str">
        <f t="shared" si="72"/>
        <v/>
      </c>
      <c r="C718" s="66"/>
      <c r="D718" s="66"/>
      <c r="E718" s="30" t="str">
        <f t="shared" ca="1" si="73"/>
        <v/>
      </c>
      <c r="F718" s="28"/>
      <c r="G718" s="125" t="str">
        <f t="shared" si="74"/>
        <v/>
      </c>
      <c r="H718" s="66"/>
      <c r="I718" s="66"/>
      <c r="J718" s="30" t="str">
        <f t="shared" ca="1" si="75"/>
        <v/>
      </c>
      <c r="K718" s="28"/>
      <c r="L718" s="125" t="str">
        <f t="shared" si="76"/>
        <v/>
      </c>
      <c r="M718" s="66"/>
      <c r="N718" s="66"/>
      <c r="O718" s="30" t="str">
        <f t="shared" ca="1" si="71"/>
        <v/>
      </c>
    </row>
    <row r="719" spans="1:15" x14ac:dyDescent="0.2">
      <c r="A719" s="28"/>
      <c r="B719" s="125" t="str">
        <f t="shared" si="72"/>
        <v/>
      </c>
      <c r="C719" s="66"/>
      <c r="D719" s="66"/>
      <c r="E719" s="30" t="str">
        <f t="shared" ca="1" si="73"/>
        <v/>
      </c>
      <c r="F719" s="28"/>
      <c r="G719" s="125" t="str">
        <f t="shared" si="74"/>
        <v/>
      </c>
      <c r="H719" s="66"/>
      <c r="I719" s="66"/>
      <c r="J719" s="30" t="str">
        <f t="shared" ca="1" si="75"/>
        <v/>
      </c>
      <c r="K719" s="28"/>
      <c r="L719" s="125" t="str">
        <f t="shared" si="76"/>
        <v/>
      </c>
      <c r="M719" s="66"/>
      <c r="N719" s="66"/>
      <c r="O719" s="30" t="str">
        <f t="shared" ca="1" si="71"/>
        <v/>
      </c>
    </row>
    <row r="720" spans="1:15" x14ac:dyDescent="0.2">
      <c r="A720" s="28"/>
      <c r="B720" s="125" t="str">
        <f t="shared" si="72"/>
        <v/>
      </c>
      <c r="C720" s="66"/>
      <c r="D720" s="66"/>
      <c r="E720" s="30" t="str">
        <f t="shared" ca="1" si="73"/>
        <v/>
      </c>
      <c r="F720" s="28"/>
      <c r="G720" s="125" t="str">
        <f t="shared" si="74"/>
        <v/>
      </c>
      <c r="H720" s="66"/>
      <c r="I720" s="66"/>
      <c r="J720" s="30" t="str">
        <f t="shared" ca="1" si="75"/>
        <v/>
      </c>
      <c r="K720" s="28"/>
      <c r="L720" s="125" t="str">
        <f t="shared" si="76"/>
        <v/>
      </c>
      <c r="M720" s="66"/>
      <c r="N720" s="66"/>
      <c r="O720" s="30" t="str">
        <f t="shared" ca="1" si="71"/>
        <v/>
      </c>
    </row>
    <row r="721" spans="1:15" x14ac:dyDescent="0.2">
      <c r="A721" s="28"/>
      <c r="B721" s="125" t="str">
        <f t="shared" si="72"/>
        <v/>
      </c>
      <c r="C721" s="66"/>
      <c r="D721" s="66"/>
      <c r="E721" s="30" t="str">
        <f t="shared" ca="1" si="73"/>
        <v/>
      </c>
      <c r="F721" s="28"/>
      <c r="G721" s="125" t="str">
        <f t="shared" si="74"/>
        <v/>
      </c>
      <c r="H721" s="66"/>
      <c r="I721" s="66"/>
      <c r="J721" s="30" t="str">
        <f t="shared" ca="1" si="75"/>
        <v/>
      </c>
      <c r="K721" s="28"/>
      <c r="L721" s="125" t="str">
        <f t="shared" si="76"/>
        <v/>
      </c>
      <c r="M721" s="66"/>
      <c r="N721" s="66"/>
      <c r="O721" s="30" t="str">
        <f t="shared" ca="1" si="71"/>
        <v/>
      </c>
    </row>
    <row r="722" spans="1:15" x14ac:dyDescent="0.2">
      <c r="A722" s="28"/>
      <c r="B722" s="125" t="str">
        <f t="shared" si="72"/>
        <v/>
      </c>
      <c r="C722" s="66"/>
      <c r="D722" s="66"/>
      <c r="E722" s="30" t="str">
        <f t="shared" ca="1" si="73"/>
        <v/>
      </c>
      <c r="F722" s="28"/>
      <c r="G722" s="125" t="str">
        <f t="shared" si="74"/>
        <v/>
      </c>
      <c r="H722" s="66"/>
      <c r="I722" s="66"/>
      <c r="J722" s="30" t="str">
        <f t="shared" ca="1" si="75"/>
        <v/>
      </c>
      <c r="K722" s="28"/>
      <c r="L722" s="125" t="str">
        <f t="shared" si="76"/>
        <v/>
      </c>
      <c r="M722" s="66"/>
      <c r="N722" s="66"/>
      <c r="O722" s="30" t="str">
        <f t="shared" ca="1" si="71"/>
        <v/>
      </c>
    </row>
    <row r="723" spans="1:15" x14ac:dyDescent="0.2">
      <c r="A723" s="28"/>
      <c r="B723" s="125" t="str">
        <f t="shared" si="72"/>
        <v/>
      </c>
      <c r="C723" s="66"/>
      <c r="D723" s="66"/>
      <c r="E723" s="30" t="str">
        <f t="shared" ca="1" si="73"/>
        <v/>
      </c>
      <c r="F723" s="28"/>
      <c r="G723" s="125" t="str">
        <f t="shared" si="74"/>
        <v/>
      </c>
      <c r="H723" s="66"/>
      <c r="I723" s="66"/>
      <c r="J723" s="30" t="str">
        <f t="shared" ca="1" si="75"/>
        <v/>
      </c>
      <c r="K723" s="28"/>
      <c r="L723" s="125" t="str">
        <f t="shared" si="76"/>
        <v/>
      </c>
      <c r="M723" s="66"/>
      <c r="N723" s="66"/>
      <c r="O723" s="30" t="str">
        <f t="shared" ca="1" si="71"/>
        <v/>
      </c>
    </row>
    <row r="724" spans="1:15" x14ac:dyDescent="0.2">
      <c r="A724" s="28"/>
      <c r="B724" s="125" t="str">
        <f t="shared" si="72"/>
        <v/>
      </c>
      <c r="C724" s="66"/>
      <c r="D724" s="66"/>
      <c r="E724" s="30" t="str">
        <f t="shared" ca="1" si="73"/>
        <v/>
      </c>
      <c r="F724" s="28"/>
      <c r="G724" s="125" t="str">
        <f t="shared" si="74"/>
        <v/>
      </c>
      <c r="H724" s="66"/>
      <c r="I724" s="66"/>
      <c r="J724" s="30" t="str">
        <f t="shared" ca="1" si="75"/>
        <v/>
      </c>
      <c r="K724" s="28"/>
      <c r="L724" s="125" t="str">
        <f t="shared" si="76"/>
        <v/>
      </c>
      <c r="M724" s="66"/>
      <c r="N724" s="66"/>
      <c r="O724" s="30" t="str">
        <f t="shared" ca="1" si="71"/>
        <v/>
      </c>
    </row>
    <row r="725" spans="1:15" x14ac:dyDescent="0.2">
      <c r="A725" s="28"/>
      <c r="B725" s="125" t="str">
        <f t="shared" si="72"/>
        <v/>
      </c>
      <c r="C725" s="66"/>
      <c r="D725" s="66"/>
      <c r="E725" s="30" t="str">
        <f t="shared" ca="1" si="73"/>
        <v/>
      </c>
      <c r="F725" s="28"/>
      <c r="G725" s="125" t="str">
        <f t="shared" si="74"/>
        <v/>
      </c>
      <c r="H725" s="66"/>
      <c r="I725" s="66"/>
      <c r="J725" s="30" t="str">
        <f t="shared" ca="1" si="75"/>
        <v/>
      </c>
      <c r="K725" s="28"/>
      <c r="L725" s="125" t="str">
        <f t="shared" si="76"/>
        <v/>
      </c>
      <c r="M725" s="66"/>
      <c r="N725" s="66"/>
      <c r="O725" s="30" t="str">
        <f t="shared" ca="1" si="71"/>
        <v/>
      </c>
    </row>
    <row r="726" spans="1:15" x14ac:dyDescent="0.2">
      <c r="A726" s="28"/>
      <c r="B726" s="125" t="str">
        <f t="shared" si="72"/>
        <v/>
      </c>
      <c r="C726" s="66"/>
      <c r="D726" s="66"/>
      <c r="E726" s="30" t="str">
        <f t="shared" ca="1" si="73"/>
        <v/>
      </c>
      <c r="F726" s="28"/>
      <c r="G726" s="125" t="str">
        <f t="shared" si="74"/>
        <v/>
      </c>
      <c r="H726" s="66"/>
      <c r="I726" s="66"/>
      <c r="J726" s="30" t="str">
        <f t="shared" ca="1" si="75"/>
        <v/>
      </c>
      <c r="K726" s="28"/>
      <c r="L726" s="125" t="str">
        <f t="shared" si="76"/>
        <v/>
      </c>
      <c r="M726" s="66"/>
      <c r="N726" s="66"/>
      <c r="O726" s="30" t="str">
        <f t="shared" ca="1" si="71"/>
        <v/>
      </c>
    </row>
    <row r="727" spans="1:15" x14ac:dyDescent="0.2">
      <c r="A727" s="28"/>
      <c r="B727" s="125" t="str">
        <f t="shared" si="72"/>
        <v/>
      </c>
      <c r="C727" s="66"/>
      <c r="D727" s="66"/>
      <c r="E727" s="30" t="str">
        <f t="shared" ca="1" si="73"/>
        <v/>
      </c>
      <c r="F727" s="28"/>
      <c r="G727" s="125" t="str">
        <f t="shared" si="74"/>
        <v/>
      </c>
      <c r="H727" s="66"/>
      <c r="I727" s="66"/>
      <c r="J727" s="30" t="str">
        <f t="shared" ca="1" si="75"/>
        <v/>
      </c>
      <c r="K727" s="28"/>
      <c r="L727" s="125" t="str">
        <f t="shared" si="76"/>
        <v/>
      </c>
      <c r="M727" s="66"/>
      <c r="N727" s="66"/>
      <c r="O727" s="30" t="str">
        <f t="shared" ca="1" si="71"/>
        <v/>
      </c>
    </row>
    <row r="728" spans="1:15" x14ac:dyDescent="0.2">
      <c r="A728" s="28"/>
      <c r="B728" s="125" t="str">
        <f t="shared" si="72"/>
        <v/>
      </c>
      <c r="C728" s="66"/>
      <c r="D728" s="66"/>
      <c r="E728" s="30" t="str">
        <f t="shared" ca="1" si="73"/>
        <v/>
      </c>
      <c r="F728" s="28"/>
      <c r="G728" s="125" t="str">
        <f t="shared" si="74"/>
        <v/>
      </c>
      <c r="H728" s="66"/>
      <c r="I728" s="66"/>
      <c r="J728" s="30" t="str">
        <f t="shared" ca="1" si="75"/>
        <v/>
      </c>
      <c r="K728" s="28"/>
      <c r="L728" s="125" t="str">
        <f t="shared" si="76"/>
        <v/>
      </c>
      <c r="M728" s="66"/>
      <c r="N728" s="66"/>
      <c r="O728" s="30" t="str">
        <f t="shared" ca="1" si="71"/>
        <v/>
      </c>
    </row>
    <row r="729" spans="1:15" x14ac:dyDescent="0.2">
      <c r="A729" s="28"/>
      <c r="B729" s="125" t="str">
        <f t="shared" si="72"/>
        <v/>
      </c>
      <c r="C729" s="66"/>
      <c r="D729" s="66"/>
      <c r="E729" s="30" t="str">
        <f t="shared" ca="1" si="73"/>
        <v/>
      </c>
      <c r="F729" s="28"/>
      <c r="G729" s="125" t="str">
        <f t="shared" si="74"/>
        <v/>
      </c>
      <c r="H729" s="66"/>
      <c r="I729" s="66"/>
      <c r="J729" s="30" t="str">
        <f t="shared" ca="1" si="75"/>
        <v/>
      </c>
      <c r="K729" s="28"/>
      <c r="L729" s="125" t="str">
        <f t="shared" si="76"/>
        <v/>
      </c>
      <c r="M729" s="66"/>
      <c r="N729" s="66"/>
      <c r="O729" s="30" t="str">
        <f t="shared" ca="1" si="71"/>
        <v/>
      </c>
    </row>
    <row r="730" spans="1:15" x14ac:dyDescent="0.2">
      <c r="A730" s="28"/>
      <c r="B730" s="125" t="str">
        <f t="shared" si="72"/>
        <v/>
      </c>
      <c r="C730" s="66"/>
      <c r="D730" s="66"/>
      <c r="E730" s="30" t="str">
        <f t="shared" ca="1" si="73"/>
        <v/>
      </c>
      <c r="F730" s="28"/>
      <c r="G730" s="125" t="str">
        <f t="shared" si="74"/>
        <v/>
      </c>
      <c r="H730" s="66"/>
      <c r="I730" s="66"/>
      <c r="J730" s="30" t="str">
        <f t="shared" ca="1" si="75"/>
        <v/>
      </c>
      <c r="K730" s="28"/>
      <c r="L730" s="125" t="str">
        <f t="shared" si="76"/>
        <v/>
      </c>
      <c r="M730" s="66"/>
      <c r="N730" s="66"/>
      <c r="O730" s="30" t="str">
        <f t="shared" ca="1" si="71"/>
        <v/>
      </c>
    </row>
    <row r="731" spans="1:15" x14ac:dyDescent="0.2">
      <c r="A731" s="28"/>
      <c r="B731" s="125" t="str">
        <f t="shared" si="72"/>
        <v/>
      </c>
      <c r="C731" s="66"/>
      <c r="D731" s="66"/>
      <c r="E731" s="30" t="str">
        <f t="shared" ca="1" si="73"/>
        <v/>
      </c>
      <c r="F731" s="28"/>
      <c r="G731" s="125" t="str">
        <f t="shared" si="74"/>
        <v/>
      </c>
      <c r="H731" s="66"/>
      <c r="I731" s="66"/>
      <c r="J731" s="30" t="str">
        <f t="shared" ca="1" si="75"/>
        <v/>
      </c>
      <c r="K731" s="28"/>
      <c r="L731" s="125" t="str">
        <f t="shared" si="76"/>
        <v/>
      </c>
      <c r="M731" s="66"/>
      <c r="N731" s="66"/>
      <c r="O731" s="30" t="str">
        <f t="shared" ca="1" si="71"/>
        <v/>
      </c>
    </row>
    <row r="732" spans="1:15" x14ac:dyDescent="0.2">
      <c r="A732" s="28"/>
      <c r="B732" s="125" t="str">
        <f t="shared" si="72"/>
        <v/>
      </c>
      <c r="C732" s="66"/>
      <c r="D732" s="66"/>
      <c r="E732" s="30" t="str">
        <f t="shared" ca="1" si="73"/>
        <v/>
      </c>
      <c r="F732" s="28"/>
      <c r="G732" s="125" t="str">
        <f t="shared" si="74"/>
        <v/>
      </c>
      <c r="H732" s="66"/>
      <c r="I732" s="66"/>
      <c r="J732" s="30" t="str">
        <f t="shared" ca="1" si="75"/>
        <v/>
      </c>
      <c r="K732" s="28"/>
      <c r="L732" s="125" t="str">
        <f t="shared" si="76"/>
        <v/>
      </c>
      <c r="M732" s="66"/>
      <c r="N732" s="66"/>
      <c r="O732" s="30" t="str">
        <f t="shared" ca="1" si="71"/>
        <v/>
      </c>
    </row>
    <row r="733" spans="1:15" x14ac:dyDescent="0.2">
      <c r="A733" s="28"/>
      <c r="B733" s="125" t="str">
        <f t="shared" si="72"/>
        <v/>
      </c>
      <c r="C733" s="66"/>
      <c r="D733" s="66"/>
      <c r="E733" s="30" t="str">
        <f t="shared" ca="1" si="73"/>
        <v/>
      </c>
      <c r="F733" s="28"/>
      <c r="G733" s="125" t="str">
        <f t="shared" si="74"/>
        <v/>
      </c>
      <c r="H733" s="66"/>
      <c r="I733" s="66"/>
      <c r="J733" s="30" t="str">
        <f t="shared" ca="1" si="75"/>
        <v/>
      </c>
      <c r="K733" s="28"/>
      <c r="L733" s="125" t="str">
        <f t="shared" si="76"/>
        <v/>
      </c>
      <c r="M733" s="66"/>
      <c r="N733" s="66"/>
      <c r="O733" s="30" t="str">
        <f t="shared" ca="1" si="71"/>
        <v/>
      </c>
    </row>
    <row r="734" spans="1:15" x14ac:dyDescent="0.2">
      <c r="A734" s="28"/>
      <c r="B734" s="125" t="str">
        <f t="shared" si="72"/>
        <v/>
      </c>
      <c r="C734" s="66"/>
      <c r="D734" s="66"/>
      <c r="E734" s="30" t="str">
        <f t="shared" ca="1" si="73"/>
        <v/>
      </c>
      <c r="F734" s="28"/>
      <c r="G734" s="125" t="str">
        <f t="shared" si="74"/>
        <v/>
      </c>
      <c r="H734" s="66"/>
      <c r="I734" s="66"/>
      <c r="J734" s="30" t="str">
        <f t="shared" ca="1" si="75"/>
        <v/>
      </c>
      <c r="K734" s="28"/>
      <c r="L734" s="125" t="str">
        <f t="shared" si="76"/>
        <v/>
      </c>
      <c r="M734" s="66"/>
      <c r="N734" s="66"/>
      <c r="O734" s="30" t="str">
        <f t="shared" ca="1" si="71"/>
        <v/>
      </c>
    </row>
    <row r="735" spans="1:15" x14ac:dyDescent="0.2">
      <c r="A735" s="28"/>
      <c r="B735" s="125" t="str">
        <f t="shared" si="72"/>
        <v/>
      </c>
      <c r="C735" s="66"/>
      <c r="D735" s="66"/>
      <c r="E735" s="30" t="str">
        <f t="shared" ca="1" si="73"/>
        <v/>
      </c>
      <c r="F735" s="28"/>
      <c r="G735" s="125" t="str">
        <f t="shared" si="74"/>
        <v/>
      </c>
      <c r="H735" s="66"/>
      <c r="I735" s="66"/>
      <c r="J735" s="30" t="str">
        <f t="shared" ca="1" si="75"/>
        <v/>
      </c>
      <c r="K735" s="28"/>
      <c r="L735" s="125" t="str">
        <f t="shared" si="76"/>
        <v/>
      </c>
      <c r="M735" s="66"/>
      <c r="N735" s="66"/>
      <c r="O735" s="30" t="str">
        <f t="shared" ca="1" si="71"/>
        <v/>
      </c>
    </row>
    <row r="736" spans="1:15" x14ac:dyDescent="0.2">
      <c r="A736" s="28"/>
      <c r="B736" s="125" t="str">
        <f t="shared" si="72"/>
        <v/>
      </c>
      <c r="C736" s="66"/>
      <c r="D736" s="66"/>
      <c r="E736" s="30" t="str">
        <f t="shared" ca="1" si="73"/>
        <v/>
      </c>
      <c r="F736" s="28"/>
      <c r="G736" s="125" t="str">
        <f t="shared" si="74"/>
        <v/>
      </c>
      <c r="H736" s="66"/>
      <c r="I736" s="66"/>
      <c r="J736" s="30" t="str">
        <f t="shared" ca="1" si="75"/>
        <v/>
      </c>
      <c r="K736" s="28"/>
      <c r="L736" s="125" t="str">
        <f t="shared" si="76"/>
        <v/>
      </c>
      <c r="M736" s="66"/>
      <c r="N736" s="66"/>
      <c r="O736" s="30" t="str">
        <f t="shared" ca="1" si="71"/>
        <v/>
      </c>
    </row>
    <row r="737" spans="1:15" x14ac:dyDescent="0.2">
      <c r="A737" s="28"/>
      <c r="B737" s="125" t="str">
        <f t="shared" si="72"/>
        <v/>
      </c>
      <c r="C737" s="66"/>
      <c r="D737" s="66"/>
      <c r="E737" s="30" t="str">
        <f t="shared" ca="1" si="73"/>
        <v/>
      </c>
      <c r="F737" s="28"/>
      <c r="G737" s="125" t="str">
        <f t="shared" si="74"/>
        <v/>
      </c>
      <c r="H737" s="66"/>
      <c r="I737" s="66"/>
      <c r="J737" s="30" t="str">
        <f t="shared" ca="1" si="75"/>
        <v/>
      </c>
      <c r="K737" s="28"/>
      <c r="L737" s="125" t="str">
        <f t="shared" si="76"/>
        <v/>
      </c>
      <c r="M737" s="66"/>
      <c r="N737" s="66"/>
      <c r="O737" s="30" t="str">
        <f t="shared" ca="1" si="71"/>
        <v/>
      </c>
    </row>
    <row r="738" spans="1:15" x14ac:dyDescent="0.2">
      <c r="A738" s="28"/>
      <c r="B738" s="125" t="str">
        <f t="shared" si="72"/>
        <v/>
      </c>
      <c r="C738" s="66"/>
      <c r="D738" s="66"/>
      <c r="E738" s="30" t="str">
        <f t="shared" ca="1" si="73"/>
        <v/>
      </c>
      <c r="F738" s="28"/>
      <c r="G738" s="125" t="str">
        <f t="shared" si="74"/>
        <v/>
      </c>
      <c r="H738" s="66"/>
      <c r="I738" s="66"/>
      <c r="J738" s="30" t="str">
        <f t="shared" ca="1" si="75"/>
        <v/>
      </c>
      <c r="K738" s="28"/>
      <c r="L738" s="125" t="str">
        <f t="shared" si="76"/>
        <v/>
      </c>
      <c r="M738" s="66"/>
      <c r="N738" s="66"/>
      <c r="O738" s="30" t="str">
        <f t="shared" ca="1" si="71"/>
        <v/>
      </c>
    </row>
    <row r="739" spans="1:15" x14ac:dyDescent="0.2">
      <c r="A739" s="28"/>
      <c r="B739" s="125" t="str">
        <f t="shared" si="72"/>
        <v/>
      </c>
      <c r="C739" s="66"/>
      <c r="D739" s="66"/>
      <c r="E739" s="30" t="str">
        <f t="shared" ca="1" si="73"/>
        <v/>
      </c>
      <c r="F739" s="28"/>
      <c r="G739" s="125" t="str">
        <f t="shared" si="74"/>
        <v/>
      </c>
      <c r="H739" s="66"/>
      <c r="I739" s="66"/>
      <c r="J739" s="30" t="str">
        <f t="shared" ca="1" si="75"/>
        <v/>
      </c>
      <c r="K739" s="28"/>
      <c r="L739" s="125" t="str">
        <f t="shared" si="76"/>
        <v/>
      </c>
      <c r="M739" s="66"/>
      <c r="N739" s="66"/>
      <c r="O739" s="30" t="str">
        <f t="shared" ca="1" si="71"/>
        <v/>
      </c>
    </row>
    <row r="740" spans="1:15" x14ac:dyDescent="0.2">
      <c r="A740" s="28"/>
      <c r="B740" s="125" t="str">
        <f t="shared" si="72"/>
        <v/>
      </c>
      <c r="C740" s="66"/>
      <c r="D740" s="66"/>
      <c r="E740" s="30" t="str">
        <f t="shared" ca="1" si="73"/>
        <v/>
      </c>
      <c r="F740" s="28"/>
      <c r="G740" s="125" t="str">
        <f t="shared" si="74"/>
        <v/>
      </c>
      <c r="H740" s="66"/>
      <c r="I740" s="66"/>
      <c r="J740" s="30" t="str">
        <f t="shared" ca="1" si="75"/>
        <v/>
      </c>
      <c r="K740" s="28"/>
      <c r="L740" s="125" t="str">
        <f t="shared" si="76"/>
        <v/>
      </c>
      <c r="M740" s="66"/>
      <c r="N740" s="66"/>
      <c r="O740" s="30" t="str">
        <f t="shared" ca="1" si="71"/>
        <v/>
      </c>
    </row>
    <row r="741" spans="1:15" x14ac:dyDescent="0.2">
      <c r="A741" s="28"/>
      <c r="B741" s="125" t="str">
        <f t="shared" si="72"/>
        <v/>
      </c>
      <c r="C741" s="66"/>
      <c r="D741" s="66"/>
      <c r="E741" s="30" t="str">
        <f t="shared" ca="1" si="73"/>
        <v/>
      </c>
      <c r="F741" s="28"/>
      <c r="G741" s="125" t="str">
        <f t="shared" si="74"/>
        <v/>
      </c>
      <c r="H741" s="66"/>
      <c r="I741" s="66"/>
      <c r="J741" s="30" t="str">
        <f t="shared" ca="1" si="75"/>
        <v/>
      </c>
      <c r="K741" s="28"/>
      <c r="L741" s="125" t="str">
        <f t="shared" si="76"/>
        <v/>
      </c>
      <c r="M741" s="66"/>
      <c r="N741" s="66"/>
      <c r="O741" s="30" t="str">
        <f t="shared" ca="1" si="71"/>
        <v/>
      </c>
    </row>
    <row r="742" spans="1:15" x14ac:dyDescent="0.2">
      <c r="A742" s="28"/>
      <c r="B742" s="125" t="str">
        <f t="shared" si="72"/>
        <v/>
      </c>
      <c r="C742" s="66"/>
      <c r="D742" s="66"/>
      <c r="E742" s="30" t="str">
        <f t="shared" ca="1" si="73"/>
        <v/>
      </c>
      <c r="F742" s="28"/>
      <c r="G742" s="125" t="str">
        <f t="shared" si="74"/>
        <v/>
      </c>
      <c r="H742" s="66"/>
      <c r="I742" s="66"/>
      <c r="J742" s="30" t="str">
        <f t="shared" ca="1" si="75"/>
        <v/>
      </c>
      <c r="K742" s="28"/>
      <c r="L742" s="125" t="str">
        <f t="shared" si="76"/>
        <v/>
      </c>
      <c r="M742" s="66"/>
      <c r="N742" s="66"/>
      <c r="O742" s="30" t="str">
        <f t="shared" ca="1" si="71"/>
        <v/>
      </c>
    </row>
    <row r="743" spans="1:15" x14ac:dyDescent="0.2">
      <c r="A743" s="28"/>
      <c r="B743" s="125" t="str">
        <f t="shared" si="72"/>
        <v/>
      </c>
      <c r="C743" s="66"/>
      <c r="D743" s="66"/>
      <c r="E743" s="30" t="str">
        <f t="shared" ca="1" si="73"/>
        <v/>
      </c>
      <c r="F743" s="28"/>
      <c r="G743" s="125" t="str">
        <f t="shared" si="74"/>
        <v/>
      </c>
      <c r="H743" s="66"/>
      <c r="I743" s="66"/>
      <c r="J743" s="30" t="str">
        <f t="shared" ca="1" si="75"/>
        <v/>
      </c>
      <c r="K743" s="28"/>
      <c r="L743" s="125" t="str">
        <f t="shared" si="76"/>
        <v/>
      </c>
      <c r="M743" s="66"/>
      <c r="N743" s="66"/>
      <c r="O743" s="30" t="str">
        <f t="shared" ca="1" si="71"/>
        <v/>
      </c>
    </row>
    <row r="744" spans="1:15" x14ac:dyDescent="0.2">
      <c r="A744" s="28"/>
      <c r="B744" s="125" t="str">
        <f t="shared" si="72"/>
        <v/>
      </c>
      <c r="C744" s="66"/>
      <c r="D744" s="66"/>
      <c r="E744" s="30" t="str">
        <f t="shared" ca="1" si="73"/>
        <v/>
      </c>
      <c r="F744" s="28"/>
      <c r="G744" s="125" t="str">
        <f t="shared" si="74"/>
        <v/>
      </c>
      <c r="H744" s="66"/>
      <c r="I744" s="66"/>
      <c r="J744" s="30" t="str">
        <f t="shared" ca="1" si="75"/>
        <v/>
      </c>
      <c r="K744" s="28"/>
      <c r="L744" s="125" t="str">
        <f t="shared" si="76"/>
        <v/>
      </c>
      <c r="M744" s="66"/>
      <c r="N744" s="66"/>
      <c r="O744" s="30" t="str">
        <f t="shared" ca="1" si="71"/>
        <v/>
      </c>
    </row>
    <row r="745" spans="1:15" x14ac:dyDescent="0.2">
      <c r="A745" s="28"/>
      <c r="B745" s="125" t="str">
        <f t="shared" si="72"/>
        <v/>
      </c>
      <c r="C745" s="66"/>
      <c r="D745" s="66"/>
      <c r="E745" s="30" t="str">
        <f t="shared" ca="1" si="73"/>
        <v/>
      </c>
      <c r="F745" s="28"/>
      <c r="G745" s="125" t="str">
        <f t="shared" si="74"/>
        <v/>
      </c>
      <c r="H745" s="66"/>
      <c r="I745" s="66"/>
      <c r="J745" s="30" t="str">
        <f t="shared" ca="1" si="75"/>
        <v/>
      </c>
      <c r="K745" s="28"/>
      <c r="L745" s="125" t="str">
        <f t="shared" si="76"/>
        <v/>
      </c>
      <c r="M745" s="66"/>
      <c r="N745" s="66"/>
      <c r="O745" s="30" t="str">
        <f t="shared" ca="1" si="71"/>
        <v/>
      </c>
    </row>
    <row r="746" spans="1:15" x14ac:dyDescent="0.2">
      <c r="A746" s="28"/>
      <c r="B746" s="125" t="str">
        <f t="shared" si="72"/>
        <v/>
      </c>
      <c r="C746" s="66"/>
      <c r="D746" s="66"/>
      <c r="E746" s="30" t="str">
        <f t="shared" ca="1" si="73"/>
        <v/>
      </c>
      <c r="F746" s="28"/>
      <c r="G746" s="125" t="str">
        <f t="shared" si="74"/>
        <v/>
      </c>
      <c r="H746" s="66"/>
      <c r="I746" s="66"/>
      <c r="J746" s="30" t="str">
        <f t="shared" ca="1" si="75"/>
        <v/>
      </c>
      <c r="K746" s="28"/>
      <c r="L746" s="125" t="str">
        <f t="shared" si="76"/>
        <v/>
      </c>
      <c r="M746" s="66"/>
      <c r="N746" s="66"/>
      <c r="O746" s="30" t="str">
        <f t="shared" ca="1" si="71"/>
        <v/>
      </c>
    </row>
    <row r="747" spans="1:15" x14ac:dyDescent="0.2">
      <c r="A747" s="28"/>
      <c r="B747" s="125" t="str">
        <f t="shared" si="72"/>
        <v/>
      </c>
      <c r="C747" s="66"/>
      <c r="D747" s="66"/>
      <c r="E747" s="30" t="str">
        <f t="shared" ca="1" si="73"/>
        <v/>
      </c>
      <c r="F747" s="28"/>
      <c r="G747" s="125" t="str">
        <f t="shared" si="74"/>
        <v/>
      </c>
      <c r="H747" s="66"/>
      <c r="I747" s="66"/>
      <c r="J747" s="30" t="str">
        <f t="shared" ca="1" si="75"/>
        <v/>
      </c>
      <c r="K747" s="28"/>
      <c r="L747" s="125" t="str">
        <f t="shared" si="76"/>
        <v/>
      </c>
      <c r="M747" s="66"/>
      <c r="N747" s="66"/>
      <c r="O747" s="30" t="str">
        <f t="shared" ca="1" si="71"/>
        <v/>
      </c>
    </row>
    <row r="748" spans="1:15" x14ac:dyDescent="0.2">
      <c r="A748" s="28"/>
      <c r="B748" s="125" t="str">
        <f t="shared" si="72"/>
        <v/>
      </c>
      <c r="C748" s="66"/>
      <c r="D748" s="66"/>
      <c r="E748" s="30" t="str">
        <f t="shared" ca="1" si="73"/>
        <v/>
      </c>
      <c r="F748" s="28"/>
      <c r="G748" s="125" t="str">
        <f t="shared" si="74"/>
        <v/>
      </c>
      <c r="H748" s="66"/>
      <c r="I748" s="66"/>
      <c r="J748" s="30" t="str">
        <f t="shared" ca="1" si="75"/>
        <v/>
      </c>
      <c r="K748" s="28"/>
      <c r="L748" s="125" t="str">
        <f t="shared" si="76"/>
        <v/>
      </c>
      <c r="M748" s="66"/>
      <c r="N748" s="66"/>
      <c r="O748" s="30" t="str">
        <f t="shared" ca="1" si="71"/>
        <v/>
      </c>
    </row>
    <row r="749" spans="1:15" x14ac:dyDescent="0.2">
      <c r="A749" s="28"/>
      <c r="B749" s="125" t="str">
        <f t="shared" si="72"/>
        <v/>
      </c>
      <c r="C749" s="66"/>
      <c r="D749" s="66"/>
      <c r="E749" s="30" t="str">
        <f t="shared" ca="1" si="73"/>
        <v/>
      </c>
      <c r="F749" s="28"/>
      <c r="G749" s="125" t="str">
        <f t="shared" si="74"/>
        <v/>
      </c>
      <c r="H749" s="66"/>
      <c r="I749" s="66"/>
      <c r="J749" s="30" t="str">
        <f t="shared" ca="1" si="75"/>
        <v/>
      </c>
      <c r="K749" s="28"/>
      <c r="L749" s="125" t="str">
        <f t="shared" si="76"/>
        <v/>
      </c>
      <c r="M749" s="66"/>
      <c r="N749" s="66"/>
      <c r="O749" s="30" t="str">
        <f t="shared" ca="1" si="71"/>
        <v/>
      </c>
    </row>
    <row r="750" spans="1:15" x14ac:dyDescent="0.2">
      <c r="A750" s="28"/>
      <c r="B750" s="125" t="str">
        <f t="shared" si="72"/>
        <v/>
      </c>
      <c r="C750" s="66"/>
      <c r="D750" s="66"/>
      <c r="E750" s="30" t="str">
        <f t="shared" ca="1" si="73"/>
        <v/>
      </c>
      <c r="F750" s="28"/>
      <c r="G750" s="125" t="str">
        <f t="shared" si="74"/>
        <v/>
      </c>
      <c r="H750" s="66"/>
      <c r="I750" s="66"/>
      <c r="J750" s="30" t="str">
        <f t="shared" ca="1" si="75"/>
        <v/>
      </c>
      <c r="K750" s="28"/>
      <c r="L750" s="125" t="str">
        <f t="shared" si="76"/>
        <v/>
      </c>
      <c r="M750" s="66"/>
      <c r="N750" s="66"/>
      <c r="O750" s="30" t="str">
        <f t="shared" ca="1" si="71"/>
        <v/>
      </c>
    </row>
    <row r="751" spans="1:15" x14ac:dyDescent="0.2">
      <c r="A751" s="28"/>
      <c r="B751" s="125" t="str">
        <f t="shared" si="72"/>
        <v/>
      </c>
      <c r="C751" s="66"/>
      <c r="D751" s="66"/>
      <c r="E751" s="30" t="str">
        <f t="shared" ca="1" si="73"/>
        <v/>
      </c>
      <c r="F751" s="28"/>
      <c r="G751" s="125" t="str">
        <f t="shared" si="74"/>
        <v/>
      </c>
      <c r="H751" s="66"/>
      <c r="I751" s="66"/>
      <c r="J751" s="30" t="str">
        <f t="shared" ca="1" si="75"/>
        <v/>
      </c>
      <c r="K751" s="28"/>
      <c r="L751" s="125" t="str">
        <f t="shared" si="76"/>
        <v/>
      </c>
      <c r="M751" s="66"/>
      <c r="N751" s="66"/>
      <c r="O751" s="30" t="str">
        <f t="shared" ca="1" si="71"/>
        <v/>
      </c>
    </row>
    <row r="752" spans="1:15" x14ac:dyDescent="0.2">
      <c r="A752" s="28"/>
      <c r="B752" s="125" t="str">
        <f t="shared" si="72"/>
        <v/>
      </c>
      <c r="C752" s="66"/>
      <c r="D752" s="66"/>
      <c r="E752" s="30" t="str">
        <f t="shared" ca="1" si="73"/>
        <v/>
      </c>
      <c r="F752" s="28"/>
      <c r="G752" s="125" t="str">
        <f t="shared" si="74"/>
        <v/>
      </c>
      <c r="H752" s="66"/>
      <c r="I752" s="66"/>
      <c r="J752" s="30" t="str">
        <f t="shared" ca="1" si="75"/>
        <v/>
      </c>
      <c r="K752" s="28"/>
      <c r="L752" s="125" t="str">
        <f t="shared" si="76"/>
        <v/>
      </c>
      <c r="M752" s="66"/>
      <c r="N752" s="66"/>
      <c r="O752" s="30" t="str">
        <f t="shared" ca="1" si="71"/>
        <v/>
      </c>
    </row>
    <row r="753" spans="1:15" x14ac:dyDescent="0.2">
      <c r="A753" s="28"/>
      <c r="B753" s="125" t="str">
        <f t="shared" si="72"/>
        <v/>
      </c>
      <c r="C753" s="66"/>
      <c r="D753" s="66"/>
      <c r="E753" s="30" t="str">
        <f t="shared" ca="1" si="73"/>
        <v/>
      </c>
      <c r="F753" s="28"/>
      <c r="G753" s="125" t="str">
        <f t="shared" si="74"/>
        <v/>
      </c>
      <c r="H753" s="66"/>
      <c r="I753" s="66"/>
      <c r="J753" s="30" t="str">
        <f t="shared" ca="1" si="75"/>
        <v/>
      </c>
      <c r="K753" s="28"/>
      <c r="L753" s="125" t="str">
        <f t="shared" si="76"/>
        <v/>
      </c>
      <c r="M753" s="66"/>
      <c r="N753" s="66"/>
      <c r="O753" s="30" t="str">
        <f t="shared" ca="1" si="71"/>
        <v/>
      </c>
    </row>
    <row r="754" spans="1:15" x14ac:dyDescent="0.2">
      <c r="A754" s="28"/>
      <c r="B754" s="125" t="str">
        <f t="shared" si="72"/>
        <v/>
      </c>
      <c r="C754" s="66"/>
      <c r="D754" s="66"/>
      <c r="E754" s="30" t="str">
        <f t="shared" ca="1" si="73"/>
        <v/>
      </c>
      <c r="F754" s="28"/>
      <c r="G754" s="125" t="str">
        <f t="shared" si="74"/>
        <v/>
      </c>
      <c r="H754" s="66"/>
      <c r="I754" s="66"/>
      <c r="J754" s="30" t="str">
        <f t="shared" ca="1" si="75"/>
        <v/>
      </c>
      <c r="K754" s="28"/>
      <c r="L754" s="125" t="str">
        <f t="shared" si="76"/>
        <v/>
      </c>
      <c r="M754" s="66"/>
      <c r="N754" s="66"/>
      <c r="O754" s="30" t="str">
        <f t="shared" ca="1" si="71"/>
        <v/>
      </c>
    </row>
    <row r="755" spans="1:15" x14ac:dyDescent="0.2">
      <c r="A755" s="28"/>
      <c r="B755" s="125" t="str">
        <f t="shared" si="72"/>
        <v/>
      </c>
      <c r="C755" s="66"/>
      <c r="D755" s="66"/>
      <c r="E755" s="30" t="str">
        <f t="shared" ca="1" si="73"/>
        <v/>
      </c>
      <c r="F755" s="28"/>
      <c r="G755" s="125" t="str">
        <f t="shared" si="74"/>
        <v/>
      </c>
      <c r="H755" s="66"/>
      <c r="I755" s="66"/>
      <c r="J755" s="30" t="str">
        <f t="shared" ca="1" si="75"/>
        <v/>
      </c>
      <c r="K755" s="28"/>
      <c r="L755" s="125" t="str">
        <f t="shared" si="76"/>
        <v/>
      </c>
      <c r="M755" s="66"/>
      <c r="N755" s="66"/>
      <c r="O755" s="30" t="str">
        <f t="shared" ref="O755:O818" ca="1" si="77">IF(N755="","",IF(ISERROR(VLOOKUP(N755,INDIRECT(M755),1,FALSE)),"Error",""))</f>
        <v/>
      </c>
    </row>
    <row r="756" spans="1:15" x14ac:dyDescent="0.2">
      <c r="A756" s="28"/>
      <c r="B756" s="125" t="str">
        <f t="shared" si="72"/>
        <v/>
      </c>
      <c r="C756" s="66"/>
      <c r="D756" s="66"/>
      <c r="E756" s="30" t="str">
        <f t="shared" ca="1" si="73"/>
        <v/>
      </c>
      <c r="F756" s="28"/>
      <c r="G756" s="125" t="str">
        <f t="shared" si="74"/>
        <v/>
      </c>
      <c r="H756" s="66"/>
      <c r="I756" s="66"/>
      <c r="J756" s="30" t="str">
        <f t="shared" ca="1" si="75"/>
        <v/>
      </c>
      <c r="K756" s="28"/>
      <c r="L756" s="125" t="str">
        <f t="shared" si="76"/>
        <v/>
      </c>
      <c r="M756" s="66"/>
      <c r="N756" s="66"/>
      <c r="O756" s="30" t="str">
        <f t="shared" ca="1" si="77"/>
        <v/>
      </c>
    </row>
    <row r="757" spans="1:15" x14ac:dyDescent="0.2">
      <c r="A757" s="28"/>
      <c r="B757" s="125" t="str">
        <f t="shared" si="72"/>
        <v/>
      </c>
      <c r="C757" s="66"/>
      <c r="D757" s="66"/>
      <c r="E757" s="30" t="str">
        <f t="shared" ca="1" si="73"/>
        <v/>
      </c>
      <c r="F757" s="28"/>
      <c r="G757" s="125" t="str">
        <f t="shared" si="74"/>
        <v/>
      </c>
      <c r="H757" s="66"/>
      <c r="I757" s="66"/>
      <c r="J757" s="30" t="str">
        <f t="shared" ca="1" si="75"/>
        <v/>
      </c>
      <c r="K757" s="28"/>
      <c r="L757" s="125" t="str">
        <f t="shared" si="76"/>
        <v/>
      </c>
      <c r="M757" s="66"/>
      <c r="N757" s="66"/>
      <c r="O757" s="30" t="str">
        <f t="shared" ca="1" si="77"/>
        <v/>
      </c>
    </row>
    <row r="758" spans="1:15" x14ac:dyDescent="0.2">
      <c r="A758" s="28"/>
      <c r="B758" s="125" t="str">
        <f t="shared" si="72"/>
        <v/>
      </c>
      <c r="C758" s="66"/>
      <c r="D758" s="66"/>
      <c r="E758" s="30" t="str">
        <f t="shared" ca="1" si="73"/>
        <v/>
      </c>
      <c r="F758" s="28"/>
      <c r="G758" s="125" t="str">
        <f t="shared" si="74"/>
        <v/>
      </c>
      <c r="H758" s="66"/>
      <c r="I758" s="66"/>
      <c r="J758" s="30" t="str">
        <f t="shared" ca="1" si="75"/>
        <v/>
      </c>
      <c r="K758" s="28"/>
      <c r="L758" s="125" t="str">
        <f t="shared" si="76"/>
        <v/>
      </c>
      <c r="M758" s="66"/>
      <c r="N758" s="66"/>
      <c r="O758" s="30" t="str">
        <f t="shared" ca="1" si="77"/>
        <v/>
      </c>
    </row>
    <row r="759" spans="1:15" x14ac:dyDescent="0.2">
      <c r="A759" s="28"/>
      <c r="B759" s="125" t="str">
        <f t="shared" si="72"/>
        <v/>
      </c>
      <c r="C759" s="66"/>
      <c r="D759" s="66"/>
      <c r="E759" s="30" t="str">
        <f t="shared" ca="1" si="73"/>
        <v/>
      </c>
      <c r="F759" s="28"/>
      <c r="G759" s="125" t="str">
        <f t="shared" si="74"/>
        <v/>
      </c>
      <c r="H759" s="66"/>
      <c r="I759" s="66"/>
      <c r="J759" s="30" t="str">
        <f t="shared" ca="1" si="75"/>
        <v/>
      </c>
      <c r="K759" s="28"/>
      <c r="L759" s="125" t="str">
        <f t="shared" si="76"/>
        <v/>
      </c>
      <c r="M759" s="66"/>
      <c r="N759" s="66"/>
      <c r="O759" s="30" t="str">
        <f t="shared" ca="1" si="77"/>
        <v/>
      </c>
    </row>
    <row r="760" spans="1:15" x14ac:dyDescent="0.2">
      <c r="A760" s="28"/>
      <c r="B760" s="125" t="str">
        <f t="shared" si="72"/>
        <v/>
      </c>
      <c r="C760" s="66"/>
      <c r="D760" s="66"/>
      <c r="E760" s="30" t="str">
        <f t="shared" ca="1" si="73"/>
        <v/>
      </c>
      <c r="F760" s="28"/>
      <c r="G760" s="125" t="str">
        <f t="shared" si="74"/>
        <v/>
      </c>
      <c r="H760" s="66"/>
      <c r="I760" s="66"/>
      <c r="J760" s="30" t="str">
        <f t="shared" ca="1" si="75"/>
        <v/>
      </c>
      <c r="K760" s="28"/>
      <c r="L760" s="125" t="str">
        <f t="shared" si="76"/>
        <v/>
      </c>
      <c r="M760" s="66"/>
      <c r="N760" s="66"/>
      <c r="O760" s="30" t="str">
        <f t="shared" ca="1" si="77"/>
        <v/>
      </c>
    </row>
    <row r="761" spans="1:15" x14ac:dyDescent="0.2">
      <c r="A761" s="28"/>
      <c r="B761" s="125" t="str">
        <f t="shared" si="72"/>
        <v/>
      </c>
      <c r="C761" s="66"/>
      <c r="D761" s="66"/>
      <c r="E761" s="30" t="str">
        <f t="shared" ca="1" si="73"/>
        <v/>
      </c>
      <c r="F761" s="28"/>
      <c r="G761" s="125" t="str">
        <f t="shared" si="74"/>
        <v/>
      </c>
      <c r="H761" s="66"/>
      <c r="I761" s="66"/>
      <c r="J761" s="30" t="str">
        <f t="shared" ca="1" si="75"/>
        <v/>
      </c>
      <c r="K761" s="28"/>
      <c r="L761" s="125" t="str">
        <f t="shared" si="76"/>
        <v/>
      </c>
      <c r="M761" s="66"/>
      <c r="N761" s="66"/>
      <c r="O761" s="30" t="str">
        <f t="shared" ca="1" si="77"/>
        <v/>
      </c>
    </row>
    <row r="762" spans="1:15" x14ac:dyDescent="0.2">
      <c r="A762" s="28"/>
      <c r="B762" s="125" t="str">
        <f t="shared" si="72"/>
        <v/>
      </c>
      <c r="C762" s="66"/>
      <c r="D762" s="66"/>
      <c r="E762" s="30" t="str">
        <f t="shared" ca="1" si="73"/>
        <v/>
      </c>
      <c r="F762" s="28"/>
      <c r="G762" s="125" t="str">
        <f t="shared" si="74"/>
        <v/>
      </c>
      <c r="H762" s="66"/>
      <c r="I762" s="66"/>
      <c r="J762" s="30" t="str">
        <f t="shared" ca="1" si="75"/>
        <v/>
      </c>
      <c r="K762" s="28"/>
      <c r="L762" s="125" t="str">
        <f t="shared" si="76"/>
        <v/>
      </c>
      <c r="M762" s="66"/>
      <c r="N762" s="66"/>
      <c r="O762" s="30" t="str">
        <f t="shared" ca="1" si="77"/>
        <v/>
      </c>
    </row>
    <row r="763" spans="1:15" x14ac:dyDescent="0.2">
      <c r="A763" s="28"/>
      <c r="B763" s="125" t="str">
        <f t="shared" si="72"/>
        <v/>
      </c>
      <c r="C763" s="66"/>
      <c r="D763" s="66"/>
      <c r="E763" s="30" t="str">
        <f t="shared" ca="1" si="73"/>
        <v/>
      </c>
      <c r="F763" s="28"/>
      <c r="G763" s="125" t="str">
        <f t="shared" si="74"/>
        <v/>
      </c>
      <c r="H763" s="66"/>
      <c r="I763" s="66"/>
      <c r="J763" s="30" t="str">
        <f t="shared" ca="1" si="75"/>
        <v/>
      </c>
      <c r="K763" s="28"/>
      <c r="L763" s="125" t="str">
        <f t="shared" si="76"/>
        <v/>
      </c>
      <c r="M763" s="66"/>
      <c r="N763" s="66"/>
      <c r="O763" s="30" t="str">
        <f t="shared" ca="1" si="77"/>
        <v/>
      </c>
    </row>
    <row r="764" spans="1:15" x14ac:dyDescent="0.2">
      <c r="A764" s="28"/>
      <c r="B764" s="125" t="str">
        <f t="shared" si="72"/>
        <v/>
      </c>
      <c r="C764" s="66"/>
      <c r="D764" s="66"/>
      <c r="E764" s="30" t="str">
        <f t="shared" ca="1" si="73"/>
        <v/>
      </c>
      <c r="F764" s="28"/>
      <c r="G764" s="125" t="str">
        <f t="shared" si="74"/>
        <v/>
      </c>
      <c r="H764" s="66"/>
      <c r="I764" s="66"/>
      <c r="J764" s="30" t="str">
        <f t="shared" ca="1" si="75"/>
        <v/>
      </c>
      <c r="K764" s="28"/>
      <c r="L764" s="125" t="str">
        <f t="shared" si="76"/>
        <v/>
      </c>
      <c r="M764" s="66"/>
      <c r="N764" s="66"/>
      <c r="O764" s="30" t="str">
        <f t="shared" ca="1" si="77"/>
        <v/>
      </c>
    </row>
    <row r="765" spans="1:15" x14ac:dyDescent="0.2">
      <c r="A765" s="28"/>
      <c r="B765" s="125" t="str">
        <f t="shared" si="72"/>
        <v/>
      </c>
      <c r="C765" s="66"/>
      <c r="D765" s="66"/>
      <c r="E765" s="30" t="str">
        <f t="shared" ca="1" si="73"/>
        <v/>
      </c>
      <c r="F765" s="28"/>
      <c r="G765" s="125" t="str">
        <f t="shared" si="74"/>
        <v/>
      </c>
      <c r="H765" s="66"/>
      <c r="I765" s="66"/>
      <c r="J765" s="30" t="str">
        <f t="shared" ca="1" si="75"/>
        <v/>
      </c>
      <c r="K765" s="28"/>
      <c r="L765" s="125" t="str">
        <f t="shared" si="76"/>
        <v/>
      </c>
      <c r="M765" s="66"/>
      <c r="N765" s="66"/>
      <c r="O765" s="30" t="str">
        <f t="shared" ca="1" si="77"/>
        <v/>
      </c>
    </row>
    <row r="766" spans="1:15" x14ac:dyDescent="0.2">
      <c r="A766" s="28"/>
      <c r="B766" s="125" t="str">
        <f t="shared" si="72"/>
        <v/>
      </c>
      <c r="C766" s="66"/>
      <c r="D766" s="66"/>
      <c r="E766" s="30" t="str">
        <f t="shared" ca="1" si="73"/>
        <v/>
      </c>
      <c r="F766" s="28"/>
      <c r="G766" s="125" t="str">
        <f t="shared" si="74"/>
        <v/>
      </c>
      <c r="H766" s="66"/>
      <c r="I766" s="66"/>
      <c r="J766" s="30" t="str">
        <f t="shared" ca="1" si="75"/>
        <v/>
      </c>
      <c r="K766" s="28"/>
      <c r="L766" s="125" t="str">
        <f t="shared" si="76"/>
        <v/>
      </c>
      <c r="M766" s="66"/>
      <c r="N766" s="66"/>
      <c r="O766" s="30" t="str">
        <f t="shared" ca="1" si="77"/>
        <v/>
      </c>
    </row>
    <row r="767" spans="1:15" x14ac:dyDescent="0.2">
      <c r="A767" s="28"/>
      <c r="B767" s="125" t="str">
        <f t="shared" si="72"/>
        <v/>
      </c>
      <c r="C767" s="66"/>
      <c r="D767" s="66"/>
      <c r="E767" s="30" t="str">
        <f t="shared" ca="1" si="73"/>
        <v/>
      </c>
      <c r="F767" s="28"/>
      <c r="G767" s="125" t="str">
        <f t="shared" si="74"/>
        <v/>
      </c>
      <c r="H767" s="66"/>
      <c r="I767" s="66"/>
      <c r="J767" s="30" t="str">
        <f t="shared" ca="1" si="75"/>
        <v/>
      </c>
      <c r="K767" s="28"/>
      <c r="L767" s="125" t="str">
        <f t="shared" si="76"/>
        <v/>
      </c>
      <c r="M767" s="66"/>
      <c r="N767" s="66"/>
      <c r="O767" s="30" t="str">
        <f t="shared" ca="1" si="77"/>
        <v/>
      </c>
    </row>
    <row r="768" spans="1:15" x14ac:dyDescent="0.2">
      <c r="A768" s="28"/>
      <c r="B768" s="125" t="str">
        <f t="shared" si="72"/>
        <v/>
      </c>
      <c r="C768" s="66"/>
      <c r="D768" s="66"/>
      <c r="E768" s="30" t="str">
        <f t="shared" ca="1" si="73"/>
        <v/>
      </c>
      <c r="F768" s="28"/>
      <c r="G768" s="125" t="str">
        <f t="shared" si="74"/>
        <v/>
      </c>
      <c r="H768" s="66"/>
      <c r="I768" s="66"/>
      <c r="J768" s="30" t="str">
        <f t="shared" ca="1" si="75"/>
        <v/>
      </c>
      <c r="K768" s="28"/>
      <c r="L768" s="125" t="str">
        <f t="shared" si="76"/>
        <v/>
      </c>
      <c r="M768" s="66"/>
      <c r="N768" s="66"/>
      <c r="O768" s="30" t="str">
        <f t="shared" ca="1" si="77"/>
        <v/>
      </c>
    </row>
    <row r="769" spans="1:15" x14ac:dyDescent="0.2">
      <c r="A769" s="28"/>
      <c r="B769" s="125" t="str">
        <f t="shared" si="72"/>
        <v/>
      </c>
      <c r="C769" s="66"/>
      <c r="D769" s="66"/>
      <c r="E769" s="30" t="str">
        <f t="shared" ca="1" si="73"/>
        <v/>
      </c>
      <c r="F769" s="28"/>
      <c r="G769" s="125" t="str">
        <f t="shared" si="74"/>
        <v/>
      </c>
      <c r="H769" s="66"/>
      <c r="I769" s="66"/>
      <c r="J769" s="30" t="str">
        <f t="shared" ca="1" si="75"/>
        <v/>
      </c>
      <c r="K769" s="28"/>
      <c r="L769" s="125" t="str">
        <f t="shared" si="76"/>
        <v/>
      </c>
      <c r="M769" s="66"/>
      <c r="N769" s="66"/>
      <c r="O769" s="30" t="str">
        <f t="shared" ca="1" si="77"/>
        <v/>
      </c>
    </row>
    <row r="770" spans="1:15" x14ac:dyDescent="0.2">
      <c r="A770" s="28"/>
      <c r="B770" s="125" t="str">
        <f t="shared" si="72"/>
        <v/>
      </c>
      <c r="C770" s="66"/>
      <c r="D770" s="66"/>
      <c r="E770" s="30" t="str">
        <f t="shared" ca="1" si="73"/>
        <v/>
      </c>
      <c r="F770" s="28"/>
      <c r="G770" s="125" t="str">
        <f t="shared" si="74"/>
        <v/>
      </c>
      <c r="H770" s="66"/>
      <c r="I770" s="66"/>
      <c r="J770" s="30" t="str">
        <f t="shared" ca="1" si="75"/>
        <v/>
      </c>
      <c r="K770" s="28"/>
      <c r="L770" s="125" t="str">
        <f t="shared" si="76"/>
        <v/>
      </c>
      <c r="M770" s="66"/>
      <c r="N770" s="66"/>
      <c r="O770" s="30" t="str">
        <f t="shared" ca="1" si="77"/>
        <v/>
      </c>
    </row>
    <row r="771" spans="1:15" x14ac:dyDescent="0.2">
      <c r="A771" s="28"/>
      <c r="B771" s="125" t="str">
        <f t="shared" si="72"/>
        <v/>
      </c>
      <c r="C771" s="66"/>
      <c r="D771" s="66"/>
      <c r="E771" s="30" t="str">
        <f t="shared" ca="1" si="73"/>
        <v/>
      </c>
      <c r="F771" s="28"/>
      <c r="G771" s="125" t="str">
        <f t="shared" si="74"/>
        <v/>
      </c>
      <c r="H771" s="66"/>
      <c r="I771" s="66"/>
      <c r="J771" s="30" t="str">
        <f t="shared" ca="1" si="75"/>
        <v/>
      </c>
      <c r="K771" s="28"/>
      <c r="L771" s="125" t="str">
        <f t="shared" si="76"/>
        <v/>
      </c>
      <c r="M771" s="66"/>
      <c r="N771" s="66"/>
      <c r="O771" s="30" t="str">
        <f t="shared" ca="1" si="77"/>
        <v/>
      </c>
    </row>
    <row r="772" spans="1:15" x14ac:dyDescent="0.2">
      <c r="A772" s="28"/>
      <c r="B772" s="125" t="str">
        <f t="shared" si="72"/>
        <v/>
      </c>
      <c r="C772" s="66"/>
      <c r="D772" s="66"/>
      <c r="E772" s="30" t="str">
        <f t="shared" ca="1" si="73"/>
        <v/>
      </c>
      <c r="F772" s="28"/>
      <c r="G772" s="125" t="str">
        <f t="shared" si="74"/>
        <v/>
      </c>
      <c r="H772" s="66"/>
      <c r="I772" s="66"/>
      <c r="J772" s="30" t="str">
        <f t="shared" ca="1" si="75"/>
        <v/>
      </c>
      <c r="K772" s="28"/>
      <c r="L772" s="125" t="str">
        <f t="shared" si="76"/>
        <v/>
      </c>
      <c r="M772" s="66"/>
      <c r="N772" s="66"/>
      <c r="O772" s="30" t="str">
        <f t="shared" ca="1" si="77"/>
        <v/>
      </c>
    </row>
    <row r="773" spans="1:15" x14ac:dyDescent="0.2">
      <c r="A773" s="28"/>
      <c r="B773" s="125" t="str">
        <f t="shared" si="72"/>
        <v/>
      </c>
      <c r="C773" s="66"/>
      <c r="D773" s="66"/>
      <c r="E773" s="30" t="str">
        <f t="shared" ca="1" si="73"/>
        <v/>
      </c>
      <c r="F773" s="28"/>
      <c r="G773" s="125" t="str">
        <f t="shared" si="74"/>
        <v/>
      </c>
      <c r="H773" s="66"/>
      <c r="I773" s="66"/>
      <c r="J773" s="30" t="str">
        <f t="shared" ca="1" si="75"/>
        <v/>
      </c>
      <c r="K773" s="28"/>
      <c r="L773" s="125" t="str">
        <f t="shared" si="76"/>
        <v/>
      </c>
      <c r="M773" s="66"/>
      <c r="N773" s="66"/>
      <c r="O773" s="30" t="str">
        <f t="shared" ca="1" si="77"/>
        <v/>
      </c>
    </row>
    <row r="774" spans="1:15" x14ac:dyDescent="0.2">
      <c r="A774" s="28"/>
      <c r="B774" s="125" t="str">
        <f t="shared" si="72"/>
        <v/>
      </c>
      <c r="C774" s="66"/>
      <c r="D774" s="66"/>
      <c r="E774" s="30" t="str">
        <f t="shared" ca="1" si="73"/>
        <v/>
      </c>
      <c r="F774" s="28"/>
      <c r="G774" s="125" t="str">
        <f t="shared" si="74"/>
        <v/>
      </c>
      <c r="H774" s="66"/>
      <c r="I774" s="66"/>
      <c r="J774" s="30" t="str">
        <f t="shared" ca="1" si="75"/>
        <v/>
      </c>
      <c r="K774" s="28"/>
      <c r="L774" s="125" t="str">
        <f t="shared" si="76"/>
        <v/>
      </c>
      <c r="M774" s="66"/>
      <c r="N774" s="66"/>
      <c r="O774" s="30" t="str">
        <f t="shared" ca="1" si="77"/>
        <v/>
      </c>
    </row>
    <row r="775" spans="1:15" x14ac:dyDescent="0.2">
      <c r="A775" s="28"/>
      <c r="B775" s="125" t="str">
        <f t="shared" si="72"/>
        <v/>
      </c>
      <c r="C775" s="66"/>
      <c r="D775" s="66"/>
      <c r="E775" s="30" t="str">
        <f t="shared" ca="1" si="73"/>
        <v/>
      </c>
      <c r="F775" s="28"/>
      <c r="G775" s="125" t="str">
        <f t="shared" si="74"/>
        <v/>
      </c>
      <c r="H775" s="66"/>
      <c r="I775" s="66"/>
      <c r="J775" s="30" t="str">
        <f t="shared" ca="1" si="75"/>
        <v/>
      </c>
      <c r="K775" s="28"/>
      <c r="L775" s="125" t="str">
        <f t="shared" si="76"/>
        <v/>
      </c>
      <c r="M775" s="66"/>
      <c r="N775" s="66"/>
      <c r="O775" s="30" t="str">
        <f t="shared" ca="1" si="77"/>
        <v/>
      </c>
    </row>
    <row r="776" spans="1:15" x14ac:dyDescent="0.2">
      <c r="A776" s="28"/>
      <c r="B776" s="125" t="str">
        <f t="shared" si="72"/>
        <v/>
      </c>
      <c r="C776" s="66"/>
      <c r="D776" s="66"/>
      <c r="E776" s="30" t="str">
        <f t="shared" ca="1" si="73"/>
        <v/>
      </c>
      <c r="F776" s="28"/>
      <c r="G776" s="125" t="str">
        <f t="shared" si="74"/>
        <v/>
      </c>
      <c r="H776" s="66"/>
      <c r="I776" s="66"/>
      <c r="J776" s="30" t="str">
        <f t="shared" ca="1" si="75"/>
        <v/>
      </c>
      <c r="K776" s="28"/>
      <c r="L776" s="125" t="str">
        <f t="shared" si="76"/>
        <v/>
      </c>
      <c r="M776" s="66"/>
      <c r="N776" s="66"/>
      <c r="O776" s="30" t="str">
        <f t="shared" ca="1" si="77"/>
        <v/>
      </c>
    </row>
    <row r="777" spans="1:15" x14ac:dyDescent="0.2">
      <c r="A777" s="28"/>
      <c r="B777" s="125" t="str">
        <f t="shared" si="72"/>
        <v/>
      </c>
      <c r="C777" s="66"/>
      <c r="D777" s="66"/>
      <c r="E777" s="30" t="str">
        <f t="shared" ca="1" si="73"/>
        <v/>
      </c>
      <c r="F777" s="28"/>
      <c r="G777" s="125" t="str">
        <f t="shared" si="74"/>
        <v/>
      </c>
      <c r="H777" s="66"/>
      <c r="I777" s="66"/>
      <c r="J777" s="30" t="str">
        <f t="shared" ca="1" si="75"/>
        <v/>
      </c>
      <c r="K777" s="28"/>
      <c r="L777" s="125" t="str">
        <f t="shared" si="76"/>
        <v/>
      </c>
      <c r="M777" s="66"/>
      <c r="N777" s="66"/>
      <c r="O777" s="30" t="str">
        <f t="shared" ca="1" si="77"/>
        <v/>
      </c>
    </row>
    <row r="778" spans="1:15" x14ac:dyDescent="0.2">
      <c r="A778" s="28"/>
      <c r="B778" s="125" t="str">
        <f t="shared" si="72"/>
        <v/>
      </c>
      <c r="C778" s="66"/>
      <c r="D778" s="66"/>
      <c r="E778" s="30" t="str">
        <f t="shared" ca="1" si="73"/>
        <v/>
      </c>
      <c r="F778" s="28"/>
      <c r="G778" s="125" t="str">
        <f t="shared" si="74"/>
        <v/>
      </c>
      <c r="H778" s="66"/>
      <c r="I778" s="66"/>
      <c r="J778" s="30" t="str">
        <f t="shared" ca="1" si="75"/>
        <v/>
      </c>
      <c r="K778" s="28"/>
      <c r="L778" s="125" t="str">
        <f t="shared" si="76"/>
        <v/>
      </c>
      <c r="M778" s="66"/>
      <c r="N778" s="66"/>
      <c r="O778" s="30" t="str">
        <f t="shared" ca="1" si="77"/>
        <v/>
      </c>
    </row>
    <row r="779" spans="1:15" x14ac:dyDescent="0.2">
      <c r="A779" s="28"/>
      <c r="B779" s="125" t="str">
        <f t="shared" ref="B779:B842" si="78">IF(AND(C778&lt;&gt;"",ISNUMBER(B778)),B778+1,"")</f>
        <v/>
      </c>
      <c r="C779" s="66"/>
      <c r="D779" s="66"/>
      <c r="E779" s="30" t="str">
        <f t="shared" ref="E779:E842" ca="1" si="79">IF(D779="","",IF(ISERROR(VLOOKUP(D779,INDIRECT(C779),1,FALSE)),"Error",""))</f>
        <v/>
      </c>
      <c r="F779" s="28"/>
      <c r="G779" s="125" t="str">
        <f t="shared" ref="G779:G842" si="80">IF(AND(H778&lt;&gt;"",ISNUMBER(G778)),G778+1,"")</f>
        <v/>
      </c>
      <c r="H779" s="66"/>
      <c r="I779" s="66"/>
      <c r="J779" s="30" t="str">
        <f t="shared" ref="J779:J842" ca="1" si="81">IF(I779="","",IF(ISERROR(VLOOKUP(I779,INDIRECT(H779),1,FALSE)),"Error",""))</f>
        <v/>
      </c>
      <c r="K779" s="28"/>
      <c r="L779" s="125" t="str">
        <f t="shared" ref="L779:L842" si="82">IF(AND(M778&lt;&gt;"",ISNUMBER(L778)),L778+1,"")</f>
        <v/>
      </c>
      <c r="M779" s="66"/>
      <c r="N779" s="66"/>
      <c r="O779" s="30" t="str">
        <f t="shared" ca="1" si="77"/>
        <v/>
      </c>
    </row>
    <row r="780" spans="1:15" x14ac:dyDescent="0.2">
      <c r="A780" s="28"/>
      <c r="B780" s="125" t="str">
        <f t="shared" si="78"/>
        <v/>
      </c>
      <c r="C780" s="66"/>
      <c r="D780" s="66"/>
      <c r="E780" s="30" t="str">
        <f t="shared" ca="1" si="79"/>
        <v/>
      </c>
      <c r="F780" s="28"/>
      <c r="G780" s="125" t="str">
        <f t="shared" si="80"/>
        <v/>
      </c>
      <c r="H780" s="66"/>
      <c r="I780" s="66"/>
      <c r="J780" s="30" t="str">
        <f t="shared" ca="1" si="81"/>
        <v/>
      </c>
      <c r="K780" s="28"/>
      <c r="L780" s="125" t="str">
        <f t="shared" si="82"/>
        <v/>
      </c>
      <c r="M780" s="66"/>
      <c r="N780" s="66"/>
      <c r="O780" s="30" t="str">
        <f t="shared" ca="1" si="77"/>
        <v/>
      </c>
    </row>
    <row r="781" spans="1:15" x14ac:dyDescent="0.2">
      <c r="A781" s="28"/>
      <c r="B781" s="125" t="str">
        <f t="shared" si="78"/>
        <v/>
      </c>
      <c r="C781" s="66"/>
      <c r="D781" s="66"/>
      <c r="E781" s="30" t="str">
        <f t="shared" ca="1" si="79"/>
        <v/>
      </c>
      <c r="F781" s="28"/>
      <c r="G781" s="125" t="str">
        <f t="shared" si="80"/>
        <v/>
      </c>
      <c r="H781" s="66"/>
      <c r="I781" s="66"/>
      <c r="J781" s="30" t="str">
        <f t="shared" ca="1" si="81"/>
        <v/>
      </c>
      <c r="K781" s="28"/>
      <c r="L781" s="125" t="str">
        <f t="shared" si="82"/>
        <v/>
      </c>
      <c r="M781" s="66"/>
      <c r="N781" s="66"/>
      <c r="O781" s="30" t="str">
        <f t="shared" ca="1" si="77"/>
        <v/>
      </c>
    </row>
    <row r="782" spans="1:15" x14ac:dyDescent="0.2">
      <c r="A782" s="28"/>
      <c r="B782" s="125" t="str">
        <f t="shared" si="78"/>
        <v/>
      </c>
      <c r="C782" s="66"/>
      <c r="D782" s="66"/>
      <c r="E782" s="30" t="str">
        <f t="shared" ca="1" si="79"/>
        <v/>
      </c>
      <c r="F782" s="28"/>
      <c r="G782" s="125" t="str">
        <f t="shared" si="80"/>
        <v/>
      </c>
      <c r="H782" s="66"/>
      <c r="I782" s="66"/>
      <c r="J782" s="30" t="str">
        <f t="shared" ca="1" si="81"/>
        <v/>
      </c>
      <c r="K782" s="28"/>
      <c r="L782" s="125" t="str">
        <f t="shared" si="82"/>
        <v/>
      </c>
      <c r="M782" s="66"/>
      <c r="N782" s="66"/>
      <c r="O782" s="30" t="str">
        <f t="shared" ca="1" si="77"/>
        <v/>
      </c>
    </row>
    <row r="783" spans="1:15" x14ac:dyDescent="0.2">
      <c r="A783" s="28"/>
      <c r="B783" s="125" t="str">
        <f t="shared" si="78"/>
        <v/>
      </c>
      <c r="C783" s="66"/>
      <c r="D783" s="66"/>
      <c r="E783" s="30" t="str">
        <f t="shared" ca="1" si="79"/>
        <v/>
      </c>
      <c r="F783" s="28"/>
      <c r="G783" s="125" t="str">
        <f t="shared" si="80"/>
        <v/>
      </c>
      <c r="H783" s="66"/>
      <c r="I783" s="66"/>
      <c r="J783" s="30" t="str">
        <f t="shared" ca="1" si="81"/>
        <v/>
      </c>
      <c r="K783" s="28"/>
      <c r="L783" s="125" t="str">
        <f t="shared" si="82"/>
        <v/>
      </c>
      <c r="M783" s="66"/>
      <c r="N783" s="66"/>
      <c r="O783" s="30" t="str">
        <f t="shared" ca="1" si="77"/>
        <v/>
      </c>
    </row>
    <row r="784" spans="1:15" x14ac:dyDescent="0.2">
      <c r="A784" s="28"/>
      <c r="B784" s="125" t="str">
        <f t="shared" si="78"/>
        <v/>
      </c>
      <c r="C784" s="66"/>
      <c r="D784" s="66"/>
      <c r="E784" s="30" t="str">
        <f t="shared" ca="1" si="79"/>
        <v/>
      </c>
      <c r="F784" s="28"/>
      <c r="G784" s="125" t="str">
        <f t="shared" si="80"/>
        <v/>
      </c>
      <c r="H784" s="66"/>
      <c r="I784" s="66"/>
      <c r="J784" s="30" t="str">
        <f t="shared" ca="1" si="81"/>
        <v/>
      </c>
      <c r="K784" s="28"/>
      <c r="L784" s="125" t="str">
        <f t="shared" si="82"/>
        <v/>
      </c>
      <c r="M784" s="66"/>
      <c r="N784" s="66"/>
      <c r="O784" s="30" t="str">
        <f t="shared" ca="1" si="77"/>
        <v/>
      </c>
    </row>
    <row r="785" spans="1:15" x14ac:dyDescent="0.2">
      <c r="A785" s="28"/>
      <c r="B785" s="125" t="str">
        <f t="shared" si="78"/>
        <v/>
      </c>
      <c r="C785" s="66"/>
      <c r="D785" s="66"/>
      <c r="E785" s="30" t="str">
        <f t="shared" ca="1" si="79"/>
        <v/>
      </c>
      <c r="F785" s="28"/>
      <c r="G785" s="125" t="str">
        <f t="shared" si="80"/>
        <v/>
      </c>
      <c r="H785" s="66"/>
      <c r="I785" s="66"/>
      <c r="J785" s="30" t="str">
        <f t="shared" ca="1" si="81"/>
        <v/>
      </c>
      <c r="K785" s="28"/>
      <c r="L785" s="125" t="str">
        <f t="shared" si="82"/>
        <v/>
      </c>
      <c r="M785" s="66"/>
      <c r="N785" s="66"/>
      <c r="O785" s="30" t="str">
        <f t="shared" ca="1" si="77"/>
        <v/>
      </c>
    </row>
    <row r="786" spans="1:15" x14ac:dyDescent="0.2">
      <c r="A786" s="28"/>
      <c r="B786" s="125" t="str">
        <f t="shared" si="78"/>
        <v/>
      </c>
      <c r="C786" s="66"/>
      <c r="D786" s="66"/>
      <c r="E786" s="30" t="str">
        <f t="shared" ca="1" si="79"/>
        <v/>
      </c>
      <c r="F786" s="28"/>
      <c r="G786" s="125" t="str">
        <f t="shared" si="80"/>
        <v/>
      </c>
      <c r="H786" s="66"/>
      <c r="I786" s="66"/>
      <c r="J786" s="30" t="str">
        <f t="shared" ca="1" si="81"/>
        <v/>
      </c>
      <c r="K786" s="28"/>
      <c r="L786" s="125" t="str">
        <f t="shared" si="82"/>
        <v/>
      </c>
      <c r="M786" s="66"/>
      <c r="N786" s="66"/>
      <c r="O786" s="30" t="str">
        <f t="shared" ca="1" si="77"/>
        <v/>
      </c>
    </row>
    <row r="787" spans="1:15" x14ac:dyDescent="0.2">
      <c r="A787" s="28"/>
      <c r="B787" s="125" t="str">
        <f t="shared" si="78"/>
        <v/>
      </c>
      <c r="C787" s="66"/>
      <c r="D787" s="66"/>
      <c r="E787" s="30" t="str">
        <f t="shared" ca="1" si="79"/>
        <v/>
      </c>
      <c r="F787" s="28"/>
      <c r="G787" s="125" t="str">
        <f t="shared" si="80"/>
        <v/>
      </c>
      <c r="H787" s="66"/>
      <c r="I787" s="66"/>
      <c r="J787" s="30" t="str">
        <f t="shared" ca="1" si="81"/>
        <v/>
      </c>
      <c r="K787" s="28"/>
      <c r="L787" s="125" t="str">
        <f t="shared" si="82"/>
        <v/>
      </c>
      <c r="M787" s="66"/>
      <c r="N787" s="66"/>
      <c r="O787" s="30" t="str">
        <f t="shared" ca="1" si="77"/>
        <v/>
      </c>
    </row>
    <row r="788" spans="1:15" x14ac:dyDescent="0.2">
      <c r="A788" s="28"/>
      <c r="B788" s="125" t="str">
        <f t="shared" si="78"/>
        <v/>
      </c>
      <c r="C788" s="66"/>
      <c r="D788" s="66"/>
      <c r="E788" s="30" t="str">
        <f t="shared" ca="1" si="79"/>
        <v/>
      </c>
      <c r="F788" s="28"/>
      <c r="G788" s="125" t="str">
        <f t="shared" si="80"/>
        <v/>
      </c>
      <c r="H788" s="66"/>
      <c r="I788" s="66"/>
      <c r="J788" s="30" t="str">
        <f t="shared" ca="1" si="81"/>
        <v/>
      </c>
      <c r="K788" s="28"/>
      <c r="L788" s="125" t="str">
        <f t="shared" si="82"/>
        <v/>
      </c>
      <c r="M788" s="66"/>
      <c r="N788" s="66"/>
      <c r="O788" s="30" t="str">
        <f t="shared" ca="1" si="77"/>
        <v/>
      </c>
    </row>
    <row r="789" spans="1:15" x14ac:dyDescent="0.2">
      <c r="A789" s="28"/>
      <c r="B789" s="125" t="str">
        <f t="shared" si="78"/>
        <v/>
      </c>
      <c r="C789" s="66"/>
      <c r="D789" s="66"/>
      <c r="E789" s="30" t="str">
        <f t="shared" ca="1" si="79"/>
        <v/>
      </c>
      <c r="F789" s="28"/>
      <c r="G789" s="125" t="str">
        <f t="shared" si="80"/>
        <v/>
      </c>
      <c r="H789" s="66"/>
      <c r="I789" s="66"/>
      <c r="J789" s="30" t="str">
        <f t="shared" ca="1" si="81"/>
        <v/>
      </c>
      <c r="K789" s="28"/>
      <c r="L789" s="125" t="str">
        <f t="shared" si="82"/>
        <v/>
      </c>
      <c r="M789" s="66"/>
      <c r="N789" s="66"/>
      <c r="O789" s="30" t="str">
        <f t="shared" ca="1" si="77"/>
        <v/>
      </c>
    </row>
    <row r="790" spans="1:15" x14ac:dyDescent="0.2">
      <c r="A790" s="28"/>
      <c r="B790" s="125" t="str">
        <f t="shared" si="78"/>
        <v/>
      </c>
      <c r="C790" s="66"/>
      <c r="D790" s="66"/>
      <c r="E790" s="30" t="str">
        <f t="shared" ca="1" si="79"/>
        <v/>
      </c>
      <c r="F790" s="28"/>
      <c r="G790" s="125" t="str">
        <f t="shared" si="80"/>
        <v/>
      </c>
      <c r="H790" s="66"/>
      <c r="I790" s="66"/>
      <c r="J790" s="30" t="str">
        <f t="shared" ca="1" si="81"/>
        <v/>
      </c>
      <c r="K790" s="28"/>
      <c r="L790" s="125" t="str">
        <f t="shared" si="82"/>
        <v/>
      </c>
      <c r="M790" s="66"/>
      <c r="N790" s="66"/>
      <c r="O790" s="30" t="str">
        <f t="shared" ca="1" si="77"/>
        <v/>
      </c>
    </row>
    <row r="791" spans="1:15" x14ac:dyDescent="0.2">
      <c r="A791" s="28"/>
      <c r="B791" s="125" t="str">
        <f t="shared" si="78"/>
        <v/>
      </c>
      <c r="C791" s="66"/>
      <c r="D791" s="66"/>
      <c r="E791" s="30" t="str">
        <f t="shared" ca="1" si="79"/>
        <v/>
      </c>
      <c r="F791" s="28"/>
      <c r="G791" s="125" t="str">
        <f t="shared" si="80"/>
        <v/>
      </c>
      <c r="H791" s="66"/>
      <c r="I791" s="66"/>
      <c r="J791" s="30" t="str">
        <f t="shared" ca="1" si="81"/>
        <v/>
      </c>
      <c r="K791" s="28"/>
      <c r="L791" s="125" t="str">
        <f t="shared" si="82"/>
        <v/>
      </c>
      <c r="M791" s="66"/>
      <c r="N791" s="66"/>
      <c r="O791" s="30" t="str">
        <f t="shared" ca="1" si="77"/>
        <v/>
      </c>
    </row>
    <row r="792" spans="1:15" x14ac:dyDescent="0.2">
      <c r="A792" s="28"/>
      <c r="B792" s="125" t="str">
        <f t="shared" si="78"/>
        <v/>
      </c>
      <c r="C792" s="66"/>
      <c r="D792" s="66"/>
      <c r="E792" s="30" t="str">
        <f t="shared" ca="1" si="79"/>
        <v/>
      </c>
      <c r="F792" s="28"/>
      <c r="G792" s="125" t="str">
        <f t="shared" si="80"/>
        <v/>
      </c>
      <c r="H792" s="66"/>
      <c r="I792" s="66"/>
      <c r="J792" s="30" t="str">
        <f t="shared" ca="1" si="81"/>
        <v/>
      </c>
      <c r="K792" s="28"/>
      <c r="L792" s="125" t="str">
        <f t="shared" si="82"/>
        <v/>
      </c>
      <c r="M792" s="66"/>
      <c r="N792" s="66"/>
      <c r="O792" s="30" t="str">
        <f t="shared" ca="1" si="77"/>
        <v/>
      </c>
    </row>
    <row r="793" spans="1:15" x14ac:dyDescent="0.2">
      <c r="A793" s="28"/>
      <c r="B793" s="125" t="str">
        <f t="shared" si="78"/>
        <v/>
      </c>
      <c r="C793" s="66"/>
      <c r="D793" s="66"/>
      <c r="E793" s="30" t="str">
        <f t="shared" ca="1" si="79"/>
        <v/>
      </c>
      <c r="F793" s="28"/>
      <c r="G793" s="125" t="str">
        <f t="shared" si="80"/>
        <v/>
      </c>
      <c r="H793" s="66"/>
      <c r="I793" s="66"/>
      <c r="J793" s="30" t="str">
        <f t="shared" ca="1" si="81"/>
        <v/>
      </c>
      <c r="K793" s="28"/>
      <c r="L793" s="125" t="str">
        <f t="shared" si="82"/>
        <v/>
      </c>
      <c r="M793" s="66"/>
      <c r="N793" s="66"/>
      <c r="O793" s="30" t="str">
        <f t="shared" ca="1" si="77"/>
        <v/>
      </c>
    </row>
    <row r="794" spans="1:15" x14ac:dyDescent="0.2">
      <c r="A794" s="28"/>
      <c r="B794" s="125" t="str">
        <f t="shared" si="78"/>
        <v/>
      </c>
      <c r="C794" s="66"/>
      <c r="D794" s="66"/>
      <c r="E794" s="30" t="str">
        <f t="shared" ca="1" si="79"/>
        <v/>
      </c>
      <c r="F794" s="28"/>
      <c r="G794" s="125" t="str">
        <f t="shared" si="80"/>
        <v/>
      </c>
      <c r="H794" s="66"/>
      <c r="I794" s="66"/>
      <c r="J794" s="30" t="str">
        <f t="shared" ca="1" si="81"/>
        <v/>
      </c>
      <c r="K794" s="28"/>
      <c r="L794" s="125" t="str">
        <f t="shared" si="82"/>
        <v/>
      </c>
      <c r="M794" s="66"/>
      <c r="N794" s="66"/>
      <c r="O794" s="30" t="str">
        <f t="shared" ca="1" si="77"/>
        <v/>
      </c>
    </row>
    <row r="795" spans="1:15" x14ac:dyDescent="0.2">
      <c r="A795" s="28"/>
      <c r="B795" s="125" t="str">
        <f t="shared" si="78"/>
        <v/>
      </c>
      <c r="C795" s="66"/>
      <c r="D795" s="66"/>
      <c r="E795" s="30" t="str">
        <f t="shared" ca="1" si="79"/>
        <v/>
      </c>
      <c r="F795" s="28"/>
      <c r="G795" s="125" t="str">
        <f t="shared" si="80"/>
        <v/>
      </c>
      <c r="H795" s="66"/>
      <c r="I795" s="66"/>
      <c r="J795" s="30" t="str">
        <f t="shared" ca="1" si="81"/>
        <v/>
      </c>
      <c r="K795" s="28"/>
      <c r="L795" s="125" t="str">
        <f t="shared" si="82"/>
        <v/>
      </c>
      <c r="M795" s="66"/>
      <c r="N795" s="66"/>
      <c r="O795" s="30" t="str">
        <f t="shared" ca="1" si="77"/>
        <v/>
      </c>
    </row>
    <row r="796" spans="1:15" x14ac:dyDescent="0.2">
      <c r="A796" s="28"/>
      <c r="B796" s="125" t="str">
        <f t="shared" si="78"/>
        <v/>
      </c>
      <c r="C796" s="66"/>
      <c r="D796" s="66"/>
      <c r="E796" s="30" t="str">
        <f t="shared" ca="1" si="79"/>
        <v/>
      </c>
      <c r="F796" s="28"/>
      <c r="G796" s="125" t="str">
        <f t="shared" si="80"/>
        <v/>
      </c>
      <c r="H796" s="66"/>
      <c r="I796" s="66"/>
      <c r="J796" s="30" t="str">
        <f t="shared" ca="1" si="81"/>
        <v/>
      </c>
      <c r="K796" s="28"/>
      <c r="L796" s="125" t="str">
        <f t="shared" si="82"/>
        <v/>
      </c>
      <c r="M796" s="66"/>
      <c r="N796" s="66"/>
      <c r="O796" s="30" t="str">
        <f t="shared" ca="1" si="77"/>
        <v/>
      </c>
    </row>
    <row r="797" spans="1:15" x14ac:dyDescent="0.2">
      <c r="A797" s="28"/>
      <c r="B797" s="125" t="str">
        <f t="shared" si="78"/>
        <v/>
      </c>
      <c r="C797" s="66"/>
      <c r="D797" s="66"/>
      <c r="E797" s="30" t="str">
        <f t="shared" ca="1" si="79"/>
        <v/>
      </c>
      <c r="F797" s="28"/>
      <c r="G797" s="125" t="str">
        <f t="shared" si="80"/>
        <v/>
      </c>
      <c r="H797" s="66"/>
      <c r="I797" s="66"/>
      <c r="J797" s="30" t="str">
        <f t="shared" ca="1" si="81"/>
        <v/>
      </c>
      <c r="K797" s="28"/>
      <c r="L797" s="125" t="str">
        <f t="shared" si="82"/>
        <v/>
      </c>
      <c r="M797" s="66"/>
      <c r="N797" s="66"/>
      <c r="O797" s="30" t="str">
        <f t="shared" ca="1" si="77"/>
        <v/>
      </c>
    </row>
    <row r="798" spans="1:15" x14ac:dyDescent="0.2">
      <c r="A798" s="28"/>
      <c r="B798" s="125" t="str">
        <f t="shared" si="78"/>
        <v/>
      </c>
      <c r="C798" s="66"/>
      <c r="D798" s="66"/>
      <c r="E798" s="30" t="str">
        <f t="shared" ca="1" si="79"/>
        <v/>
      </c>
      <c r="F798" s="28"/>
      <c r="G798" s="125" t="str">
        <f t="shared" si="80"/>
        <v/>
      </c>
      <c r="H798" s="66"/>
      <c r="I798" s="66"/>
      <c r="J798" s="30" t="str">
        <f t="shared" ca="1" si="81"/>
        <v/>
      </c>
      <c r="K798" s="28"/>
      <c r="L798" s="125" t="str">
        <f t="shared" si="82"/>
        <v/>
      </c>
      <c r="M798" s="66"/>
      <c r="N798" s="66"/>
      <c r="O798" s="30" t="str">
        <f t="shared" ca="1" si="77"/>
        <v/>
      </c>
    </row>
    <row r="799" spans="1:15" x14ac:dyDescent="0.2">
      <c r="A799" s="28"/>
      <c r="B799" s="125" t="str">
        <f t="shared" si="78"/>
        <v/>
      </c>
      <c r="C799" s="66"/>
      <c r="D799" s="66"/>
      <c r="E799" s="30" t="str">
        <f t="shared" ca="1" si="79"/>
        <v/>
      </c>
      <c r="F799" s="28"/>
      <c r="G799" s="125" t="str">
        <f t="shared" si="80"/>
        <v/>
      </c>
      <c r="H799" s="66"/>
      <c r="I799" s="66"/>
      <c r="J799" s="30" t="str">
        <f t="shared" ca="1" si="81"/>
        <v/>
      </c>
      <c r="K799" s="28"/>
      <c r="L799" s="125" t="str">
        <f t="shared" si="82"/>
        <v/>
      </c>
      <c r="M799" s="66"/>
      <c r="N799" s="66"/>
      <c r="O799" s="30" t="str">
        <f t="shared" ca="1" si="77"/>
        <v/>
      </c>
    </row>
    <row r="800" spans="1:15" x14ac:dyDescent="0.2">
      <c r="A800" s="28"/>
      <c r="B800" s="125" t="str">
        <f t="shared" si="78"/>
        <v/>
      </c>
      <c r="C800" s="66"/>
      <c r="D800" s="66"/>
      <c r="E800" s="30" t="str">
        <f t="shared" ca="1" si="79"/>
        <v/>
      </c>
      <c r="F800" s="28"/>
      <c r="G800" s="125" t="str">
        <f t="shared" si="80"/>
        <v/>
      </c>
      <c r="H800" s="66"/>
      <c r="I800" s="66"/>
      <c r="J800" s="30" t="str">
        <f t="shared" ca="1" si="81"/>
        <v/>
      </c>
      <c r="K800" s="28"/>
      <c r="L800" s="125" t="str">
        <f t="shared" si="82"/>
        <v/>
      </c>
      <c r="M800" s="66"/>
      <c r="N800" s="66"/>
      <c r="O800" s="30" t="str">
        <f t="shared" ca="1" si="77"/>
        <v/>
      </c>
    </row>
    <row r="801" spans="1:15" x14ac:dyDescent="0.2">
      <c r="A801" s="28"/>
      <c r="B801" s="125" t="str">
        <f t="shared" si="78"/>
        <v/>
      </c>
      <c r="C801" s="66"/>
      <c r="D801" s="66"/>
      <c r="E801" s="30" t="str">
        <f t="shared" ca="1" si="79"/>
        <v/>
      </c>
      <c r="F801" s="28"/>
      <c r="G801" s="125" t="str">
        <f t="shared" si="80"/>
        <v/>
      </c>
      <c r="H801" s="66"/>
      <c r="I801" s="66"/>
      <c r="J801" s="30" t="str">
        <f t="shared" ca="1" si="81"/>
        <v/>
      </c>
      <c r="K801" s="28"/>
      <c r="L801" s="125" t="str">
        <f t="shared" si="82"/>
        <v/>
      </c>
      <c r="M801" s="66"/>
      <c r="N801" s="66"/>
      <c r="O801" s="30" t="str">
        <f t="shared" ca="1" si="77"/>
        <v/>
      </c>
    </row>
    <row r="802" spans="1:15" x14ac:dyDescent="0.2">
      <c r="A802" s="28"/>
      <c r="B802" s="125" t="str">
        <f t="shared" si="78"/>
        <v/>
      </c>
      <c r="C802" s="66"/>
      <c r="D802" s="66"/>
      <c r="E802" s="30" t="str">
        <f t="shared" ca="1" si="79"/>
        <v/>
      </c>
      <c r="F802" s="28"/>
      <c r="G802" s="125" t="str">
        <f t="shared" si="80"/>
        <v/>
      </c>
      <c r="H802" s="66"/>
      <c r="I802" s="66"/>
      <c r="J802" s="30" t="str">
        <f t="shared" ca="1" si="81"/>
        <v/>
      </c>
      <c r="K802" s="28"/>
      <c r="L802" s="125" t="str">
        <f t="shared" si="82"/>
        <v/>
      </c>
      <c r="M802" s="66"/>
      <c r="N802" s="66"/>
      <c r="O802" s="30" t="str">
        <f t="shared" ca="1" si="77"/>
        <v/>
      </c>
    </row>
    <row r="803" spans="1:15" x14ac:dyDescent="0.2">
      <c r="A803" s="28"/>
      <c r="B803" s="125" t="str">
        <f t="shared" si="78"/>
        <v/>
      </c>
      <c r="C803" s="66"/>
      <c r="D803" s="66"/>
      <c r="E803" s="30" t="str">
        <f t="shared" ca="1" si="79"/>
        <v/>
      </c>
      <c r="F803" s="28"/>
      <c r="G803" s="125" t="str">
        <f t="shared" si="80"/>
        <v/>
      </c>
      <c r="H803" s="66"/>
      <c r="I803" s="66"/>
      <c r="J803" s="30" t="str">
        <f t="shared" ca="1" si="81"/>
        <v/>
      </c>
      <c r="K803" s="28"/>
      <c r="L803" s="125" t="str">
        <f t="shared" si="82"/>
        <v/>
      </c>
      <c r="M803" s="66"/>
      <c r="N803" s="66"/>
      <c r="O803" s="30" t="str">
        <f t="shared" ca="1" si="77"/>
        <v/>
      </c>
    </row>
    <row r="804" spans="1:15" x14ac:dyDescent="0.2">
      <c r="A804" s="28"/>
      <c r="B804" s="125" t="str">
        <f t="shared" si="78"/>
        <v/>
      </c>
      <c r="C804" s="66"/>
      <c r="D804" s="66"/>
      <c r="E804" s="30" t="str">
        <f t="shared" ca="1" si="79"/>
        <v/>
      </c>
      <c r="F804" s="28"/>
      <c r="G804" s="125" t="str">
        <f t="shared" si="80"/>
        <v/>
      </c>
      <c r="H804" s="66"/>
      <c r="I804" s="66"/>
      <c r="J804" s="30" t="str">
        <f t="shared" ca="1" si="81"/>
        <v/>
      </c>
      <c r="K804" s="28"/>
      <c r="L804" s="125" t="str">
        <f t="shared" si="82"/>
        <v/>
      </c>
      <c r="M804" s="66"/>
      <c r="N804" s="66"/>
      <c r="O804" s="30" t="str">
        <f t="shared" ca="1" si="77"/>
        <v/>
      </c>
    </row>
    <row r="805" spans="1:15" x14ac:dyDescent="0.2">
      <c r="A805" s="28"/>
      <c r="B805" s="125" t="str">
        <f t="shared" si="78"/>
        <v/>
      </c>
      <c r="C805" s="66"/>
      <c r="D805" s="66"/>
      <c r="E805" s="30" t="str">
        <f t="shared" ca="1" si="79"/>
        <v/>
      </c>
      <c r="F805" s="28"/>
      <c r="G805" s="125" t="str">
        <f t="shared" si="80"/>
        <v/>
      </c>
      <c r="H805" s="66"/>
      <c r="I805" s="66"/>
      <c r="J805" s="30" t="str">
        <f t="shared" ca="1" si="81"/>
        <v/>
      </c>
      <c r="K805" s="28"/>
      <c r="L805" s="125" t="str">
        <f t="shared" si="82"/>
        <v/>
      </c>
      <c r="M805" s="66"/>
      <c r="N805" s="66"/>
      <c r="O805" s="30" t="str">
        <f t="shared" ca="1" si="77"/>
        <v/>
      </c>
    </row>
    <row r="806" spans="1:15" x14ac:dyDescent="0.2">
      <c r="A806" s="28"/>
      <c r="B806" s="125" t="str">
        <f t="shared" si="78"/>
        <v/>
      </c>
      <c r="C806" s="66"/>
      <c r="D806" s="66"/>
      <c r="E806" s="30" t="str">
        <f t="shared" ca="1" si="79"/>
        <v/>
      </c>
      <c r="F806" s="28"/>
      <c r="G806" s="125" t="str">
        <f t="shared" si="80"/>
        <v/>
      </c>
      <c r="H806" s="66"/>
      <c r="I806" s="66"/>
      <c r="J806" s="30" t="str">
        <f t="shared" ca="1" si="81"/>
        <v/>
      </c>
      <c r="K806" s="28"/>
      <c r="L806" s="125" t="str">
        <f t="shared" si="82"/>
        <v/>
      </c>
      <c r="M806" s="66"/>
      <c r="N806" s="66"/>
      <c r="O806" s="30" t="str">
        <f t="shared" ca="1" si="77"/>
        <v/>
      </c>
    </row>
    <row r="807" spans="1:15" x14ac:dyDescent="0.2">
      <c r="A807" s="28"/>
      <c r="B807" s="125" t="str">
        <f t="shared" si="78"/>
        <v/>
      </c>
      <c r="C807" s="66"/>
      <c r="D807" s="66"/>
      <c r="E807" s="30" t="str">
        <f t="shared" ca="1" si="79"/>
        <v/>
      </c>
      <c r="F807" s="28"/>
      <c r="G807" s="125" t="str">
        <f t="shared" si="80"/>
        <v/>
      </c>
      <c r="H807" s="66"/>
      <c r="I807" s="66"/>
      <c r="J807" s="30" t="str">
        <f t="shared" ca="1" si="81"/>
        <v/>
      </c>
      <c r="K807" s="28"/>
      <c r="L807" s="125" t="str">
        <f t="shared" si="82"/>
        <v/>
      </c>
      <c r="M807" s="66"/>
      <c r="N807" s="66"/>
      <c r="O807" s="30" t="str">
        <f t="shared" ca="1" si="77"/>
        <v/>
      </c>
    </row>
    <row r="808" spans="1:15" x14ac:dyDescent="0.2">
      <c r="A808" s="28"/>
      <c r="B808" s="125" t="str">
        <f t="shared" si="78"/>
        <v/>
      </c>
      <c r="C808" s="66"/>
      <c r="D808" s="66"/>
      <c r="E808" s="30" t="str">
        <f t="shared" ca="1" si="79"/>
        <v/>
      </c>
      <c r="F808" s="28"/>
      <c r="G808" s="125" t="str">
        <f t="shared" si="80"/>
        <v/>
      </c>
      <c r="H808" s="66"/>
      <c r="I808" s="66"/>
      <c r="J808" s="30" t="str">
        <f t="shared" ca="1" si="81"/>
        <v/>
      </c>
      <c r="K808" s="28"/>
      <c r="L808" s="125" t="str">
        <f t="shared" si="82"/>
        <v/>
      </c>
      <c r="M808" s="66"/>
      <c r="N808" s="66"/>
      <c r="O808" s="30" t="str">
        <f t="shared" ca="1" si="77"/>
        <v/>
      </c>
    </row>
    <row r="809" spans="1:15" x14ac:dyDescent="0.2">
      <c r="A809" s="28"/>
      <c r="B809" s="125" t="str">
        <f t="shared" si="78"/>
        <v/>
      </c>
      <c r="C809" s="66"/>
      <c r="D809" s="66"/>
      <c r="E809" s="30" t="str">
        <f t="shared" ca="1" si="79"/>
        <v/>
      </c>
      <c r="F809" s="28"/>
      <c r="G809" s="125" t="str">
        <f t="shared" si="80"/>
        <v/>
      </c>
      <c r="H809" s="66"/>
      <c r="I809" s="66"/>
      <c r="J809" s="30" t="str">
        <f t="shared" ca="1" si="81"/>
        <v/>
      </c>
      <c r="K809" s="28"/>
      <c r="L809" s="125" t="str">
        <f t="shared" si="82"/>
        <v/>
      </c>
      <c r="M809" s="66"/>
      <c r="N809" s="66"/>
      <c r="O809" s="30" t="str">
        <f t="shared" ca="1" si="77"/>
        <v/>
      </c>
    </row>
    <row r="810" spans="1:15" x14ac:dyDescent="0.2">
      <c r="A810" s="28"/>
      <c r="B810" s="125" t="str">
        <f t="shared" si="78"/>
        <v/>
      </c>
      <c r="C810" s="66"/>
      <c r="D810" s="66"/>
      <c r="E810" s="30" t="str">
        <f t="shared" ca="1" si="79"/>
        <v/>
      </c>
      <c r="F810" s="28"/>
      <c r="G810" s="125" t="str">
        <f t="shared" si="80"/>
        <v/>
      </c>
      <c r="H810" s="66"/>
      <c r="I810" s="66"/>
      <c r="J810" s="30" t="str">
        <f t="shared" ca="1" si="81"/>
        <v/>
      </c>
      <c r="K810" s="28"/>
      <c r="L810" s="125" t="str">
        <f t="shared" si="82"/>
        <v/>
      </c>
      <c r="M810" s="66"/>
      <c r="N810" s="66"/>
      <c r="O810" s="30" t="str">
        <f t="shared" ca="1" si="77"/>
        <v/>
      </c>
    </row>
    <row r="811" spans="1:15" x14ac:dyDescent="0.2">
      <c r="A811" s="28"/>
      <c r="B811" s="125" t="str">
        <f t="shared" si="78"/>
        <v/>
      </c>
      <c r="C811" s="66"/>
      <c r="D811" s="66"/>
      <c r="E811" s="30" t="str">
        <f t="shared" ca="1" si="79"/>
        <v/>
      </c>
      <c r="F811" s="28"/>
      <c r="G811" s="125" t="str">
        <f t="shared" si="80"/>
        <v/>
      </c>
      <c r="H811" s="66"/>
      <c r="I811" s="66"/>
      <c r="J811" s="30" t="str">
        <f t="shared" ca="1" si="81"/>
        <v/>
      </c>
      <c r="K811" s="28"/>
      <c r="L811" s="125" t="str">
        <f t="shared" si="82"/>
        <v/>
      </c>
      <c r="M811" s="66"/>
      <c r="N811" s="66"/>
      <c r="O811" s="30" t="str">
        <f t="shared" ca="1" si="77"/>
        <v/>
      </c>
    </row>
    <row r="812" spans="1:15" x14ac:dyDescent="0.2">
      <c r="A812" s="28"/>
      <c r="B812" s="125" t="str">
        <f t="shared" si="78"/>
        <v/>
      </c>
      <c r="C812" s="66"/>
      <c r="D812" s="66"/>
      <c r="E812" s="30" t="str">
        <f t="shared" ca="1" si="79"/>
        <v/>
      </c>
      <c r="F812" s="28"/>
      <c r="G812" s="125" t="str">
        <f t="shared" si="80"/>
        <v/>
      </c>
      <c r="H812" s="66"/>
      <c r="I812" s="66"/>
      <c r="J812" s="30" t="str">
        <f t="shared" ca="1" si="81"/>
        <v/>
      </c>
      <c r="K812" s="28"/>
      <c r="L812" s="125" t="str">
        <f t="shared" si="82"/>
        <v/>
      </c>
      <c r="M812" s="66"/>
      <c r="N812" s="66"/>
      <c r="O812" s="30" t="str">
        <f t="shared" ca="1" si="77"/>
        <v/>
      </c>
    </row>
    <row r="813" spans="1:15" x14ac:dyDescent="0.2">
      <c r="A813" s="28"/>
      <c r="B813" s="125" t="str">
        <f t="shared" si="78"/>
        <v/>
      </c>
      <c r="C813" s="66"/>
      <c r="D813" s="66"/>
      <c r="E813" s="30" t="str">
        <f t="shared" ca="1" si="79"/>
        <v/>
      </c>
      <c r="F813" s="28"/>
      <c r="G813" s="125" t="str">
        <f t="shared" si="80"/>
        <v/>
      </c>
      <c r="H813" s="66"/>
      <c r="I813" s="66"/>
      <c r="J813" s="30" t="str">
        <f t="shared" ca="1" si="81"/>
        <v/>
      </c>
      <c r="K813" s="28"/>
      <c r="L813" s="125" t="str">
        <f t="shared" si="82"/>
        <v/>
      </c>
      <c r="M813" s="66"/>
      <c r="N813" s="66"/>
      <c r="O813" s="30" t="str">
        <f t="shared" ca="1" si="77"/>
        <v/>
      </c>
    </row>
    <row r="814" spans="1:15" x14ac:dyDescent="0.2">
      <c r="A814" s="28"/>
      <c r="B814" s="125" t="str">
        <f t="shared" si="78"/>
        <v/>
      </c>
      <c r="C814" s="66"/>
      <c r="D814" s="66"/>
      <c r="E814" s="30" t="str">
        <f t="shared" ca="1" si="79"/>
        <v/>
      </c>
      <c r="F814" s="28"/>
      <c r="G814" s="125" t="str">
        <f t="shared" si="80"/>
        <v/>
      </c>
      <c r="H814" s="66"/>
      <c r="I814" s="66"/>
      <c r="J814" s="30" t="str">
        <f t="shared" ca="1" si="81"/>
        <v/>
      </c>
      <c r="K814" s="28"/>
      <c r="L814" s="125" t="str">
        <f t="shared" si="82"/>
        <v/>
      </c>
      <c r="M814" s="66"/>
      <c r="N814" s="66"/>
      <c r="O814" s="30" t="str">
        <f t="shared" ca="1" si="77"/>
        <v/>
      </c>
    </row>
    <row r="815" spans="1:15" x14ac:dyDescent="0.2">
      <c r="A815" s="28"/>
      <c r="B815" s="125" t="str">
        <f t="shared" si="78"/>
        <v/>
      </c>
      <c r="C815" s="66"/>
      <c r="D815" s="66"/>
      <c r="E815" s="30" t="str">
        <f t="shared" ca="1" si="79"/>
        <v/>
      </c>
      <c r="F815" s="28"/>
      <c r="G815" s="125" t="str">
        <f t="shared" si="80"/>
        <v/>
      </c>
      <c r="H815" s="66"/>
      <c r="I815" s="66"/>
      <c r="J815" s="30" t="str">
        <f t="shared" ca="1" si="81"/>
        <v/>
      </c>
      <c r="K815" s="28"/>
      <c r="L815" s="125" t="str">
        <f t="shared" si="82"/>
        <v/>
      </c>
      <c r="M815" s="66"/>
      <c r="N815" s="66"/>
      <c r="O815" s="30" t="str">
        <f t="shared" ca="1" si="77"/>
        <v/>
      </c>
    </row>
    <row r="816" spans="1:15" x14ac:dyDescent="0.2">
      <c r="A816" s="28"/>
      <c r="B816" s="125" t="str">
        <f t="shared" si="78"/>
        <v/>
      </c>
      <c r="C816" s="66"/>
      <c r="D816" s="66"/>
      <c r="E816" s="30" t="str">
        <f t="shared" ca="1" si="79"/>
        <v/>
      </c>
      <c r="F816" s="28"/>
      <c r="G816" s="125" t="str">
        <f t="shared" si="80"/>
        <v/>
      </c>
      <c r="H816" s="66"/>
      <c r="I816" s="66"/>
      <c r="J816" s="30" t="str">
        <f t="shared" ca="1" si="81"/>
        <v/>
      </c>
      <c r="K816" s="28"/>
      <c r="L816" s="125" t="str">
        <f t="shared" si="82"/>
        <v/>
      </c>
      <c r="M816" s="66"/>
      <c r="N816" s="66"/>
      <c r="O816" s="30" t="str">
        <f t="shared" ca="1" si="77"/>
        <v/>
      </c>
    </row>
    <row r="817" spans="1:15" x14ac:dyDescent="0.2">
      <c r="A817" s="28"/>
      <c r="B817" s="125" t="str">
        <f t="shared" si="78"/>
        <v/>
      </c>
      <c r="C817" s="66"/>
      <c r="D817" s="66"/>
      <c r="E817" s="30" t="str">
        <f t="shared" ca="1" si="79"/>
        <v/>
      </c>
      <c r="F817" s="28"/>
      <c r="G817" s="125" t="str">
        <f t="shared" si="80"/>
        <v/>
      </c>
      <c r="H817" s="66"/>
      <c r="I817" s="66"/>
      <c r="J817" s="30" t="str">
        <f t="shared" ca="1" si="81"/>
        <v/>
      </c>
      <c r="K817" s="28"/>
      <c r="L817" s="125" t="str">
        <f t="shared" si="82"/>
        <v/>
      </c>
      <c r="M817" s="66"/>
      <c r="N817" s="66"/>
      <c r="O817" s="30" t="str">
        <f t="shared" ca="1" si="77"/>
        <v/>
      </c>
    </row>
    <row r="818" spans="1:15" x14ac:dyDescent="0.2">
      <c r="A818" s="28"/>
      <c r="B818" s="125" t="str">
        <f t="shared" si="78"/>
        <v/>
      </c>
      <c r="C818" s="66"/>
      <c r="D818" s="66"/>
      <c r="E818" s="30" t="str">
        <f t="shared" ca="1" si="79"/>
        <v/>
      </c>
      <c r="F818" s="28"/>
      <c r="G818" s="125" t="str">
        <f t="shared" si="80"/>
        <v/>
      </c>
      <c r="H818" s="66"/>
      <c r="I818" s="66"/>
      <c r="J818" s="30" t="str">
        <f t="shared" ca="1" si="81"/>
        <v/>
      </c>
      <c r="K818" s="28"/>
      <c r="L818" s="125" t="str">
        <f t="shared" si="82"/>
        <v/>
      </c>
      <c r="M818" s="66"/>
      <c r="N818" s="66"/>
      <c r="O818" s="30" t="str">
        <f t="shared" ca="1" si="77"/>
        <v/>
      </c>
    </row>
    <row r="819" spans="1:15" x14ac:dyDescent="0.2">
      <c r="A819" s="28"/>
      <c r="B819" s="125" t="str">
        <f t="shared" si="78"/>
        <v/>
      </c>
      <c r="C819" s="66"/>
      <c r="D819" s="66"/>
      <c r="E819" s="30" t="str">
        <f t="shared" ca="1" si="79"/>
        <v/>
      </c>
      <c r="F819" s="28"/>
      <c r="G819" s="125" t="str">
        <f t="shared" si="80"/>
        <v/>
      </c>
      <c r="H819" s="66"/>
      <c r="I819" s="66"/>
      <c r="J819" s="30" t="str">
        <f t="shared" ca="1" si="81"/>
        <v/>
      </c>
      <c r="K819" s="28"/>
      <c r="L819" s="125" t="str">
        <f t="shared" si="82"/>
        <v/>
      </c>
      <c r="M819" s="66"/>
      <c r="N819" s="66"/>
      <c r="O819" s="30" t="str">
        <f t="shared" ref="O819:O882" ca="1" si="83">IF(N819="","",IF(ISERROR(VLOOKUP(N819,INDIRECT(M819),1,FALSE)),"Error",""))</f>
        <v/>
      </c>
    </row>
    <row r="820" spans="1:15" x14ac:dyDescent="0.2">
      <c r="A820" s="28"/>
      <c r="B820" s="125" t="str">
        <f t="shared" si="78"/>
        <v/>
      </c>
      <c r="C820" s="66"/>
      <c r="D820" s="66"/>
      <c r="E820" s="30" t="str">
        <f t="shared" ca="1" si="79"/>
        <v/>
      </c>
      <c r="F820" s="28"/>
      <c r="G820" s="125" t="str">
        <f t="shared" si="80"/>
        <v/>
      </c>
      <c r="H820" s="66"/>
      <c r="I820" s="66"/>
      <c r="J820" s="30" t="str">
        <f t="shared" ca="1" si="81"/>
        <v/>
      </c>
      <c r="K820" s="28"/>
      <c r="L820" s="125" t="str">
        <f t="shared" si="82"/>
        <v/>
      </c>
      <c r="M820" s="66"/>
      <c r="N820" s="66"/>
      <c r="O820" s="30" t="str">
        <f t="shared" ca="1" si="83"/>
        <v/>
      </c>
    </row>
    <row r="821" spans="1:15" x14ac:dyDescent="0.2">
      <c r="A821" s="28"/>
      <c r="B821" s="125" t="str">
        <f t="shared" si="78"/>
        <v/>
      </c>
      <c r="C821" s="66"/>
      <c r="D821" s="66"/>
      <c r="E821" s="30" t="str">
        <f t="shared" ca="1" si="79"/>
        <v/>
      </c>
      <c r="F821" s="28"/>
      <c r="G821" s="125" t="str">
        <f t="shared" si="80"/>
        <v/>
      </c>
      <c r="H821" s="66"/>
      <c r="I821" s="66"/>
      <c r="J821" s="30" t="str">
        <f t="shared" ca="1" si="81"/>
        <v/>
      </c>
      <c r="K821" s="28"/>
      <c r="L821" s="125" t="str">
        <f t="shared" si="82"/>
        <v/>
      </c>
      <c r="M821" s="66"/>
      <c r="N821" s="66"/>
      <c r="O821" s="30" t="str">
        <f t="shared" ca="1" si="83"/>
        <v/>
      </c>
    </row>
    <row r="822" spans="1:15" x14ac:dyDescent="0.2">
      <c r="A822" s="28"/>
      <c r="B822" s="125" t="str">
        <f t="shared" si="78"/>
        <v/>
      </c>
      <c r="C822" s="66"/>
      <c r="D822" s="66"/>
      <c r="E822" s="30" t="str">
        <f t="shared" ca="1" si="79"/>
        <v/>
      </c>
      <c r="F822" s="28"/>
      <c r="G822" s="125" t="str">
        <f t="shared" si="80"/>
        <v/>
      </c>
      <c r="H822" s="66"/>
      <c r="I822" s="66"/>
      <c r="J822" s="30" t="str">
        <f t="shared" ca="1" si="81"/>
        <v/>
      </c>
      <c r="K822" s="28"/>
      <c r="L822" s="125" t="str">
        <f t="shared" si="82"/>
        <v/>
      </c>
      <c r="M822" s="66"/>
      <c r="N822" s="66"/>
      <c r="O822" s="30" t="str">
        <f t="shared" ca="1" si="83"/>
        <v/>
      </c>
    </row>
    <row r="823" spans="1:15" x14ac:dyDescent="0.2">
      <c r="A823" s="28"/>
      <c r="B823" s="125" t="str">
        <f t="shared" si="78"/>
        <v/>
      </c>
      <c r="C823" s="66"/>
      <c r="D823" s="66"/>
      <c r="E823" s="30" t="str">
        <f t="shared" ca="1" si="79"/>
        <v/>
      </c>
      <c r="F823" s="28"/>
      <c r="G823" s="125" t="str">
        <f t="shared" si="80"/>
        <v/>
      </c>
      <c r="H823" s="66"/>
      <c r="I823" s="66"/>
      <c r="J823" s="30" t="str">
        <f t="shared" ca="1" si="81"/>
        <v/>
      </c>
      <c r="K823" s="28"/>
      <c r="L823" s="125" t="str">
        <f t="shared" si="82"/>
        <v/>
      </c>
      <c r="M823" s="66"/>
      <c r="N823" s="66"/>
      <c r="O823" s="30" t="str">
        <f t="shared" ca="1" si="83"/>
        <v/>
      </c>
    </row>
    <row r="824" spans="1:15" x14ac:dyDescent="0.2">
      <c r="A824" s="28"/>
      <c r="B824" s="125" t="str">
        <f t="shared" si="78"/>
        <v/>
      </c>
      <c r="C824" s="66"/>
      <c r="D824" s="66"/>
      <c r="E824" s="30" t="str">
        <f t="shared" ca="1" si="79"/>
        <v/>
      </c>
      <c r="F824" s="28"/>
      <c r="G824" s="125" t="str">
        <f t="shared" si="80"/>
        <v/>
      </c>
      <c r="H824" s="66"/>
      <c r="I824" s="66"/>
      <c r="J824" s="30" t="str">
        <f t="shared" ca="1" si="81"/>
        <v/>
      </c>
      <c r="K824" s="28"/>
      <c r="L824" s="125" t="str">
        <f t="shared" si="82"/>
        <v/>
      </c>
      <c r="M824" s="66"/>
      <c r="N824" s="66"/>
      <c r="O824" s="30" t="str">
        <f t="shared" ca="1" si="83"/>
        <v/>
      </c>
    </row>
    <row r="825" spans="1:15" x14ac:dyDescent="0.2">
      <c r="A825" s="28"/>
      <c r="B825" s="125" t="str">
        <f t="shared" si="78"/>
        <v/>
      </c>
      <c r="C825" s="66"/>
      <c r="D825" s="66"/>
      <c r="E825" s="30" t="str">
        <f t="shared" ca="1" si="79"/>
        <v/>
      </c>
      <c r="F825" s="28"/>
      <c r="G825" s="125" t="str">
        <f t="shared" si="80"/>
        <v/>
      </c>
      <c r="H825" s="66"/>
      <c r="I825" s="66"/>
      <c r="J825" s="30" t="str">
        <f t="shared" ca="1" si="81"/>
        <v/>
      </c>
      <c r="K825" s="28"/>
      <c r="L825" s="125" t="str">
        <f t="shared" si="82"/>
        <v/>
      </c>
      <c r="M825" s="66"/>
      <c r="N825" s="66"/>
      <c r="O825" s="30" t="str">
        <f t="shared" ca="1" si="83"/>
        <v/>
      </c>
    </row>
    <row r="826" spans="1:15" x14ac:dyDescent="0.2">
      <c r="A826" s="28"/>
      <c r="B826" s="125" t="str">
        <f t="shared" si="78"/>
        <v/>
      </c>
      <c r="C826" s="66"/>
      <c r="D826" s="66"/>
      <c r="E826" s="30" t="str">
        <f t="shared" ca="1" si="79"/>
        <v/>
      </c>
      <c r="F826" s="28"/>
      <c r="G826" s="125" t="str">
        <f t="shared" si="80"/>
        <v/>
      </c>
      <c r="H826" s="66"/>
      <c r="I826" s="66"/>
      <c r="J826" s="30" t="str">
        <f t="shared" ca="1" si="81"/>
        <v/>
      </c>
      <c r="K826" s="28"/>
      <c r="L826" s="125" t="str">
        <f t="shared" si="82"/>
        <v/>
      </c>
      <c r="M826" s="66"/>
      <c r="N826" s="66"/>
      <c r="O826" s="30" t="str">
        <f t="shared" ca="1" si="83"/>
        <v/>
      </c>
    </row>
    <row r="827" spans="1:15" x14ac:dyDescent="0.2">
      <c r="A827" s="28"/>
      <c r="B827" s="125" t="str">
        <f t="shared" si="78"/>
        <v/>
      </c>
      <c r="C827" s="66"/>
      <c r="D827" s="66"/>
      <c r="E827" s="30" t="str">
        <f t="shared" ca="1" si="79"/>
        <v/>
      </c>
      <c r="F827" s="28"/>
      <c r="G827" s="125" t="str">
        <f t="shared" si="80"/>
        <v/>
      </c>
      <c r="H827" s="66"/>
      <c r="I827" s="66"/>
      <c r="J827" s="30" t="str">
        <f t="shared" ca="1" si="81"/>
        <v/>
      </c>
      <c r="K827" s="28"/>
      <c r="L827" s="125" t="str">
        <f t="shared" si="82"/>
        <v/>
      </c>
      <c r="M827" s="66"/>
      <c r="N827" s="66"/>
      <c r="O827" s="30" t="str">
        <f t="shared" ca="1" si="83"/>
        <v/>
      </c>
    </row>
    <row r="828" spans="1:15" x14ac:dyDescent="0.2">
      <c r="A828" s="28"/>
      <c r="B828" s="125" t="str">
        <f t="shared" si="78"/>
        <v/>
      </c>
      <c r="C828" s="66"/>
      <c r="D828" s="66"/>
      <c r="E828" s="30" t="str">
        <f t="shared" ca="1" si="79"/>
        <v/>
      </c>
      <c r="F828" s="28"/>
      <c r="G828" s="125" t="str">
        <f t="shared" si="80"/>
        <v/>
      </c>
      <c r="H828" s="66"/>
      <c r="I828" s="66"/>
      <c r="J828" s="30" t="str">
        <f t="shared" ca="1" si="81"/>
        <v/>
      </c>
      <c r="K828" s="28"/>
      <c r="L828" s="125" t="str">
        <f t="shared" si="82"/>
        <v/>
      </c>
      <c r="M828" s="66"/>
      <c r="N828" s="66"/>
      <c r="O828" s="30" t="str">
        <f t="shared" ca="1" si="83"/>
        <v/>
      </c>
    </row>
    <row r="829" spans="1:15" x14ac:dyDescent="0.2">
      <c r="A829" s="28"/>
      <c r="B829" s="125" t="str">
        <f t="shared" si="78"/>
        <v/>
      </c>
      <c r="C829" s="66"/>
      <c r="D829" s="66"/>
      <c r="E829" s="30" t="str">
        <f t="shared" ca="1" si="79"/>
        <v/>
      </c>
      <c r="F829" s="28"/>
      <c r="G829" s="125" t="str">
        <f t="shared" si="80"/>
        <v/>
      </c>
      <c r="H829" s="66"/>
      <c r="I829" s="66"/>
      <c r="J829" s="30" t="str">
        <f t="shared" ca="1" si="81"/>
        <v/>
      </c>
      <c r="K829" s="28"/>
      <c r="L829" s="125" t="str">
        <f t="shared" si="82"/>
        <v/>
      </c>
      <c r="M829" s="66"/>
      <c r="N829" s="66"/>
      <c r="O829" s="30" t="str">
        <f t="shared" ca="1" si="83"/>
        <v/>
      </c>
    </row>
    <row r="830" spans="1:15" x14ac:dyDescent="0.2">
      <c r="A830" s="28"/>
      <c r="B830" s="125" t="str">
        <f t="shared" si="78"/>
        <v/>
      </c>
      <c r="C830" s="66"/>
      <c r="D830" s="66"/>
      <c r="E830" s="30" t="str">
        <f t="shared" ca="1" si="79"/>
        <v/>
      </c>
      <c r="F830" s="28"/>
      <c r="G830" s="125" t="str">
        <f t="shared" si="80"/>
        <v/>
      </c>
      <c r="H830" s="66"/>
      <c r="I830" s="66"/>
      <c r="J830" s="30" t="str">
        <f t="shared" ca="1" si="81"/>
        <v/>
      </c>
      <c r="K830" s="28"/>
      <c r="L830" s="125" t="str">
        <f t="shared" si="82"/>
        <v/>
      </c>
      <c r="M830" s="66"/>
      <c r="N830" s="66"/>
      <c r="O830" s="30" t="str">
        <f t="shared" ca="1" si="83"/>
        <v/>
      </c>
    </row>
    <row r="831" spans="1:15" x14ac:dyDescent="0.2">
      <c r="A831" s="28"/>
      <c r="B831" s="125" t="str">
        <f t="shared" si="78"/>
        <v/>
      </c>
      <c r="C831" s="66"/>
      <c r="D831" s="66"/>
      <c r="E831" s="30" t="str">
        <f t="shared" ca="1" si="79"/>
        <v/>
      </c>
      <c r="F831" s="28"/>
      <c r="G831" s="125" t="str">
        <f t="shared" si="80"/>
        <v/>
      </c>
      <c r="H831" s="66"/>
      <c r="I831" s="66"/>
      <c r="J831" s="30" t="str">
        <f t="shared" ca="1" si="81"/>
        <v/>
      </c>
      <c r="K831" s="28"/>
      <c r="L831" s="125" t="str">
        <f t="shared" si="82"/>
        <v/>
      </c>
      <c r="M831" s="66"/>
      <c r="N831" s="66"/>
      <c r="O831" s="30" t="str">
        <f t="shared" ca="1" si="83"/>
        <v/>
      </c>
    </row>
    <row r="832" spans="1:15" x14ac:dyDescent="0.2">
      <c r="A832" s="28"/>
      <c r="B832" s="125" t="str">
        <f t="shared" si="78"/>
        <v/>
      </c>
      <c r="C832" s="66"/>
      <c r="D832" s="66"/>
      <c r="E832" s="30" t="str">
        <f t="shared" ca="1" si="79"/>
        <v/>
      </c>
      <c r="F832" s="28"/>
      <c r="G832" s="125" t="str">
        <f t="shared" si="80"/>
        <v/>
      </c>
      <c r="H832" s="66"/>
      <c r="I832" s="66"/>
      <c r="J832" s="30" t="str">
        <f t="shared" ca="1" si="81"/>
        <v/>
      </c>
      <c r="K832" s="28"/>
      <c r="L832" s="125" t="str">
        <f t="shared" si="82"/>
        <v/>
      </c>
      <c r="M832" s="66"/>
      <c r="N832" s="66"/>
      <c r="O832" s="30" t="str">
        <f t="shared" ca="1" si="83"/>
        <v/>
      </c>
    </row>
    <row r="833" spans="1:15" x14ac:dyDescent="0.2">
      <c r="A833" s="28"/>
      <c r="B833" s="125" t="str">
        <f t="shared" si="78"/>
        <v/>
      </c>
      <c r="C833" s="66"/>
      <c r="D833" s="66"/>
      <c r="E833" s="30" t="str">
        <f t="shared" ca="1" si="79"/>
        <v/>
      </c>
      <c r="F833" s="28"/>
      <c r="G833" s="125" t="str">
        <f t="shared" si="80"/>
        <v/>
      </c>
      <c r="H833" s="66"/>
      <c r="I833" s="66"/>
      <c r="J833" s="30" t="str">
        <f t="shared" ca="1" si="81"/>
        <v/>
      </c>
      <c r="K833" s="28"/>
      <c r="L833" s="125" t="str">
        <f t="shared" si="82"/>
        <v/>
      </c>
      <c r="M833" s="66"/>
      <c r="N833" s="66"/>
      <c r="O833" s="30" t="str">
        <f t="shared" ca="1" si="83"/>
        <v/>
      </c>
    </row>
    <row r="834" spans="1:15" x14ac:dyDescent="0.2">
      <c r="A834" s="28"/>
      <c r="B834" s="125" t="str">
        <f t="shared" si="78"/>
        <v/>
      </c>
      <c r="C834" s="66"/>
      <c r="D834" s="66"/>
      <c r="E834" s="30" t="str">
        <f t="shared" ca="1" si="79"/>
        <v/>
      </c>
      <c r="F834" s="28"/>
      <c r="G834" s="125" t="str">
        <f t="shared" si="80"/>
        <v/>
      </c>
      <c r="H834" s="66"/>
      <c r="I834" s="66"/>
      <c r="J834" s="30" t="str">
        <f t="shared" ca="1" si="81"/>
        <v/>
      </c>
      <c r="K834" s="28"/>
      <c r="L834" s="125" t="str">
        <f t="shared" si="82"/>
        <v/>
      </c>
      <c r="M834" s="66"/>
      <c r="N834" s="66"/>
      <c r="O834" s="30" t="str">
        <f t="shared" ca="1" si="83"/>
        <v/>
      </c>
    </row>
    <row r="835" spans="1:15" x14ac:dyDescent="0.2">
      <c r="A835" s="28"/>
      <c r="B835" s="125" t="str">
        <f t="shared" si="78"/>
        <v/>
      </c>
      <c r="C835" s="66"/>
      <c r="D835" s="66"/>
      <c r="E835" s="30" t="str">
        <f t="shared" ca="1" si="79"/>
        <v/>
      </c>
      <c r="F835" s="28"/>
      <c r="G835" s="125" t="str">
        <f t="shared" si="80"/>
        <v/>
      </c>
      <c r="H835" s="66"/>
      <c r="I835" s="66"/>
      <c r="J835" s="30" t="str">
        <f t="shared" ca="1" si="81"/>
        <v/>
      </c>
      <c r="K835" s="28"/>
      <c r="L835" s="125" t="str">
        <f t="shared" si="82"/>
        <v/>
      </c>
      <c r="M835" s="66"/>
      <c r="N835" s="66"/>
      <c r="O835" s="30" t="str">
        <f t="shared" ca="1" si="83"/>
        <v/>
      </c>
    </row>
    <row r="836" spans="1:15" x14ac:dyDescent="0.2">
      <c r="A836" s="28"/>
      <c r="B836" s="125" t="str">
        <f t="shared" si="78"/>
        <v/>
      </c>
      <c r="C836" s="66"/>
      <c r="D836" s="66"/>
      <c r="E836" s="30" t="str">
        <f t="shared" ca="1" si="79"/>
        <v/>
      </c>
      <c r="F836" s="28"/>
      <c r="G836" s="125" t="str">
        <f t="shared" si="80"/>
        <v/>
      </c>
      <c r="H836" s="66"/>
      <c r="I836" s="66"/>
      <c r="J836" s="30" t="str">
        <f t="shared" ca="1" si="81"/>
        <v/>
      </c>
      <c r="K836" s="28"/>
      <c r="L836" s="125" t="str">
        <f t="shared" si="82"/>
        <v/>
      </c>
      <c r="M836" s="66"/>
      <c r="N836" s="66"/>
      <c r="O836" s="30" t="str">
        <f t="shared" ca="1" si="83"/>
        <v/>
      </c>
    </row>
    <row r="837" spans="1:15" x14ac:dyDescent="0.2">
      <c r="A837" s="28"/>
      <c r="B837" s="125" t="str">
        <f t="shared" si="78"/>
        <v/>
      </c>
      <c r="C837" s="66"/>
      <c r="D837" s="66"/>
      <c r="E837" s="30" t="str">
        <f t="shared" ca="1" si="79"/>
        <v/>
      </c>
      <c r="F837" s="28"/>
      <c r="G837" s="125" t="str">
        <f t="shared" si="80"/>
        <v/>
      </c>
      <c r="H837" s="66"/>
      <c r="I837" s="66"/>
      <c r="J837" s="30" t="str">
        <f t="shared" ca="1" si="81"/>
        <v/>
      </c>
      <c r="K837" s="28"/>
      <c r="L837" s="125" t="str">
        <f t="shared" si="82"/>
        <v/>
      </c>
      <c r="M837" s="66"/>
      <c r="N837" s="66"/>
      <c r="O837" s="30" t="str">
        <f t="shared" ca="1" si="83"/>
        <v/>
      </c>
    </row>
    <row r="838" spans="1:15" x14ac:dyDescent="0.2">
      <c r="A838" s="28"/>
      <c r="B838" s="125" t="str">
        <f t="shared" si="78"/>
        <v/>
      </c>
      <c r="C838" s="66"/>
      <c r="D838" s="66"/>
      <c r="E838" s="30" t="str">
        <f t="shared" ca="1" si="79"/>
        <v/>
      </c>
      <c r="F838" s="28"/>
      <c r="G838" s="125" t="str">
        <f t="shared" si="80"/>
        <v/>
      </c>
      <c r="H838" s="66"/>
      <c r="I838" s="66"/>
      <c r="J838" s="30" t="str">
        <f t="shared" ca="1" si="81"/>
        <v/>
      </c>
      <c r="K838" s="28"/>
      <c r="L838" s="125" t="str">
        <f t="shared" si="82"/>
        <v/>
      </c>
      <c r="M838" s="66"/>
      <c r="N838" s="66"/>
      <c r="O838" s="30" t="str">
        <f t="shared" ca="1" si="83"/>
        <v/>
      </c>
    </row>
    <row r="839" spans="1:15" x14ac:dyDescent="0.2">
      <c r="A839" s="28"/>
      <c r="B839" s="125" t="str">
        <f t="shared" si="78"/>
        <v/>
      </c>
      <c r="C839" s="66"/>
      <c r="D839" s="66"/>
      <c r="E839" s="30" t="str">
        <f t="shared" ca="1" si="79"/>
        <v/>
      </c>
      <c r="F839" s="28"/>
      <c r="G839" s="125" t="str">
        <f t="shared" si="80"/>
        <v/>
      </c>
      <c r="H839" s="66"/>
      <c r="I839" s="66"/>
      <c r="J839" s="30" t="str">
        <f t="shared" ca="1" si="81"/>
        <v/>
      </c>
      <c r="K839" s="28"/>
      <c r="L839" s="125" t="str">
        <f t="shared" si="82"/>
        <v/>
      </c>
      <c r="M839" s="66"/>
      <c r="N839" s="66"/>
      <c r="O839" s="30" t="str">
        <f t="shared" ca="1" si="83"/>
        <v/>
      </c>
    </row>
    <row r="840" spans="1:15" x14ac:dyDescent="0.2">
      <c r="A840" s="28"/>
      <c r="B840" s="125" t="str">
        <f t="shared" si="78"/>
        <v/>
      </c>
      <c r="C840" s="66"/>
      <c r="D840" s="66"/>
      <c r="E840" s="30" t="str">
        <f t="shared" ca="1" si="79"/>
        <v/>
      </c>
      <c r="F840" s="28"/>
      <c r="G840" s="125" t="str">
        <f t="shared" si="80"/>
        <v/>
      </c>
      <c r="H840" s="66"/>
      <c r="I840" s="66"/>
      <c r="J840" s="30" t="str">
        <f t="shared" ca="1" si="81"/>
        <v/>
      </c>
      <c r="K840" s="28"/>
      <c r="L840" s="125" t="str">
        <f t="shared" si="82"/>
        <v/>
      </c>
      <c r="M840" s="66"/>
      <c r="N840" s="66"/>
      <c r="O840" s="30" t="str">
        <f t="shared" ca="1" si="83"/>
        <v/>
      </c>
    </row>
    <row r="841" spans="1:15" x14ac:dyDescent="0.2">
      <c r="A841" s="28"/>
      <c r="B841" s="125" t="str">
        <f t="shared" si="78"/>
        <v/>
      </c>
      <c r="C841" s="66"/>
      <c r="D841" s="66"/>
      <c r="E841" s="30" t="str">
        <f t="shared" ca="1" si="79"/>
        <v/>
      </c>
      <c r="F841" s="28"/>
      <c r="G841" s="125" t="str">
        <f t="shared" si="80"/>
        <v/>
      </c>
      <c r="H841" s="66"/>
      <c r="I841" s="66"/>
      <c r="J841" s="30" t="str">
        <f t="shared" ca="1" si="81"/>
        <v/>
      </c>
      <c r="K841" s="28"/>
      <c r="L841" s="125" t="str">
        <f t="shared" si="82"/>
        <v/>
      </c>
      <c r="M841" s="66"/>
      <c r="N841" s="66"/>
      <c r="O841" s="30" t="str">
        <f t="shared" ca="1" si="83"/>
        <v/>
      </c>
    </row>
    <row r="842" spans="1:15" x14ac:dyDescent="0.2">
      <c r="A842" s="28"/>
      <c r="B842" s="125" t="str">
        <f t="shared" si="78"/>
        <v/>
      </c>
      <c r="C842" s="66"/>
      <c r="D842" s="66"/>
      <c r="E842" s="30" t="str">
        <f t="shared" ca="1" si="79"/>
        <v/>
      </c>
      <c r="F842" s="28"/>
      <c r="G842" s="125" t="str">
        <f t="shared" si="80"/>
        <v/>
      </c>
      <c r="H842" s="66"/>
      <c r="I842" s="66"/>
      <c r="J842" s="30" t="str">
        <f t="shared" ca="1" si="81"/>
        <v/>
      </c>
      <c r="K842" s="28"/>
      <c r="L842" s="125" t="str">
        <f t="shared" si="82"/>
        <v/>
      </c>
      <c r="M842" s="66"/>
      <c r="N842" s="66"/>
      <c r="O842" s="30" t="str">
        <f t="shared" ca="1" si="83"/>
        <v/>
      </c>
    </row>
    <row r="843" spans="1:15" x14ac:dyDescent="0.2">
      <c r="A843" s="28"/>
      <c r="B843" s="125" t="str">
        <f t="shared" ref="B843:B906" si="84">IF(AND(C842&lt;&gt;"",ISNUMBER(B842)),B842+1,"")</f>
        <v/>
      </c>
      <c r="C843" s="66"/>
      <c r="D843" s="66"/>
      <c r="E843" s="30" t="str">
        <f t="shared" ref="E843:E906" ca="1" si="85">IF(D843="","",IF(ISERROR(VLOOKUP(D843,INDIRECT(C843),1,FALSE)),"Error",""))</f>
        <v/>
      </c>
      <c r="F843" s="28"/>
      <c r="G843" s="125" t="str">
        <f t="shared" ref="G843:G906" si="86">IF(AND(H842&lt;&gt;"",ISNUMBER(G842)),G842+1,"")</f>
        <v/>
      </c>
      <c r="H843" s="66"/>
      <c r="I843" s="66"/>
      <c r="J843" s="30" t="str">
        <f t="shared" ref="J843:J906" ca="1" si="87">IF(I843="","",IF(ISERROR(VLOOKUP(I843,INDIRECT(H843),1,FALSE)),"Error",""))</f>
        <v/>
      </c>
      <c r="K843" s="28"/>
      <c r="L843" s="125" t="str">
        <f t="shared" ref="L843:L906" si="88">IF(AND(M842&lt;&gt;"",ISNUMBER(L842)),L842+1,"")</f>
        <v/>
      </c>
      <c r="M843" s="66"/>
      <c r="N843" s="66"/>
      <c r="O843" s="30" t="str">
        <f t="shared" ca="1" si="83"/>
        <v/>
      </c>
    </row>
    <row r="844" spans="1:15" x14ac:dyDescent="0.2">
      <c r="A844" s="28"/>
      <c r="B844" s="125" t="str">
        <f t="shared" si="84"/>
        <v/>
      </c>
      <c r="C844" s="66"/>
      <c r="D844" s="66"/>
      <c r="E844" s="30" t="str">
        <f t="shared" ca="1" si="85"/>
        <v/>
      </c>
      <c r="F844" s="28"/>
      <c r="G844" s="125" t="str">
        <f t="shared" si="86"/>
        <v/>
      </c>
      <c r="H844" s="66"/>
      <c r="I844" s="66"/>
      <c r="J844" s="30" t="str">
        <f t="shared" ca="1" si="87"/>
        <v/>
      </c>
      <c r="K844" s="28"/>
      <c r="L844" s="125" t="str">
        <f t="shared" si="88"/>
        <v/>
      </c>
      <c r="M844" s="66"/>
      <c r="N844" s="66"/>
      <c r="O844" s="30" t="str">
        <f t="shared" ca="1" si="83"/>
        <v/>
      </c>
    </row>
    <row r="845" spans="1:15" x14ac:dyDescent="0.2">
      <c r="A845" s="28"/>
      <c r="B845" s="125" t="str">
        <f t="shared" si="84"/>
        <v/>
      </c>
      <c r="C845" s="66"/>
      <c r="D845" s="66"/>
      <c r="E845" s="30" t="str">
        <f t="shared" ca="1" si="85"/>
        <v/>
      </c>
      <c r="F845" s="28"/>
      <c r="G845" s="125" t="str">
        <f t="shared" si="86"/>
        <v/>
      </c>
      <c r="H845" s="66"/>
      <c r="I845" s="66"/>
      <c r="J845" s="30" t="str">
        <f t="shared" ca="1" si="87"/>
        <v/>
      </c>
      <c r="K845" s="28"/>
      <c r="L845" s="125" t="str">
        <f t="shared" si="88"/>
        <v/>
      </c>
      <c r="M845" s="66"/>
      <c r="N845" s="66"/>
      <c r="O845" s="30" t="str">
        <f t="shared" ca="1" si="83"/>
        <v/>
      </c>
    </row>
    <row r="846" spans="1:15" x14ac:dyDescent="0.2">
      <c r="A846" s="28"/>
      <c r="B846" s="125" t="str">
        <f t="shared" si="84"/>
        <v/>
      </c>
      <c r="C846" s="66"/>
      <c r="D846" s="66"/>
      <c r="E846" s="30" t="str">
        <f t="shared" ca="1" si="85"/>
        <v/>
      </c>
      <c r="F846" s="28"/>
      <c r="G846" s="125" t="str">
        <f t="shared" si="86"/>
        <v/>
      </c>
      <c r="H846" s="66"/>
      <c r="I846" s="66"/>
      <c r="J846" s="30" t="str">
        <f t="shared" ca="1" si="87"/>
        <v/>
      </c>
      <c r="K846" s="28"/>
      <c r="L846" s="125" t="str">
        <f t="shared" si="88"/>
        <v/>
      </c>
      <c r="M846" s="66"/>
      <c r="N846" s="66"/>
      <c r="O846" s="30" t="str">
        <f t="shared" ca="1" si="83"/>
        <v/>
      </c>
    </row>
    <row r="847" spans="1:15" x14ac:dyDescent="0.2">
      <c r="A847" s="28"/>
      <c r="B847" s="125" t="str">
        <f t="shared" si="84"/>
        <v/>
      </c>
      <c r="C847" s="66"/>
      <c r="D847" s="66"/>
      <c r="E847" s="30" t="str">
        <f t="shared" ca="1" si="85"/>
        <v/>
      </c>
      <c r="F847" s="28"/>
      <c r="G847" s="125" t="str">
        <f t="shared" si="86"/>
        <v/>
      </c>
      <c r="H847" s="66"/>
      <c r="I847" s="66"/>
      <c r="J847" s="30" t="str">
        <f t="shared" ca="1" si="87"/>
        <v/>
      </c>
      <c r="K847" s="28"/>
      <c r="L847" s="125" t="str">
        <f t="shared" si="88"/>
        <v/>
      </c>
      <c r="M847" s="66"/>
      <c r="N847" s="66"/>
      <c r="O847" s="30" t="str">
        <f t="shared" ca="1" si="83"/>
        <v/>
      </c>
    </row>
    <row r="848" spans="1:15" x14ac:dyDescent="0.2">
      <c r="A848" s="28"/>
      <c r="B848" s="125" t="str">
        <f t="shared" si="84"/>
        <v/>
      </c>
      <c r="C848" s="66"/>
      <c r="D848" s="66"/>
      <c r="E848" s="30" t="str">
        <f t="shared" ca="1" si="85"/>
        <v/>
      </c>
      <c r="F848" s="28"/>
      <c r="G848" s="125" t="str">
        <f t="shared" si="86"/>
        <v/>
      </c>
      <c r="H848" s="66"/>
      <c r="I848" s="66"/>
      <c r="J848" s="30" t="str">
        <f t="shared" ca="1" si="87"/>
        <v/>
      </c>
      <c r="K848" s="28"/>
      <c r="L848" s="125" t="str">
        <f t="shared" si="88"/>
        <v/>
      </c>
      <c r="M848" s="66"/>
      <c r="N848" s="66"/>
      <c r="O848" s="30" t="str">
        <f t="shared" ca="1" si="83"/>
        <v/>
      </c>
    </row>
    <row r="849" spans="1:15" x14ac:dyDescent="0.2">
      <c r="A849" s="28"/>
      <c r="B849" s="125" t="str">
        <f t="shared" si="84"/>
        <v/>
      </c>
      <c r="C849" s="66"/>
      <c r="D849" s="66"/>
      <c r="E849" s="30" t="str">
        <f t="shared" ca="1" si="85"/>
        <v/>
      </c>
      <c r="F849" s="28"/>
      <c r="G849" s="125" t="str">
        <f t="shared" si="86"/>
        <v/>
      </c>
      <c r="H849" s="66"/>
      <c r="I849" s="66"/>
      <c r="J849" s="30" t="str">
        <f t="shared" ca="1" si="87"/>
        <v/>
      </c>
      <c r="K849" s="28"/>
      <c r="L849" s="125" t="str">
        <f t="shared" si="88"/>
        <v/>
      </c>
      <c r="M849" s="66"/>
      <c r="N849" s="66"/>
      <c r="O849" s="30" t="str">
        <f t="shared" ca="1" si="83"/>
        <v/>
      </c>
    </row>
    <row r="850" spans="1:15" x14ac:dyDescent="0.2">
      <c r="A850" s="28"/>
      <c r="B850" s="125" t="str">
        <f t="shared" si="84"/>
        <v/>
      </c>
      <c r="C850" s="66"/>
      <c r="D850" s="66"/>
      <c r="E850" s="30" t="str">
        <f t="shared" ca="1" si="85"/>
        <v/>
      </c>
      <c r="F850" s="28"/>
      <c r="G850" s="125" t="str">
        <f t="shared" si="86"/>
        <v/>
      </c>
      <c r="H850" s="66"/>
      <c r="I850" s="66"/>
      <c r="J850" s="30" t="str">
        <f t="shared" ca="1" si="87"/>
        <v/>
      </c>
      <c r="K850" s="28"/>
      <c r="L850" s="125" t="str">
        <f t="shared" si="88"/>
        <v/>
      </c>
      <c r="M850" s="66"/>
      <c r="N850" s="66"/>
      <c r="O850" s="30" t="str">
        <f t="shared" ca="1" si="83"/>
        <v/>
      </c>
    </row>
    <row r="851" spans="1:15" x14ac:dyDescent="0.2">
      <c r="A851" s="28"/>
      <c r="B851" s="125" t="str">
        <f t="shared" si="84"/>
        <v/>
      </c>
      <c r="C851" s="66"/>
      <c r="D851" s="66"/>
      <c r="E851" s="30" t="str">
        <f t="shared" ca="1" si="85"/>
        <v/>
      </c>
      <c r="F851" s="28"/>
      <c r="G851" s="125" t="str">
        <f t="shared" si="86"/>
        <v/>
      </c>
      <c r="H851" s="66"/>
      <c r="I851" s="66"/>
      <c r="J851" s="30" t="str">
        <f t="shared" ca="1" si="87"/>
        <v/>
      </c>
      <c r="K851" s="28"/>
      <c r="L851" s="125" t="str">
        <f t="shared" si="88"/>
        <v/>
      </c>
      <c r="M851" s="66"/>
      <c r="N851" s="66"/>
      <c r="O851" s="30" t="str">
        <f t="shared" ca="1" si="83"/>
        <v/>
      </c>
    </row>
    <row r="852" spans="1:15" x14ac:dyDescent="0.2">
      <c r="A852" s="28"/>
      <c r="B852" s="125" t="str">
        <f t="shared" si="84"/>
        <v/>
      </c>
      <c r="C852" s="66"/>
      <c r="D852" s="66"/>
      <c r="E852" s="30" t="str">
        <f t="shared" ca="1" si="85"/>
        <v/>
      </c>
      <c r="F852" s="28"/>
      <c r="G852" s="125" t="str">
        <f t="shared" si="86"/>
        <v/>
      </c>
      <c r="H852" s="66"/>
      <c r="I852" s="66"/>
      <c r="J852" s="30" t="str">
        <f t="shared" ca="1" si="87"/>
        <v/>
      </c>
      <c r="K852" s="28"/>
      <c r="L852" s="125" t="str">
        <f t="shared" si="88"/>
        <v/>
      </c>
      <c r="M852" s="66"/>
      <c r="N852" s="66"/>
      <c r="O852" s="30" t="str">
        <f t="shared" ca="1" si="83"/>
        <v/>
      </c>
    </row>
    <row r="853" spans="1:15" x14ac:dyDescent="0.2">
      <c r="A853" s="28"/>
      <c r="B853" s="125" t="str">
        <f t="shared" si="84"/>
        <v/>
      </c>
      <c r="C853" s="66"/>
      <c r="D853" s="66"/>
      <c r="E853" s="30" t="str">
        <f t="shared" ca="1" si="85"/>
        <v/>
      </c>
      <c r="F853" s="28"/>
      <c r="G853" s="125" t="str">
        <f t="shared" si="86"/>
        <v/>
      </c>
      <c r="H853" s="66"/>
      <c r="I853" s="66"/>
      <c r="J853" s="30" t="str">
        <f t="shared" ca="1" si="87"/>
        <v/>
      </c>
      <c r="K853" s="28"/>
      <c r="L853" s="125" t="str">
        <f t="shared" si="88"/>
        <v/>
      </c>
      <c r="M853" s="66"/>
      <c r="N853" s="66"/>
      <c r="O853" s="30" t="str">
        <f t="shared" ca="1" si="83"/>
        <v/>
      </c>
    </row>
    <row r="854" spans="1:15" x14ac:dyDescent="0.2">
      <c r="A854" s="28"/>
      <c r="B854" s="125" t="str">
        <f t="shared" si="84"/>
        <v/>
      </c>
      <c r="C854" s="66"/>
      <c r="D854" s="66"/>
      <c r="E854" s="30" t="str">
        <f t="shared" ca="1" si="85"/>
        <v/>
      </c>
      <c r="F854" s="28"/>
      <c r="G854" s="125" t="str">
        <f t="shared" si="86"/>
        <v/>
      </c>
      <c r="H854" s="66"/>
      <c r="I854" s="66"/>
      <c r="J854" s="30" t="str">
        <f t="shared" ca="1" si="87"/>
        <v/>
      </c>
      <c r="K854" s="28"/>
      <c r="L854" s="125" t="str">
        <f t="shared" si="88"/>
        <v/>
      </c>
      <c r="M854" s="66"/>
      <c r="N854" s="66"/>
      <c r="O854" s="30" t="str">
        <f t="shared" ca="1" si="83"/>
        <v/>
      </c>
    </row>
    <row r="855" spans="1:15" x14ac:dyDescent="0.2">
      <c r="A855" s="28"/>
      <c r="B855" s="125" t="str">
        <f t="shared" si="84"/>
        <v/>
      </c>
      <c r="C855" s="66"/>
      <c r="D855" s="66"/>
      <c r="E855" s="30" t="str">
        <f t="shared" ca="1" si="85"/>
        <v/>
      </c>
      <c r="F855" s="28"/>
      <c r="G855" s="125" t="str">
        <f t="shared" si="86"/>
        <v/>
      </c>
      <c r="H855" s="66"/>
      <c r="I855" s="66"/>
      <c r="J855" s="30" t="str">
        <f t="shared" ca="1" si="87"/>
        <v/>
      </c>
      <c r="K855" s="28"/>
      <c r="L855" s="125" t="str">
        <f t="shared" si="88"/>
        <v/>
      </c>
      <c r="M855" s="66"/>
      <c r="N855" s="66"/>
      <c r="O855" s="30" t="str">
        <f t="shared" ca="1" si="83"/>
        <v/>
      </c>
    </row>
    <row r="856" spans="1:15" x14ac:dyDescent="0.2">
      <c r="A856" s="28"/>
      <c r="B856" s="125" t="str">
        <f t="shared" si="84"/>
        <v/>
      </c>
      <c r="C856" s="66"/>
      <c r="D856" s="66"/>
      <c r="E856" s="30" t="str">
        <f t="shared" ca="1" si="85"/>
        <v/>
      </c>
      <c r="F856" s="28"/>
      <c r="G856" s="125" t="str">
        <f t="shared" si="86"/>
        <v/>
      </c>
      <c r="H856" s="66"/>
      <c r="I856" s="66"/>
      <c r="J856" s="30" t="str">
        <f t="shared" ca="1" si="87"/>
        <v/>
      </c>
      <c r="K856" s="28"/>
      <c r="L856" s="125" t="str">
        <f t="shared" si="88"/>
        <v/>
      </c>
      <c r="M856" s="66"/>
      <c r="N856" s="66"/>
      <c r="O856" s="30" t="str">
        <f t="shared" ca="1" si="83"/>
        <v/>
      </c>
    </row>
    <row r="857" spans="1:15" x14ac:dyDescent="0.2">
      <c r="A857" s="28"/>
      <c r="B857" s="125" t="str">
        <f t="shared" si="84"/>
        <v/>
      </c>
      <c r="C857" s="66"/>
      <c r="D857" s="66"/>
      <c r="E857" s="30" t="str">
        <f t="shared" ca="1" si="85"/>
        <v/>
      </c>
      <c r="F857" s="28"/>
      <c r="G857" s="125" t="str">
        <f t="shared" si="86"/>
        <v/>
      </c>
      <c r="H857" s="66"/>
      <c r="I857" s="66"/>
      <c r="J857" s="30" t="str">
        <f t="shared" ca="1" si="87"/>
        <v/>
      </c>
      <c r="K857" s="28"/>
      <c r="L857" s="125" t="str">
        <f t="shared" si="88"/>
        <v/>
      </c>
      <c r="M857" s="66"/>
      <c r="N857" s="66"/>
      <c r="O857" s="30" t="str">
        <f t="shared" ca="1" si="83"/>
        <v/>
      </c>
    </row>
    <row r="858" spans="1:15" x14ac:dyDescent="0.2">
      <c r="A858" s="28"/>
      <c r="B858" s="125" t="str">
        <f t="shared" si="84"/>
        <v/>
      </c>
      <c r="C858" s="66"/>
      <c r="D858" s="66"/>
      <c r="E858" s="30" t="str">
        <f t="shared" ca="1" si="85"/>
        <v/>
      </c>
      <c r="F858" s="28"/>
      <c r="G858" s="125" t="str">
        <f t="shared" si="86"/>
        <v/>
      </c>
      <c r="H858" s="66"/>
      <c r="I858" s="66"/>
      <c r="J858" s="30" t="str">
        <f t="shared" ca="1" si="87"/>
        <v/>
      </c>
      <c r="K858" s="28"/>
      <c r="L858" s="125" t="str">
        <f t="shared" si="88"/>
        <v/>
      </c>
      <c r="M858" s="66"/>
      <c r="N858" s="66"/>
      <c r="O858" s="30" t="str">
        <f t="shared" ca="1" si="83"/>
        <v/>
      </c>
    </row>
    <row r="859" spans="1:15" x14ac:dyDescent="0.2">
      <c r="A859" s="28"/>
      <c r="B859" s="125" t="str">
        <f t="shared" si="84"/>
        <v/>
      </c>
      <c r="C859" s="66"/>
      <c r="D859" s="66"/>
      <c r="E859" s="30" t="str">
        <f t="shared" ca="1" si="85"/>
        <v/>
      </c>
      <c r="F859" s="28"/>
      <c r="G859" s="125" t="str">
        <f t="shared" si="86"/>
        <v/>
      </c>
      <c r="H859" s="66"/>
      <c r="I859" s="66"/>
      <c r="J859" s="30" t="str">
        <f t="shared" ca="1" si="87"/>
        <v/>
      </c>
      <c r="K859" s="28"/>
      <c r="L859" s="125" t="str">
        <f t="shared" si="88"/>
        <v/>
      </c>
      <c r="M859" s="66"/>
      <c r="N859" s="66"/>
      <c r="O859" s="30" t="str">
        <f t="shared" ca="1" si="83"/>
        <v/>
      </c>
    </row>
    <row r="860" spans="1:15" x14ac:dyDescent="0.2">
      <c r="A860" s="28"/>
      <c r="B860" s="125" t="str">
        <f t="shared" si="84"/>
        <v/>
      </c>
      <c r="C860" s="66"/>
      <c r="D860" s="66"/>
      <c r="E860" s="30" t="str">
        <f t="shared" ca="1" si="85"/>
        <v/>
      </c>
      <c r="F860" s="28"/>
      <c r="G860" s="125" t="str">
        <f t="shared" si="86"/>
        <v/>
      </c>
      <c r="H860" s="66"/>
      <c r="I860" s="66"/>
      <c r="J860" s="30" t="str">
        <f t="shared" ca="1" si="87"/>
        <v/>
      </c>
      <c r="K860" s="28"/>
      <c r="L860" s="125" t="str">
        <f t="shared" si="88"/>
        <v/>
      </c>
      <c r="M860" s="66"/>
      <c r="N860" s="66"/>
      <c r="O860" s="30" t="str">
        <f t="shared" ca="1" si="83"/>
        <v/>
      </c>
    </row>
    <row r="861" spans="1:15" x14ac:dyDescent="0.2">
      <c r="A861" s="28"/>
      <c r="B861" s="125" t="str">
        <f t="shared" si="84"/>
        <v/>
      </c>
      <c r="C861" s="66"/>
      <c r="D861" s="66"/>
      <c r="E861" s="30" t="str">
        <f t="shared" ca="1" si="85"/>
        <v/>
      </c>
      <c r="F861" s="28"/>
      <c r="G861" s="125" t="str">
        <f t="shared" si="86"/>
        <v/>
      </c>
      <c r="H861" s="66"/>
      <c r="I861" s="66"/>
      <c r="J861" s="30" t="str">
        <f t="shared" ca="1" si="87"/>
        <v/>
      </c>
      <c r="K861" s="28"/>
      <c r="L861" s="125" t="str">
        <f t="shared" si="88"/>
        <v/>
      </c>
      <c r="M861" s="66"/>
      <c r="N861" s="66"/>
      <c r="O861" s="30" t="str">
        <f t="shared" ca="1" si="83"/>
        <v/>
      </c>
    </row>
    <row r="862" spans="1:15" x14ac:dyDescent="0.2">
      <c r="A862" s="28"/>
      <c r="B862" s="125" t="str">
        <f t="shared" si="84"/>
        <v/>
      </c>
      <c r="C862" s="66"/>
      <c r="D862" s="66"/>
      <c r="E862" s="30" t="str">
        <f t="shared" ca="1" si="85"/>
        <v/>
      </c>
      <c r="F862" s="28"/>
      <c r="G862" s="125" t="str">
        <f t="shared" si="86"/>
        <v/>
      </c>
      <c r="H862" s="66"/>
      <c r="I862" s="66"/>
      <c r="J862" s="30" t="str">
        <f t="shared" ca="1" si="87"/>
        <v/>
      </c>
      <c r="K862" s="28"/>
      <c r="L862" s="125" t="str">
        <f t="shared" si="88"/>
        <v/>
      </c>
      <c r="M862" s="66"/>
      <c r="N862" s="66"/>
      <c r="O862" s="30" t="str">
        <f t="shared" ca="1" si="83"/>
        <v/>
      </c>
    </row>
    <row r="863" spans="1:15" x14ac:dyDescent="0.2">
      <c r="A863" s="28"/>
      <c r="B863" s="125" t="str">
        <f t="shared" si="84"/>
        <v/>
      </c>
      <c r="C863" s="66"/>
      <c r="D863" s="66"/>
      <c r="E863" s="30" t="str">
        <f t="shared" ca="1" si="85"/>
        <v/>
      </c>
      <c r="F863" s="28"/>
      <c r="G863" s="125" t="str">
        <f t="shared" si="86"/>
        <v/>
      </c>
      <c r="H863" s="66"/>
      <c r="I863" s="66"/>
      <c r="J863" s="30" t="str">
        <f t="shared" ca="1" si="87"/>
        <v/>
      </c>
      <c r="K863" s="28"/>
      <c r="L863" s="125" t="str">
        <f t="shared" si="88"/>
        <v/>
      </c>
      <c r="M863" s="66"/>
      <c r="N863" s="66"/>
      <c r="O863" s="30" t="str">
        <f t="shared" ca="1" si="83"/>
        <v/>
      </c>
    </row>
    <row r="864" spans="1:15" x14ac:dyDescent="0.2">
      <c r="A864" s="28"/>
      <c r="B864" s="125" t="str">
        <f t="shared" si="84"/>
        <v/>
      </c>
      <c r="C864" s="66"/>
      <c r="D864" s="66"/>
      <c r="E864" s="30" t="str">
        <f t="shared" ca="1" si="85"/>
        <v/>
      </c>
      <c r="F864" s="28"/>
      <c r="G864" s="125" t="str">
        <f t="shared" si="86"/>
        <v/>
      </c>
      <c r="H864" s="66"/>
      <c r="I864" s="66"/>
      <c r="J864" s="30" t="str">
        <f t="shared" ca="1" si="87"/>
        <v/>
      </c>
      <c r="K864" s="28"/>
      <c r="L864" s="125" t="str">
        <f t="shared" si="88"/>
        <v/>
      </c>
      <c r="M864" s="66"/>
      <c r="N864" s="66"/>
      <c r="O864" s="30" t="str">
        <f t="shared" ca="1" si="83"/>
        <v/>
      </c>
    </row>
    <row r="865" spans="1:15" x14ac:dyDescent="0.2">
      <c r="A865" s="28"/>
      <c r="B865" s="125" t="str">
        <f t="shared" si="84"/>
        <v/>
      </c>
      <c r="C865" s="66"/>
      <c r="D865" s="66"/>
      <c r="E865" s="30" t="str">
        <f t="shared" ca="1" si="85"/>
        <v/>
      </c>
      <c r="F865" s="28"/>
      <c r="G865" s="125" t="str">
        <f t="shared" si="86"/>
        <v/>
      </c>
      <c r="H865" s="66"/>
      <c r="I865" s="66"/>
      <c r="J865" s="30" t="str">
        <f t="shared" ca="1" si="87"/>
        <v/>
      </c>
      <c r="K865" s="28"/>
      <c r="L865" s="125" t="str">
        <f t="shared" si="88"/>
        <v/>
      </c>
      <c r="M865" s="66"/>
      <c r="N865" s="66"/>
      <c r="O865" s="30" t="str">
        <f t="shared" ca="1" si="83"/>
        <v/>
      </c>
    </row>
    <row r="866" spans="1:15" x14ac:dyDescent="0.2">
      <c r="A866" s="28"/>
      <c r="B866" s="125" t="str">
        <f t="shared" si="84"/>
        <v/>
      </c>
      <c r="C866" s="66"/>
      <c r="D866" s="66"/>
      <c r="E866" s="30" t="str">
        <f t="shared" ca="1" si="85"/>
        <v/>
      </c>
      <c r="F866" s="28"/>
      <c r="G866" s="125" t="str">
        <f t="shared" si="86"/>
        <v/>
      </c>
      <c r="H866" s="66"/>
      <c r="I866" s="66"/>
      <c r="J866" s="30" t="str">
        <f t="shared" ca="1" si="87"/>
        <v/>
      </c>
      <c r="K866" s="28"/>
      <c r="L866" s="125" t="str">
        <f t="shared" si="88"/>
        <v/>
      </c>
      <c r="M866" s="66"/>
      <c r="N866" s="66"/>
      <c r="O866" s="30" t="str">
        <f t="shared" ca="1" si="83"/>
        <v/>
      </c>
    </row>
    <row r="867" spans="1:15" x14ac:dyDescent="0.2">
      <c r="A867" s="28"/>
      <c r="B867" s="125" t="str">
        <f t="shared" si="84"/>
        <v/>
      </c>
      <c r="C867" s="66"/>
      <c r="D867" s="66"/>
      <c r="E867" s="30" t="str">
        <f t="shared" ca="1" si="85"/>
        <v/>
      </c>
      <c r="F867" s="28"/>
      <c r="G867" s="125" t="str">
        <f t="shared" si="86"/>
        <v/>
      </c>
      <c r="H867" s="66"/>
      <c r="I867" s="66"/>
      <c r="J867" s="30" t="str">
        <f t="shared" ca="1" si="87"/>
        <v/>
      </c>
      <c r="K867" s="28"/>
      <c r="L867" s="125" t="str">
        <f t="shared" si="88"/>
        <v/>
      </c>
      <c r="M867" s="66"/>
      <c r="N867" s="66"/>
      <c r="O867" s="30" t="str">
        <f t="shared" ca="1" si="83"/>
        <v/>
      </c>
    </row>
    <row r="868" spans="1:15" x14ac:dyDescent="0.2">
      <c r="A868" s="28"/>
      <c r="B868" s="125" t="str">
        <f t="shared" si="84"/>
        <v/>
      </c>
      <c r="C868" s="66"/>
      <c r="D868" s="66"/>
      <c r="E868" s="30" t="str">
        <f t="shared" ca="1" si="85"/>
        <v/>
      </c>
      <c r="F868" s="28"/>
      <c r="G868" s="125" t="str">
        <f t="shared" si="86"/>
        <v/>
      </c>
      <c r="H868" s="66"/>
      <c r="I868" s="66"/>
      <c r="J868" s="30" t="str">
        <f t="shared" ca="1" si="87"/>
        <v/>
      </c>
      <c r="K868" s="28"/>
      <c r="L868" s="125" t="str">
        <f t="shared" si="88"/>
        <v/>
      </c>
      <c r="M868" s="66"/>
      <c r="N868" s="66"/>
      <c r="O868" s="30" t="str">
        <f t="shared" ca="1" si="83"/>
        <v/>
      </c>
    </row>
    <row r="869" spans="1:15" x14ac:dyDescent="0.2">
      <c r="A869" s="28"/>
      <c r="B869" s="125" t="str">
        <f t="shared" si="84"/>
        <v/>
      </c>
      <c r="C869" s="66"/>
      <c r="D869" s="66"/>
      <c r="E869" s="30" t="str">
        <f t="shared" ca="1" si="85"/>
        <v/>
      </c>
      <c r="F869" s="28"/>
      <c r="G869" s="125" t="str">
        <f t="shared" si="86"/>
        <v/>
      </c>
      <c r="H869" s="66"/>
      <c r="I869" s="66"/>
      <c r="J869" s="30" t="str">
        <f t="shared" ca="1" si="87"/>
        <v/>
      </c>
      <c r="K869" s="28"/>
      <c r="L869" s="125" t="str">
        <f t="shared" si="88"/>
        <v/>
      </c>
      <c r="M869" s="66"/>
      <c r="N869" s="66"/>
      <c r="O869" s="30" t="str">
        <f t="shared" ca="1" si="83"/>
        <v/>
      </c>
    </row>
    <row r="870" spans="1:15" x14ac:dyDescent="0.2">
      <c r="A870" s="28"/>
      <c r="B870" s="125" t="str">
        <f t="shared" si="84"/>
        <v/>
      </c>
      <c r="C870" s="66"/>
      <c r="D870" s="66"/>
      <c r="E870" s="30" t="str">
        <f t="shared" ca="1" si="85"/>
        <v/>
      </c>
      <c r="F870" s="28"/>
      <c r="G870" s="125" t="str">
        <f t="shared" si="86"/>
        <v/>
      </c>
      <c r="H870" s="66"/>
      <c r="I870" s="66"/>
      <c r="J870" s="30" t="str">
        <f t="shared" ca="1" si="87"/>
        <v/>
      </c>
      <c r="K870" s="28"/>
      <c r="L870" s="125" t="str">
        <f t="shared" si="88"/>
        <v/>
      </c>
      <c r="M870" s="66"/>
      <c r="N870" s="66"/>
      <c r="O870" s="30" t="str">
        <f t="shared" ca="1" si="83"/>
        <v/>
      </c>
    </row>
    <row r="871" spans="1:15" x14ac:dyDescent="0.2">
      <c r="A871" s="28"/>
      <c r="B871" s="125" t="str">
        <f t="shared" si="84"/>
        <v/>
      </c>
      <c r="C871" s="66"/>
      <c r="D871" s="66"/>
      <c r="E871" s="30" t="str">
        <f t="shared" ca="1" si="85"/>
        <v/>
      </c>
      <c r="F871" s="28"/>
      <c r="G871" s="125" t="str">
        <f t="shared" si="86"/>
        <v/>
      </c>
      <c r="H871" s="66"/>
      <c r="I871" s="66"/>
      <c r="J871" s="30" t="str">
        <f t="shared" ca="1" si="87"/>
        <v/>
      </c>
      <c r="K871" s="28"/>
      <c r="L871" s="125" t="str">
        <f t="shared" si="88"/>
        <v/>
      </c>
      <c r="M871" s="66"/>
      <c r="N871" s="66"/>
      <c r="O871" s="30" t="str">
        <f t="shared" ca="1" si="83"/>
        <v/>
      </c>
    </row>
    <row r="872" spans="1:15" x14ac:dyDescent="0.2">
      <c r="A872" s="28"/>
      <c r="B872" s="125" t="str">
        <f t="shared" si="84"/>
        <v/>
      </c>
      <c r="C872" s="66"/>
      <c r="D872" s="66"/>
      <c r="E872" s="30" t="str">
        <f t="shared" ca="1" si="85"/>
        <v/>
      </c>
      <c r="F872" s="28"/>
      <c r="G872" s="125" t="str">
        <f t="shared" si="86"/>
        <v/>
      </c>
      <c r="H872" s="66"/>
      <c r="I872" s="66"/>
      <c r="J872" s="30" t="str">
        <f t="shared" ca="1" si="87"/>
        <v/>
      </c>
      <c r="K872" s="28"/>
      <c r="L872" s="125" t="str">
        <f t="shared" si="88"/>
        <v/>
      </c>
      <c r="M872" s="66"/>
      <c r="N872" s="66"/>
      <c r="O872" s="30" t="str">
        <f t="shared" ca="1" si="83"/>
        <v/>
      </c>
    </row>
    <row r="873" spans="1:15" x14ac:dyDescent="0.2">
      <c r="A873" s="28"/>
      <c r="B873" s="125" t="str">
        <f t="shared" si="84"/>
        <v/>
      </c>
      <c r="C873" s="66"/>
      <c r="D873" s="66"/>
      <c r="E873" s="30" t="str">
        <f t="shared" ca="1" si="85"/>
        <v/>
      </c>
      <c r="F873" s="28"/>
      <c r="G873" s="125" t="str">
        <f t="shared" si="86"/>
        <v/>
      </c>
      <c r="H873" s="66"/>
      <c r="I873" s="66"/>
      <c r="J873" s="30" t="str">
        <f t="shared" ca="1" si="87"/>
        <v/>
      </c>
      <c r="K873" s="28"/>
      <c r="L873" s="125" t="str">
        <f t="shared" si="88"/>
        <v/>
      </c>
      <c r="M873" s="66"/>
      <c r="N873" s="66"/>
      <c r="O873" s="30" t="str">
        <f t="shared" ca="1" si="83"/>
        <v/>
      </c>
    </row>
    <row r="874" spans="1:15" x14ac:dyDescent="0.2">
      <c r="A874" s="28"/>
      <c r="B874" s="125" t="str">
        <f t="shared" si="84"/>
        <v/>
      </c>
      <c r="C874" s="66"/>
      <c r="D874" s="66"/>
      <c r="E874" s="30" t="str">
        <f t="shared" ca="1" si="85"/>
        <v/>
      </c>
      <c r="F874" s="28"/>
      <c r="G874" s="125" t="str">
        <f t="shared" si="86"/>
        <v/>
      </c>
      <c r="H874" s="66"/>
      <c r="I874" s="66"/>
      <c r="J874" s="30" t="str">
        <f t="shared" ca="1" si="87"/>
        <v/>
      </c>
      <c r="K874" s="28"/>
      <c r="L874" s="125" t="str">
        <f t="shared" si="88"/>
        <v/>
      </c>
      <c r="M874" s="66"/>
      <c r="N874" s="66"/>
      <c r="O874" s="30" t="str">
        <f t="shared" ca="1" si="83"/>
        <v/>
      </c>
    </row>
    <row r="875" spans="1:15" x14ac:dyDescent="0.2">
      <c r="A875" s="28"/>
      <c r="B875" s="125" t="str">
        <f t="shared" si="84"/>
        <v/>
      </c>
      <c r="C875" s="66"/>
      <c r="D875" s="66"/>
      <c r="E875" s="30" t="str">
        <f t="shared" ca="1" si="85"/>
        <v/>
      </c>
      <c r="F875" s="28"/>
      <c r="G875" s="125" t="str">
        <f t="shared" si="86"/>
        <v/>
      </c>
      <c r="H875" s="66"/>
      <c r="I875" s="66"/>
      <c r="J875" s="30" t="str">
        <f t="shared" ca="1" si="87"/>
        <v/>
      </c>
      <c r="K875" s="28"/>
      <c r="L875" s="125" t="str">
        <f t="shared" si="88"/>
        <v/>
      </c>
      <c r="M875" s="66"/>
      <c r="N875" s="66"/>
      <c r="O875" s="30" t="str">
        <f t="shared" ca="1" si="83"/>
        <v/>
      </c>
    </row>
    <row r="876" spans="1:15" x14ac:dyDescent="0.2">
      <c r="A876" s="28"/>
      <c r="B876" s="125" t="str">
        <f t="shared" si="84"/>
        <v/>
      </c>
      <c r="C876" s="66"/>
      <c r="D876" s="66"/>
      <c r="E876" s="30" t="str">
        <f t="shared" ca="1" si="85"/>
        <v/>
      </c>
      <c r="F876" s="28"/>
      <c r="G876" s="125" t="str">
        <f t="shared" si="86"/>
        <v/>
      </c>
      <c r="H876" s="66"/>
      <c r="I876" s="66"/>
      <c r="J876" s="30" t="str">
        <f t="shared" ca="1" si="87"/>
        <v/>
      </c>
      <c r="K876" s="28"/>
      <c r="L876" s="125" t="str">
        <f t="shared" si="88"/>
        <v/>
      </c>
      <c r="M876" s="66"/>
      <c r="N876" s="66"/>
      <c r="O876" s="30" t="str">
        <f t="shared" ca="1" si="83"/>
        <v/>
      </c>
    </row>
    <row r="877" spans="1:15" x14ac:dyDescent="0.2">
      <c r="A877" s="28"/>
      <c r="B877" s="125" t="str">
        <f t="shared" si="84"/>
        <v/>
      </c>
      <c r="C877" s="66"/>
      <c r="D877" s="66"/>
      <c r="E877" s="30" t="str">
        <f t="shared" ca="1" si="85"/>
        <v/>
      </c>
      <c r="F877" s="28"/>
      <c r="G877" s="125" t="str">
        <f t="shared" si="86"/>
        <v/>
      </c>
      <c r="H877" s="66"/>
      <c r="I877" s="66"/>
      <c r="J877" s="30" t="str">
        <f t="shared" ca="1" si="87"/>
        <v/>
      </c>
      <c r="K877" s="28"/>
      <c r="L877" s="125" t="str">
        <f t="shared" si="88"/>
        <v/>
      </c>
      <c r="M877" s="66"/>
      <c r="N877" s="66"/>
      <c r="O877" s="30" t="str">
        <f t="shared" ca="1" si="83"/>
        <v/>
      </c>
    </row>
    <row r="878" spans="1:15" x14ac:dyDescent="0.2">
      <c r="A878" s="28"/>
      <c r="B878" s="125" t="str">
        <f t="shared" si="84"/>
        <v/>
      </c>
      <c r="C878" s="66"/>
      <c r="D878" s="66"/>
      <c r="E878" s="30" t="str">
        <f t="shared" ca="1" si="85"/>
        <v/>
      </c>
      <c r="F878" s="28"/>
      <c r="G878" s="125" t="str">
        <f t="shared" si="86"/>
        <v/>
      </c>
      <c r="H878" s="66"/>
      <c r="I878" s="66"/>
      <c r="J878" s="30" t="str">
        <f t="shared" ca="1" si="87"/>
        <v/>
      </c>
      <c r="K878" s="28"/>
      <c r="L878" s="125" t="str">
        <f t="shared" si="88"/>
        <v/>
      </c>
      <c r="M878" s="66"/>
      <c r="N878" s="66"/>
      <c r="O878" s="30" t="str">
        <f t="shared" ca="1" si="83"/>
        <v/>
      </c>
    </row>
    <row r="879" spans="1:15" x14ac:dyDescent="0.2">
      <c r="A879" s="28"/>
      <c r="B879" s="125" t="str">
        <f t="shared" si="84"/>
        <v/>
      </c>
      <c r="C879" s="66"/>
      <c r="D879" s="66"/>
      <c r="E879" s="30" t="str">
        <f t="shared" ca="1" si="85"/>
        <v/>
      </c>
      <c r="F879" s="28"/>
      <c r="G879" s="125" t="str">
        <f t="shared" si="86"/>
        <v/>
      </c>
      <c r="H879" s="66"/>
      <c r="I879" s="66"/>
      <c r="J879" s="30" t="str">
        <f t="shared" ca="1" si="87"/>
        <v/>
      </c>
      <c r="K879" s="28"/>
      <c r="L879" s="125" t="str">
        <f t="shared" si="88"/>
        <v/>
      </c>
      <c r="M879" s="66"/>
      <c r="N879" s="66"/>
      <c r="O879" s="30" t="str">
        <f t="shared" ca="1" si="83"/>
        <v/>
      </c>
    </row>
    <row r="880" spans="1:15" x14ac:dyDescent="0.2">
      <c r="A880" s="28"/>
      <c r="B880" s="125" t="str">
        <f t="shared" si="84"/>
        <v/>
      </c>
      <c r="C880" s="66"/>
      <c r="D880" s="66"/>
      <c r="E880" s="30" t="str">
        <f t="shared" ca="1" si="85"/>
        <v/>
      </c>
      <c r="F880" s="28"/>
      <c r="G880" s="125" t="str">
        <f t="shared" si="86"/>
        <v/>
      </c>
      <c r="H880" s="66"/>
      <c r="I880" s="66"/>
      <c r="J880" s="30" t="str">
        <f t="shared" ca="1" si="87"/>
        <v/>
      </c>
      <c r="K880" s="28"/>
      <c r="L880" s="125" t="str">
        <f t="shared" si="88"/>
        <v/>
      </c>
      <c r="M880" s="66"/>
      <c r="N880" s="66"/>
      <c r="O880" s="30" t="str">
        <f t="shared" ca="1" si="83"/>
        <v/>
      </c>
    </row>
    <row r="881" spans="1:15" x14ac:dyDescent="0.2">
      <c r="A881" s="28"/>
      <c r="B881" s="125" t="str">
        <f t="shared" si="84"/>
        <v/>
      </c>
      <c r="C881" s="66"/>
      <c r="D881" s="66"/>
      <c r="E881" s="30" t="str">
        <f t="shared" ca="1" si="85"/>
        <v/>
      </c>
      <c r="F881" s="28"/>
      <c r="G881" s="125" t="str">
        <f t="shared" si="86"/>
        <v/>
      </c>
      <c r="H881" s="66"/>
      <c r="I881" s="66"/>
      <c r="J881" s="30" t="str">
        <f t="shared" ca="1" si="87"/>
        <v/>
      </c>
      <c r="K881" s="28"/>
      <c r="L881" s="125" t="str">
        <f t="shared" si="88"/>
        <v/>
      </c>
      <c r="M881" s="66"/>
      <c r="N881" s="66"/>
      <c r="O881" s="30" t="str">
        <f t="shared" ca="1" si="83"/>
        <v/>
      </c>
    </row>
    <row r="882" spans="1:15" x14ac:dyDescent="0.2">
      <c r="A882" s="28"/>
      <c r="B882" s="125" t="str">
        <f t="shared" si="84"/>
        <v/>
      </c>
      <c r="C882" s="66"/>
      <c r="D882" s="66"/>
      <c r="E882" s="30" t="str">
        <f t="shared" ca="1" si="85"/>
        <v/>
      </c>
      <c r="F882" s="28"/>
      <c r="G882" s="125" t="str">
        <f t="shared" si="86"/>
        <v/>
      </c>
      <c r="H882" s="66"/>
      <c r="I882" s="66"/>
      <c r="J882" s="30" t="str">
        <f t="shared" ca="1" si="87"/>
        <v/>
      </c>
      <c r="K882" s="28"/>
      <c r="L882" s="125" t="str">
        <f t="shared" si="88"/>
        <v/>
      </c>
      <c r="M882" s="66"/>
      <c r="N882" s="66"/>
      <c r="O882" s="30" t="str">
        <f t="shared" ca="1" si="83"/>
        <v/>
      </c>
    </row>
    <row r="883" spans="1:15" x14ac:dyDescent="0.2">
      <c r="A883" s="28"/>
      <c r="B883" s="125" t="str">
        <f t="shared" si="84"/>
        <v/>
      </c>
      <c r="C883" s="66"/>
      <c r="D883" s="66"/>
      <c r="E883" s="30" t="str">
        <f t="shared" ca="1" si="85"/>
        <v/>
      </c>
      <c r="F883" s="28"/>
      <c r="G883" s="125" t="str">
        <f t="shared" si="86"/>
        <v/>
      </c>
      <c r="H883" s="66"/>
      <c r="I883" s="66"/>
      <c r="J883" s="30" t="str">
        <f t="shared" ca="1" si="87"/>
        <v/>
      </c>
      <c r="K883" s="28"/>
      <c r="L883" s="125" t="str">
        <f t="shared" si="88"/>
        <v/>
      </c>
      <c r="M883" s="66"/>
      <c r="N883" s="66"/>
      <c r="O883" s="30" t="str">
        <f t="shared" ref="O883:O946" ca="1" si="89">IF(N883="","",IF(ISERROR(VLOOKUP(N883,INDIRECT(M883),1,FALSE)),"Error",""))</f>
        <v/>
      </c>
    </row>
    <row r="884" spans="1:15" x14ac:dyDescent="0.2">
      <c r="A884" s="28"/>
      <c r="B884" s="125" t="str">
        <f t="shared" si="84"/>
        <v/>
      </c>
      <c r="C884" s="66"/>
      <c r="D884" s="66"/>
      <c r="E884" s="30" t="str">
        <f t="shared" ca="1" si="85"/>
        <v/>
      </c>
      <c r="F884" s="28"/>
      <c r="G884" s="125" t="str">
        <f t="shared" si="86"/>
        <v/>
      </c>
      <c r="H884" s="66"/>
      <c r="I884" s="66"/>
      <c r="J884" s="30" t="str">
        <f t="shared" ca="1" si="87"/>
        <v/>
      </c>
      <c r="K884" s="28"/>
      <c r="L884" s="125" t="str">
        <f t="shared" si="88"/>
        <v/>
      </c>
      <c r="M884" s="66"/>
      <c r="N884" s="66"/>
      <c r="O884" s="30" t="str">
        <f t="shared" ca="1" si="89"/>
        <v/>
      </c>
    </row>
    <row r="885" spans="1:15" x14ac:dyDescent="0.2">
      <c r="A885" s="28"/>
      <c r="B885" s="125" t="str">
        <f t="shared" si="84"/>
        <v/>
      </c>
      <c r="C885" s="66"/>
      <c r="D885" s="66"/>
      <c r="E885" s="30" t="str">
        <f t="shared" ca="1" si="85"/>
        <v/>
      </c>
      <c r="F885" s="28"/>
      <c r="G885" s="125" t="str">
        <f t="shared" si="86"/>
        <v/>
      </c>
      <c r="H885" s="66"/>
      <c r="I885" s="66"/>
      <c r="J885" s="30" t="str">
        <f t="shared" ca="1" si="87"/>
        <v/>
      </c>
      <c r="K885" s="28"/>
      <c r="L885" s="125" t="str">
        <f t="shared" si="88"/>
        <v/>
      </c>
      <c r="M885" s="66"/>
      <c r="N885" s="66"/>
      <c r="O885" s="30" t="str">
        <f t="shared" ca="1" si="89"/>
        <v/>
      </c>
    </row>
    <row r="886" spans="1:15" x14ac:dyDescent="0.2">
      <c r="A886" s="28"/>
      <c r="B886" s="125" t="str">
        <f t="shared" si="84"/>
        <v/>
      </c>
      <c r="C886" s="66"/>
      <c r="D886" s="66"/>
      <c r="E886" s="30" t="str">
        <f t="shared" ca="1" si="85"/>
        <v/>
      </c>
      <c r="F886" s="28"/>
      <c r="G886" s="125" t="str">
        <f t="shared" si="86"/>
        <v/>
      </c>
      <c r="H886" s="66"/>
      <c r="I886" s="66"/>
      <c r="J886" s="30" t="str">
        <f t="shared" ca="1" si="87"/>
        <v/>
      </c>
      <c r="K886" s="28"/>
      <c r="L886" s="125" t="str">
        <f t="shared" si="88"/>
        <v/>
      </c>
      <c r="M886" s="66"/>
      <c r="N886" s="66"/>
      <c r="O886" s="30" t="str">
        <f t="shared" ca="1" si="89"/>
        <v/>
      </c>
    </row>
    <row r="887" spans="1:15" x14ac:dyDescent="0.2">
      <c r="A887" s="28"/>
      <c r="B887" s="125" t="str">
        <f t="shared" si="84"/>
        <v/>
      </c>
      <c r="C887" s="66"/>
      <c r="D887" s="66"/>
      <c r="E887" s="30" t="str">
        <f t="shared" ca="1" si="85"/>
        <v/>
      </c>
      <c r="F887" s="28"/>
      <c r="G887" s="125" t="str">
        <f t="shared" si="86"/>
        <v/>
      </c>
      <c r="H887" s="66"/>
      <c r="I887" s="66"/>
      <c r="J887" s="30" t="str">
        <f t="shared" ca="1" si="87"/>
        <v/>
      </c>
      <c r="K887" s="28"/>
      <c r="L887" s="125" t="str">
        <f t="shared" si="88"/>
        <v/>
      </c>
      <c r="M887" s="66"/>
      <c r="N887" s="66"/>
      <c r="O887" s="30" t="str">
        <f t="shared" ca="1" si="89"/>
        <v/>
      </c>
    </row>
    <row r="888" spans="1:15" x14ac:dyDescent="0.2">
      <c r="A888" s="28"/>
      <c r="B888" s="125" t="str">
        <f t="shared" si="84"/>
        <v/>
      </c>
      <c r="C888" s="66"/>
      <c r="D888" s="66"/>
      <c r="E888" s="30" t="str">
        <f t="shared" ca="1" si="85"/>
        <v/>
      </c>
      <c r="F888" s="28"/>
      <c r="G888" s="125" t="str">
        <f t="shared" si="86"/>
        <v/>
      </c>
      <c r="H888" s="66"/>
      <c r="I888" s="66"/>
      <c r="J888" s="30" t="str">
        <f t="shared" ca="1" si="87"/>
        <v/>
      </c>
      <c r="K888" s="28"/>
      <c r="L888" s="125" t="str">
        <f t="shared" si="88"/>
        <v/>
      </c>
      <c r="M888" s="66"/>
      <c r="N888" s="66"/>
      <c r="O888" s="30" t="str">
        <f t="shared" ca="1" si="89"/>
        <v/>
      </c>
    </row>
    <row r="889" spans="1:15" x14ac:dyDescent="0.2">
      <c r="A889" s="28"/>
      <c r="B889" s="125" t="str">
        <f t="shared" si="84"/>
        <v/>
      </c>
      <c r="C889" s="66"/>
      <c r="D889" s="66"/>
      <c r="E889" s="30" t="str">
        <f t="shared" ca="1" si="85"/>
        <v/>
      </c>
      <c r="F889" s="28"/>
      <c r="G889" s="125" t="str">
        <f t="shared" si="86"/>
        <v/>
      </c>
      <c r="H889" s="66"/>
      <c r="I889" s="66"/>
      <c r="J889" s="30" t="str">
        <f t="shared" ca="1" si="87"/>
        <v/>
      </c>
      <c r="K889" s="28"/>
      <c r="L889" s="125" t="str">
        <f t="shared" si="88"/>
        <v/>
      </c>
      <c r="M889" s="66"/>
      <c r="N889" s="66"/>
      <c r="O889" s="30" t="str">
        <f t="shared" ca="1" si="89"/>
        <v/>
      </c>
    </row>
    <row r="890" spans="1:15" x14ac:dyDescent="0.2">
      <c r="A890" s="28"/>
      <c r="B890" s="125" t="str">
        <f t="shared" si="84"/>
        <v/>
      </c>
      <c r="C890" s="66"/>
      <c r="D890" s="66"/>
      <c r="E890" s="30" t="str">
        <f t="shared" ca="1" si="85"/>
        <v/>
      </c>
      <c r="F890" s="28"/>
      <c r="G890" s="125" t="str">
        <f t="shared" si="86"/>
        <v/>
      </c>
      <c r="H890" s="66"/>
      <c r="I890" s="66"/>
      <c r="J890" s="30" t="str">
        <f t="shared" ca="1" si="87"/>
        <v/>
      </c>
      <c r="K890" s="28"/>
      <c r="L890" s="125" t="str">
        <f t="shared" si="88"/>
        <v/>
      </c>
      <c r="M890" s="66"/>
      <c r="N890" s="66"/>
      <c r="O890" s="30" t="str">
        <f t="shared" ca="1" si="89"/>
        <v/>
      </c>
    </row>
    <row r="891" spans="1:15" x14ac:dyDescent="0.2">
      <c r="A891" s="28"/>
      <c r="B891" s="125" t="str">
        <f t="shared" si="84"/>
        <v/>
      </c>
      <c r="C891" s="66"/>
      <c r="D891" s="66"/>
      <c r="E891" s="30" t="str">
        <f t="shared" ca="1" si="85"/>
        <v/>
      </c>
      <c r="F891" s="28"/>
      <c r="G891" s="125" t="str">
        <f t="shared" si="86"/>
        <v/>
      </c>
      <c r="H891" s="66"/>
      <c r="I891" s="66"/>
      <c r="J891" s="30" t="str">
        <f t="shared" ca="1" si="87"/>
        <v/>
      </c>
      <c r="K891" s="28"/>
      <c r="L891" s="125" t="str">
        <f t="shared" si="88"/>
        <v/>
      </c>
      <c r="M891" s="66"/>
      <c r="N891" s="66"/>
      <c r="O891" s="30" t="str">
        <f t="shared" ca="1" si="89"/>
        <v/>
      </c>
    </row>
    <row r="892" spans="1:15" x14ac:dyDescent="0.2">
      <c r="A892" s="28"/>
      <c r="B892" s="125" t="str">
        <f t="shared" si="84"/>
        <v/>
      </c>
      <c r="C892" s="66"/>
      <c r="D892" s="66"/>
      <c r="E892" s="30" t="str">
        <f t="shared" ca="1" si="85"/>
        <v/>
      </c>
      <c r="F892" s="28"/>
      <c r="G892" s="125" t="str">
        <f t="shared" si="86"/>
        <v/>
      </c>
      <c r="H892" s="66"/>
      <c r="I892" s="66"/>
      <c r="J892" s="30" t="str">
        <f t="shared" ca="1" si="87"/>
        <v/>
      </c>
      <c r="K892" s="28"/>
      <c r="L892" s="125" t="str">
        <f t="shared" si="88"/>
        <v/>
      </c>
      <c r="M892" s="66"/>
      <c r="N892" s="66"/>
      <c r="O892" s="30" t="str">
        <f t="shared" ca="1" si="89"/>
        <v/>
      </c>
    </row>
    <row r="893" spans="1:15" x14ac:dyDescent="0.2">
      <c r="A893" s="28"/>
      <c r="B893" s="125" t="str">
        <f t="shared" si="84"/>
        <v/>
      </c>
      <c r="C893" s="66"/>
      <c r="D893" s="66"/>
      <c r="E893" s="30" t="str">
        <f t="shared" ca="1" si="85"/>
        <v/>
      </c>
      <c r="F893" s="28"/>
      <c r="G893" s="125" t="str">
        <f t="shared" si="86"/>
        <v/>
      </c>
      <c r="H893" s="66"/>
      <c r="I893" s="66"/>
      <c r="J893" s="30" t="str">
        <f t="shared" ca="1" si="87"/>
        <v/>
      </c>
      <c r="K893" s="28"/>
      <c r="L893" s="125" t="str">
        <f t="shared" si="88"/>
        <v/>
      </c>
      <c r="M893" s="66"/>
      <c r="N893" s="66"/>
      <c r="O893" s="30" t="str">
        <f t="shared" ca="1" si="89"/>
        <v/>
      </c>
    </row>
    <row r="894" spans="1:15" x14ac:dyDescent="0.2">
      <c r="A894" s="28"/>
      <c r="B894" s="125" t="str">
        <f t="shared" si="84"/>
        <v/>
      </c>
      <c r="C894" s="66"/>
      <c r="D894" s="66"/>
      <c r="E894" s="30" t="str">
        <f t="shared" ca="1" si="85"/>
        <v/>
      </c>
      <c r="F894" s="28"/>
      <c r="G894" s="125" t="str">
        <f t="shared" si="86"/>
        <v/>
      </c>
      <c r="H894" s="66"/>
      <c r="I894" s="66"/>
      <c r="J894" s="30" t="str">
        <f t="shared" ca="1" si="87"/>
        <v/>
      </c>
      <c r="K894" s="28"/>
      <c r="L894" s="125" t="str">
        <f t="shared" si="88"/>
        <v/>
      </c>
      <c r="M894" s="66"/>
      <c r="N894" s="66"/>
      <c r="O894" s="30" t="str">
        <f t="shared" ca="1" si="89"/>
        <v/>
      </c>
    </row>
    <row r="895" spans="1:15" x14ac:dyDescent="0.2">
      <c r="A895" s="28"/>
      <c r="B895" s="125" t="str">
        <f t="shared" si="84"/>
        <v/>
      </c>
      <c r="C895" s="66"/>
      <c r="D895" s="66"/>
      <c r="E895" s="30" t="str">
        <f t="shared" ca="1" si="85"/>
        <v/>
      </c>
      <c r="F895" s="28"/>
      <c r="G895" s="125" t="str">
        <f t="shared" si="86"/>
        <v/>
      </c>
      <c r="H895" s="66"/>
      <c r="I895" s="66"/>
      <c r="J895" s="30" t="str">
        <f t="shared" ca="1" si="87"/>
        <v/>
      </c>
      <c r="K895" s="28"/>
      <c r="L895" s="125" t="str">
        <f t="shared" si="88"/>
        <v/>
      </c>
      <c r="M895" s="66"/>
      <c r="N895" s="66"/>
      <c r="O895" s="30" t="str">
        <f t="shared" ca="1" si="89"/>
        <v/>
      </c>
    </row>
    <row r="896" spans="1:15" x14ac:dyDescent="0.2">
      <c r="A896" s="28"/>
      <c r="B896" s="125" t="str">
        <f t="shared" si="84"/>
        <v/>
      </c>
      <c r="C896" s="66"/>
      <c r="D896" s="66"/>
      <c r="E896" s="30" t="str">
        <f t="shared" ca="1" si="85"/>
        <v/>
      </c>
      <c r="F896" s="28"/>
      <c r="G896" s="125" t="str">
        <f t="shared" si="86"/>
        <v/>
      </c>
      <c r="H896" s="66"/>
      <c r="I896" s="66"/>
      <c r="J896" s="30" t="str">
        <f t="shared" ca="1" si="87"/>
        <v/>
      </c>
      <c r="K896" s="28"/>
      <c r="L896" s="125" t="str">
        <f t="shared" si="88"/>
        <v/>
      </c>
      <c r="M896" s="66"/>
      <c r="N896" s="66"/>
      <c r="O896" s="30" t="str">
        <f t="shared" ca="1" si="89"/>
        <v/>
      </c>
    </row>
    <row r="897" spans="1:15" x14ac:dyDescent="0.2">
      <c r="A897" s="28"/>
      <c r="B897" s="125" t="str">
        <f t="shared" si="84"/>
        <v/>
      </c>
      <c r="C897" s="66"/>
      <c r="D897" s="66"/>
      <c r="E897" s="30" t="str">
        <f t="shared" ca="1" si="85"/>
        <v/>
      </c>
      <c r="F897" s="28"/>
      <c r="G897" s="125" t="str">
        <f t="shared" si="86"/>
        <v/>
      </c>
      <c r="H897" s="66"/>
      <c r="I897" s="66"/>
      <c r="J897" s="30" t="str">
        <f t="shared" ca="1" si="87"/>
        <v/>
      </c>
      <c r="K897" s="28"/>
      <c r="L897" s="125" t="str">
        <f t="shared" si="88"/>
        <v/>
      </c>
      <c r="M897" s="66"/>
      <c r="N897" s="66"/>
      <c r="O897" s="30" t="str">
        <f t="shared" ca="1" si="89"/>
        <v/>
      </c>
    </row>
    <row r="898" spans="1:15" x14ac:dyDescent="0.2">
      <c r="A898" s="28"/>
      <c r="B898" s="125" t="str">
        <f t="shared" si="84"/>
        <v/>
      </c>
      <c r="C898" s="66"/>
      <c r="D898" s="66"/>
      <c r="E898" s="30" t="str">
        <f t="shared" ca="1" si="85"/>
        <v/>
      </c>
      <c r="F898" s="28"/>
      <c r="G898" s="125" t="str">
        <f t="shared" si="86"/>
        <v/>
      </c>
      <c r="H898" s="66"/>
      <c r="I898" s="66"/>
      <c r="J898" s="30" t="str">
        <f t="shared" ca="1" si="87"/>
        <v/>
      </c>
      <c r="K898" s="28"/>
      <c r="L898" s="125" t="str">
        <f t="shared" si="88"/>
        <v/>
      </c>
      <c r="M898" s="66"/>
      <c r="N898" s="66"/>
      <c r="O898" s="30" t="str">
        <f t="shared" ca="1" si="89"/>
        <v/>
      </c>
    </row>
    <row r="899" spans="1:15" x14ac:dyDescent="0.2">
      <c r="A899" s="28"/>
      <c r="B899" s="125" t="str">
        <f t="shared" si="84"/>
        <v/>
      </c>
      <c r="C899" s="66"/>
      <c r="D899" s="66"/>
      <c r="E899" s="30" t="str">
        <f t="shared" ca="1" si="85"/>
        <v/>
      </c>
      <c r="F899" s="28"/>
      <c r="G899" s="125" t="str">
        <f t="shared" si="86"/>
        <v/>
      </c>
      <c r="H899" s="66"/>
      <c r="I899" s="66"/>
      <c r="J899" s="30" t="str">
        <f t="shared" ca="1" si="87"/>
        <v/>
      </c>
      <c r="K899" s="28"/>
      <c r="L899" s="125" t="str">
        <f t="shared" si="88"/>
        <v/>
      </c>
      <c r="M899" s="66"/>
      <c r="N899" s="66"/>
      <c r="O899" s="30" t="str">
        <f t="shared" ca="1" si="89"/>
        <v/>
      </c>
    </row>
    <row r="900" spans="1:15" x14ac:dyDescent="0.2">
      <c r="A900" s="28"/>
      <c r="B900" s="125" t="str">
        <f t="shared" si="84"/>
        <v/>
      </c>
      <c r="C900" s="66"/>
      <c r="D900" s="66"/>
      <c r="E900" s="30" t="str">
        <f t="shared" ca="1" si="85"/>
        <v/>
      </c>
      <c r="F900" s="28"/>
      <c r="G900" s="125" t="str">
        <f t="shared" si="86"/>
        <v/>
      </c>
      <c r="H900" s="66"/>
      <c r="I900" s="66"/>
      <c r="J900" s="30" t="str">
        <f t="shared" ca="1" si="87"/>
        <v/>
      </c>
      <c r="K900" s="28"/>
      <c r="L900" s="125" t="str">
        <f t="shared" si="88"/>
        <v/>
      </c>
      <c r="M900" s="66"/>
      <c r="N900" s="66"/>
      <c r="O900" s="30" t="str">
        <f t="shared" ca="1" si="89"/>
        <v/>
      </c>
    </row>
    <row r="901" spans="1:15" x14ac:dyDescent="0.2">
      <c r="A901" s="28"/>
      <c r="B901" s="125" t="str">
        <f t="shared" si="84"/>
        <v/>
      </c>
      <c r="C901" s="66"/>
      <c r="D901" s="66"/>
      <c r="E901" s="30" t="str">
        <f t="shared" ca="1" si="85"/>
        <v/>
      </c>
      <c r="F901" s="28"/>
      <c r="G901" s="125" t="str">
        <f t="shared" si="86"/>
        <v/>
      </c>
      <c r="H901" s="66"/>
      <c r="I901" s="66"/>
      <c r="J901" s="30" t="str">
        <f t="shared" ca="1" si="87"/>
        <v/>
      </c>
      <c r="K901" s="28"/>
      <c r="L901" s="125" t="str">
        <f t="shared" si="88"/>
        <v/>
      </c>
      <c r="M901" s="66"/>
      <c r="N901" s="66"/>
      <c r="O901" s="30" t="str">
        <f t="shared" ca="1" si="89"/>
        <v/>
      </c>
    </row>
    <row r="902" spans="1:15" x14ac:dyDescent="0.2">
      <c r="A902" s="28"/>
      <c r="B902" s="125" t="str">
        <f t="shared" si="84"/>
        <v/>
      </c>
      <c r="C902" s="66"/>
      <c r="D902" s="66"/>
      <c r="E902" s="30" t="str">
        <f t="shared" ca="1" si="85"/>
        <v/>
      </c>
      <c r="F902" s="28"/>
      <c r="G902" s="125" t="str">
        <f t="shared" si="86"/>
        <v/>
      </c>
      <c r="H902" s="66"/>
      <c r="I902" s="66"/>
      <c r="J902" s="30" t="str">
        <f t="shared" ca="1" si="87"/>
        <v/>
      </c>
      <c r="K902" s="28"/>
      <c r="L902" s="125" t="str">
        <f t="shared" si="88"/>
        <v/>
      </c>
      <c r="M902" s="66"/>
      <c r="N902" s="66"/>
      <c r="O902" s="30" t="str">
        <f t="shared" ca="1" si="89"/>
        <v/>
      </c>
    </row>
    <row r="903" spans="1:15" x14ac:dyDescent="0.2">
      <c r="A903" s="28"/>
      <c r="B903" s="125" t="str">
        <f t="shared" si="84"/>
        <v/>
      </c>
      <c r="C903" s="66"/>
      <c r="D903" s="66"/>
      <c r="E903" s="30" t="str">
        <f t="shared" ca="1" si="85"/>
        <v/>
      </c>
      <c r="F903" s="28"/>
      <c r="G903" s="125" t="str">
        <f t="shared" si="86"/>
        <v/>
      </c>
      <c r="H903" s="66"/>
      <c r="I903" s="66"/>
      <c r="J903" s="30" t="str">
        <f t="shared" ca="1" si="87"/>
        <v/>
      </c>
      <c r="K903" s="28"/>
      <c r="L903" s="125" t="str">
        <f t="shared" si="88"/>
        <v/>
      </c>
      <c r="M903" s="66"/>
      <c r="N903" s="66"/>
      <c r="O903" s="30" t="str">
        <f t="shared" ca="1" si="89"/>
        <v/>
      </c>
    </row>
    <row r="904" spans="1:15" x14ac:dyDescent="0.2">
      <c r="A904" s="28"/>
      <c r="B904" s="125" t="str">
        <f t="shared" si="84"/>
        <v/>
      </c>
      <c r="C904" s="66"/>
      <c r="D904" s="66"/>
      <c r="E904" s="30" t="str">
        <f t="shared" ca="1" si="85"/>
        <v/>
      </c>
      <c r="F904" s="28"/>
      <c r="G904" s="125" t="str">
        <f t="shared" si="86"/>
        <v/>
      </c>
      <c r="H904" s="66"/>
      <c r="I904" s="66"/>
      <c r="J904" s="30" t="str">
        <f t="shared" ca="1" si="87"/>
        <v/>
      </c>
      <c r="K904" s="28"/>
      <c r="L904" s="125" t="str">
        <f t="shared" si="88"/>
        <v/>
      </c>
      <c r="M904" s="66"/>
      <c r="N904" s="66"/>
      <c r="O904" s="30" t="str">
        <f t="shared" ca="1" si="89"/>
        <v/>
      </c>
    </row>
    <row r="905" spans="1:15" x14ac:dyDescent="0.2">
      <c r="A905" s="28"/>
      <c r="B905" s="125" t="str">
        <f t="shared" si="84"/>
        <v/>
      </c>
      <c r="C905" s="66"/>
      <c r="D905" s="66"/>
      <c r="E905" s="30" t="str">
        <f t="shared" ca="1" si="85"/>
        <v/>
      </c>
      <c r="F905" s="28"/>
      <c r="G905" s="125" t="str">
        <f t="shared" si="86"/>
        <v/>
      </c>
      <c r="H905" s="66"/>
      <c r="I905" s="66"/>
      <c r="J905" s="30" t="str">
        <f t="shared" ca="1" si="87"/>
        <v/>
      </c>
      <c r="K905" s="28"/>
      <c r="L905" s="125" t="str">
        <f t="shared" si="88"/>
        <v/>
      </c>
      <c r="M905" s="66"/>
      <c r="N905" s="66"/>
      <c r="O905" s="30" t="str">
        <f t="shared" ca="1" si="89"/>
        <v/>
      </c>
    </row>
    <row r="906" spans="1:15" x14ac:dyDescent="0.2">
      <c r="A906" s="28"/>
      <c r="B906" s="125" t="str">
        <f t="shared" si="84"/>
        <v/>
      </c>
      <c r="C906" s="66"/>
      <c r="D906" s="66"/>
      <c r="E906" s="30" t="str">
        <f t="shared" ca="1" si="85"/>
        <v/>
      </c>
      <c r="F906" s="28"/>
      <c r="G906" s="125" t="str">
        <f t="shared" si="86"/>
        <v/>
      </c>
      <c r="H906" s="66"/>
      <c r="I906" s="66"/>
      <c r="J906" s="30" t="str">
        <f t="shared" ca="1" si="87"/>
        <v/>
      </c>
      <c r="K906" s="28"/>
      <c r="L906" s="125" t="str">
        <f t="shared" si="88"/>
        <v/>
      </c>
      <c r="M906" s="66"/>
      <c r="N906" s="66"/>
      <c r="O906" s="30" t="str">
        <f t="shared" ca="1" si="89"/>
        <v/>
      </c>
    </row>
    <row r="907" spans="1:15" x14ac:dyDescent="0.2">
      <c r="A907" s="28"/>
      <c r="B907" s="125" t="str">
        <f t="shared" ref="B907:B936" si="90">IF(AND(C906&lt;&gt;"",ISNUMBER(B906)),B906+1,"")</f>
        <v/>
      </c>
      <c r="C907" s="66"/>
      <c r="D907" s="66"/>
      <c r="E907" s="30" t="str">
        <f t="shared" ref="E907:E936" ca="1" si="91">IF(D907="","",IF(ISERROR(VLOOKUP(D907,INDIRECT(C907),1,FALSE)),"Error",""))</f>
        <v/>
      </c>
      <c r="F907" s="28"/>
      <c r="G907" s="125" t="str">
        <f t="shared" ref="G907:G936" si="92">IF(AND(H906&lt;&gt;"",ISNUMBER(G906)),G906+1,"")</f>
        <v/>
      </c>
      <c r="H907" s="66"/>
      <c r="I907" s="66"/>
      <c r="J907" s="30" t="str">
        <f t="shared" ref="J907:J936" ca="1" si="93">IF(I907="","",IF(ISERROR(VLOOKUP(I907,INDIRECT(H907),1,FALSE)),"Error",""))</f>
        <v/>
      </c>
      <c r="K907" s="28"/>
      <c r="L907" s="125" t="str">
        <f t="shared" ref="L907:L936" si="94">IF(AND(M906&lt;&gt;"",ISNUMBER(L906)),L906+1,"")</f>
        <v/>
      </c>
      <c r="M907" s="66"/>
      <c r="N907" s="66"/>
      <c r="O907" s="30" t="str">
        <f t="shared" ca="1" si="89"/>
        <v/>
      </c>
    </row>
    <row r="908" spans="1:15" x14ac:dyDescent="0.2">
      <c r="A908" s="28"/>
      <c r="B908" s="125" t="str">
        <f t="shared" si="90"/>
        <v/>
      </c>
      <c r="C908" s="66"/>
      <c r="D908" s="66"/>
      <c r="E908" s="30" t="str">
        <f t="shared" ca="1" si="91"/>
        <v/>
      </c>
      <c r="F908" s="28"/>
      <c r="G908" s="125" t="str">
        <f t="shared" si="92"/>
        <v/>
      </c>
      <c r="H908" s="66"/>
      <c r="I908" s="66"/>
      <c r="J908" s="30" t="str">
        <f t="shared" ca="1" si="93"/>
        <v/>
      </c>
      <c r="K908" s="28"/>
      <c r="L908" s="125" t="str">
        <f t="shared" si="94"/>
        <v/>
      </c>
      <c r="M908" s="66"/>
      <c r="N908" s="66"/>
      <c r="O908" s="30" t="str">
        <f t="shared" ca="1" si="89"/>
        <v/>
      </c>
    </row>
    <row r="909" spans="1:15" x14ac:dyDescent="0.2">
      <c r="A909" s="28"/>
      <c r="B909" s="125" t="str">
        <f t="shared" si="90"/>
        <v/>
      </c>
      <c r="C909" s="66"/>
      <c r="D909" s="66"/>
      <c r="E909" s="30" t="str">
        <f t="shared" ca="1" si="91"/>
        <v/>
      </c>
      <c r="F909" s="28"/>
      <c r="G909" s="125" t="str">
        <f t="shared" si="92"/>
        <v/>
      </c>
      <c r="H909" s="66"/>
      <c r="I909" s="66"/>
      <c r="J909" s="30" t="str">
        <f t="shared" ca="1" si="93"/>
        <v/>
      </c>
      <c r="K909" s="28"/>
      <c r="L909" s="125" t="str">
        <f t="shared" si="94"/>
        <v/>
      </c>
      <c r="M909" s="66"/>
      <c r="N909" s="66"/>
      <c r="O909" s="30" t="str">
        <f t="shared" ca="1" si="89"/>
        <v/>
      </c>
    </row>
    <row r="910" spans="1:15" x14ac:dyDescent="0.2">
      <c r="A910" s="28"/>
      <c r="B910" s="125" t="str">
        <f t="shared" si="90"/>
        <v/>
      </c>
      <c r="C910" s="66"/>
      <c r="D910" s="66"/>
      <c r="E910" s="30" t="str">
        <f t="shared" ca="1" si="91"/>
        <v/>
      </c>
      <c r="F910" s="28"/>
      <c r="G910" s="125" t="str">
        <f t="shared" si="92"/>
        <v/>
      </c>
      <c r="H910" s="66"/>
      <c r="I910" s="66"/>
      <c r="J910" s="30" t="str">
        <f t="shared" ca="1" si="93"/>
        <v/>
      </c>
      <c r="K910" s="28"/>
      <c r="L910" s="125" t="str">
        <f t="shared" si="94"/>
        <v/>
      </c>
      <c r="M910" s="66"/>
      <c r="N910" s="66"/>
      <c r="O910" s="30" t="str">
        <f t="shared" ca="1" si="89"/>
        <v/>
      </c>
    </row>
    <row r="911" spans="1:15" x14ac:dyDescent="0.2">
      <c r="A911" s="28"/>
      <c r="B911" s="125" t="str">
        <f t="shared" si="90"/>
        <v/>
      </c>
      <c r="C911" s="66"/>
      <c r="D911" s="66"/>
      <c r="E911" s="30" t="str">
        <f t="shared" ca="1" si="91"/>
        <v/>
      </c>
      <c r="F911" s="28"/>
      <c r="G911" s="125" t="str">
        <f t="shared" si="92"/>
        <v/>
      </c>
      <c r="H911" s="66"/>
      <c r="I911" s="66"/>
      <c r="J911" s="30" t="str">
        <f t="shared" ca="1" si="93"/>
        <v/>
      </c>
      <c r="K911" s="28"/>
      <c r="L911" s="125" t="str">
        <f t="shared" si="94"/>
        <v/>
      </c>
      <c r="M911" s="66"/>
      <c r="N911" s="66"/>
      <c r="O911" s="30" t="str">
        <f t="shared" ca="1" si="89"/>
        <v/>
      </c>
    </row>
    <row r="912" spans="1:15" x14ac:dyDescent="0.2">
      <c r="A912" s="28"/>
      <c r="B912" s="125" t="str">
        <f t="shared" si="90"/>
        <v/>
      </c>
      <c r="C912" s="66"/>
      <c r="D912" s="66"/>
      <c r="E912" s="30" t="str">
        <f t="shared" ca="1" si="91"/>
        <v/>
      </c>
      <c r="F912" s="28"/>
      <c r="G912" s="125" t="str">
        <f t="shared" si="92"/>
        <v/>
      </c>
      <c r="H912" s="66"/>
      <c r="I912" s="66"/>
      <c r="J912" s="30" t="str">
        <f t="shared" ca="1" si="93"/>
        <v/>
      </c>
      <c r="K912" s="28"/>
      <c r="L912" s="125" t="str">
        <f t="shared" si="94"/>
        <v/>
      </c>
      <c r="M912" s="66"/>
      <c r="N912" s="66"/>
      <c r="O912" s="30" t="str">
        <f t="shared" ca="1" si="89"/>
        <v/>
      </c>
    </row>
    <row r="913" spans="1:15" x14ac:dyDescent="0.2">
      <c r="A913" s="28"/>
      <c r="B913" s="125" t="str">
        <f t="shared" si="90"/>
        <v/>
      </c>
      <c r="C913" s="66"/>
      <c r="D913" s="66"/>
      <c r="E913" s="30" t="str">
        <f t="shared" ca="1" si="91"/>
        <v/>
      </c>
      <c r="F913" s="28"/>
      <c r="G913" s="125" t="str">
        <f t="shared" si="92"/>
        <v/>
      </c>
      <c r="H913" s="66"/>
      <c r="I913" s="66"/>
      <c r="J913" s="30" t="str">
        <f t="shared" ca="1" si="93"/>
        <v/>
      </c>
      <c r="K913" s="28"/>
      <c r="L913" s="125" t="str">
        <f t="shared" si="94"/>
        <v/>
      </c>
      <c r="M913" s="66"/>
      <c r="N913" s="66"/>
      <c r="O913" s="30" t="str">
        <f t="shared" ca="1" si="89"/>
        <v/>
      </c>
    </row>
    <row r="914" spans="1:15" x14ac:dyDescent="0.2">
      <c r="A914" s="28"/>
      <c r="B914" s="125" t="str">
        <f t="shared" si="90"/>
        <v/>
      </c>
      <c r="C914" s="66"/>
      <c r="D914" s="66"/>
      <c r="E914" s="30" t="str">
        <f t="shared" ca="1" si="91"/>
        <v/>
      </c>
      <c r="F914" s="28"/>
      <c r="G914" s="125" t="str">
        <f t="shared" si="92"/>
        <v/>
      </c>
      <c r="H914" s="66"/>
      <c r="I914" s="66"/>
      <c r="J914" s="30" t="str">
        <f t="shared" ca="1" si="93"/>
        <v/>
      </c>
      <c r="K914" s="28"/>
      <c r="L914" s="125" t="str">
        <f t="shared" si="94"/>
        <v/>
      </c>
      <c r="M914" s="66"/>
      <c r="N914" s="66"/>
      <c r="O914" s="30" t="str">
        <f t="shared" ca="1" si="89"/>
        <v/>
      </c>
    </row>
    <row r="915" spans="1:15" x14ac:dyDescent="0.2">
      <c r="A915" s="28"/>
      <c r="B915" s="125" t="str">
        <f t="shared" si="90"/>
        <v/>
      </c>
      <c r="C915" s="66"/>
      <c r="D915" s="66"/>
      <c r="E915" s="30" t="str">
        <f t="shared" ca="1" si="91"/>
        <v/>
      </c>
      <c r="F915" s="28"/>
      <c r="G915" s="125" t="str">
        <f t="shared" si="92"/>
        <v/>
      </c>
      <c r="H915" s="66"/>
      <c r="I915" s="66"/>
      <c r="J915" s="30" t="str">
        <f t="shared" ca="1" si="93"/>
        <v/>
      </c>
      <c r="K915" s="28"/>
      <c r="L915" s="125" t="str">
        <f t="shared" si="94"/>
        <v/>
      </c>
      <c r="M915" s="66"/>
      <c r="N915" s="66"/>
      <c r="O915" s="30" t="str">
        <f t="shared" ca="1" si="89"/>
        <v/>
      </c>
    </row>
    <row r="916" spans="1:15" x14ac:dyDescent="0.2">
      <c r="A916" s="28"/>
      <c r="B916" s="125" t="str">
        <f t="shared" si="90"/>
        <v/>
      </c>
      <c r="C916" s="66"/>
      <c r="D916" s="66"/>
      <c r="E916" s="30" t="str">
        <f t="shared" ca="1" si="91"/>
        <v/>
      </c>
      <c r="F916" s="28"/>
      <c r="G916" s="125" t="str">
        <f t="shared" si="92"/>
        <v/>
      </c>
      <c r="H916" s="66"/>
      <c r="I916" s="66"/>
      <c r="J916" s="30" t="str">
        <f t="shared" ca="1" si="93"/>
        <v/>
      </c>
      <c r="K916" s="28"/>
      <c r="L916" s="125" t="str">
        <f t="shared" si="94"/>
        <v/>
      </c>
      <c r="M916" s="66"/>
      <c r="N916" s="66"/>
      <c r="O916" s="30" t="str">
        <f t="shared" ca="1" si="89"/>
        <v/>
      </c>
    </row>
    <row r="917" spans="1:15" x14ac:dyDescent="0.2">
      <c r="A917" s="28"/>
      <c r="B917" s="125" t="str">
        <f t="shared" si="90"/>
        <v/>
      </c>
      <c r="C917" s="66"/>
      <c r="D917" s="66"/>
      <c r="E917" s="30" t="str">
        <f t="shared" ca="1" si="91"/>
        <v/>
      </c>
      <c r="F917" s="28"/>
      <c r="G917" s="125" t="str">
        <f t="shared" si="92"/>
        <v/>
      </c>
      <c r="H917" s="66"/>
      <c r="I917" s="66"/>
      <c r="J917" s="30" t="str">
        <f t="shared" ca="1" si="93"/>
        <v/>
      </c>
      <c r="K917" s="28"/>
      <c r="L917" s="125" t="str">
        <f t="shared" si="94"/>
        <v/>
      </c>
      <c r="M917" s="66"/>
      <c r="N917" s="66"/>
      <c r="O917" s="30" t="str">
        <f t="shared" ca="1" si="89"/>
        <v/>
      </c>
    </row>
    <row r="918" spans="1:15" x14ac:dyDescent="0.2">
      <c r="A918" s="28"/>
      <c r="B918" s="125" t="str">
        <f t="shared" si="90"/>
        <v/>
      </c>
      <c r="C918" s="66"/>
      <c r="D918" s="66"/>
      <c r="E918" s="30" t="str">
        <f t="shared" ca="1" si="91"/>
        <v/>
      </c>
      <c r="F918" s="28"/>
      <c r="G918" s="125" t="str">
        <f t="shared" si="92"/>
        <v/>
      </c>
      <c r="H918" s="66"/>
      <c r="I918" s="66"/>
      <c r="J918" s="30" t="str">
        <f t="shared" ca="1" si="93"/>
        <v/>
      </c>
      <c r="K918" s="28"/>
      <c r="L918" s="125" t="str">
        <f t="shared" si="94"/>
        <v/>
      </c>
      <c r="M918" s="66"/>
      <c r="N918" s="66"/>
      <c r="O918" s="30" t="str">
        <f t="shared" ca="1" si="89"/>
        <v/>
      </c>
    </row>
    <row r="919" spans="1:15" x14ac:dyDescent="0.2">
      <c r="A919" s="28"/>
      <c r="B919" s="125" t="str">
        <f t="shared" si="90"/>
        <v/>
      </c>
      <c r="C919" s="66"/>
      <c r="D919" s="66"/>
      <c r="E919" s="30" t="str">
        <f t="shared" ca="1" si="91"/>
        <v/>
      </c>
      <c r="F919" s="28"/>
      <c r="G919" s="125" t="str">
        <f t="shared" si="92"/>
        <v/>
      </c>
      <c r="H919" s="66"/>
      <c r="I919" s="66"/>
      <c r="J919" s="30" t="str">
        <f t="shared" ca="1" si="93"/>
        <v/>
      </c>
      <c r="K919" s="28"/>
      <c r="L919" s="125" t="str">
        <f t="shared" si="94"/>
        <v/>
      </c>
      <c r="M919" s="66"/>
      <c r="N919" s="66"/>
      <c r="O919" s="30" t="str">
        <f t="shared" ca="1" si="89"/>
        <v/>
      </c>
    </row>
    <row r="920" spans="1:15" x14ac:dyDescent="0.2">
      <c r="A920" s="28"/>
      <c r="B920" s="125" t="str">
        <f t="shared" si="90"/>
        <v/>
      </c>
      <c r="C920" s="66"/>
      <c r="D920" s="66"/>
      <c r="E920" s="30" t="str">
        <f t="shared" ca="1" si="91"/>
        <v/>
      </c>
      <c r="F920" s="28"/>
      <c r="G920" s="125" t="str">
        <f t="shared" si="92"/>
        <v/>
      </c>
      <c r="H920" s="66"/>
      <c r="I920" s="66"/>
      <c r="J920" s="30" t="str">
        <f t="shared" ca="1" si="93"/>
        <v/>
      </c>
      <c r="K920" s="28"/>
      <c r="L920" s="125" t="str">
        <f t="shared" si="94"/>
        <v/>
      </c>
      <c r="M920" s="66"/>
      <c r="N920" s="66"/>
      <c r="O920" s="30" t="str">
        <f t="shared" ca="1" si="89"/>
        <v/>
      </c>
    </row>
    <row r="921" spans="1:15" x14ac:dyDescent="0.2">
      <c r="A921" s="28"/>
      <c r="B921" s="125" t="str">
        <f t="shared" si="90"/>
        <v/>
      </c>
      <c r="C921" s="66"/>
      <c r="D921" s="66"/>
      <c r="E921" s="30" t="str">
        <f t="shared" ca="1" si="91"/>
        <v/>
      </c>
      <c r="F921" s="28"/>
      <c r="G921" s="125" t="str">
        <f t="shared" si="92"/>
        <v/>
      </c>
      <c r="H921" s="66"/>
      <c r="I921" s="66"/>
      <c r="J921" s="30" t="str">
        <f t="shared" ca="1" si="93"/>
        <v/>
      </c>
      <c r="K921" s="28"/>
      <c r="L921" s="125" t="str">
        <f t="shared" si="94"/>
        <v/>
      </c>
      <c r="M921" s="66"/>
      <c r="N921" s="66"/>
      <c r="O921" s="30" t="str">
        <f t="shared" ca="1" si="89"/>
        <v/>
      </c>
    </row>
    <row r="922" spans="1:15" x14ac:dyDescent="0.2">
      <c r="A922" s="28"/>
      <c r="B922" s="125" t="str">
        <f t="shared" si="90"/>
        <v/>
      </c>
      <c r="C922" s="66"/>
      <c r="D922" s="66"/>
      <c r="E922" s="30" t="str">
        <f t="shared" ca="1" si="91"/>
        <v/>
      </c>
      <c r="F922" s="28"/>
      <c r="G922" s="125" t="str">
        <f t="shared" si="92"/>
        <v/>
      </c>
      <c r="H922" s="66"/>
      <c r="I922" s="66"/>
      <c r="J922" s="30" t="str">
        <f t="shared" ca="1" si="93"/>
        <v/>
      </c>
      <c r="K922" s="28"/>
      <c r="L922" s="125" t="str">
        <f t="shared" si="94"/>
        <v/>
      </c>
      <c r="M922" s="66"/>
      <c r="N922" s="66"/>
      <c r="O922" s="30" t="str">
        <f t="shared" ca="1" si="89"/>
        <v/>
      </c>
    </row>
    <row r="923" spans="1:15" x14ac:dyDescent="0.2">
      <c r="A923" s="28"/>
      <c r="B923" s="125" t="str">
        <f t="shared" si="90"/>
        <v/>
      </c>
      <c r="C923" s="66"/>
      <c r="D923" s="66"/>
      <c r="E923" s="30" t="str">
        <f t="shared" ca="1" si="91"/>
        <v/>
      </c>
      <c r="F923" s="28"/>
      <c r="G923" s="125" t="str">
        <f t="shared" si="92"/>
        <v/>
      </c>
      <c r="H923" s="66"/>
      <c r="I923" s="66"/>
      <c r="J923" s="30" t="str">
        <f t="shared" ca="1" si="93"/>
        <v/>
      </c>
      <c r="K923" s="28"/>
      <c r="L923" s="125" t="str">
        <f t="shared" si="94"/>
        <v/>
      </c>
      <c r="M923" s="66"/>
      <c r="N923" s="66"/>
      <c r="O923" s="30" t="str">
        <f t="shared" ca="1" si="89"/>
        <v/>
      </c>
    </row>
    <row r="924" spans="1:15" x14ac:dyDescent="0.2">
      <c r="A924" s="28"/>
      <c r="B924" s="125" t="str">
        <f t="shared" si="90"/>
        <v/>
      </c>
      <c r="C924" s="66"/>
      <c r="D924" s="66"/>
      <c r="E924" s="30" t="str">
        <f t="shared" ca="1" si="91"/>
        <v/>
      </c>
      <c r="F924" s="28"/>
      <c r="G924" s="125" t="str">
        <f t="shared" si="92"/>
        <v/>
      </c>
      <c r="H924" s="66"/>
      <c r="I924" s="66"/>
      <c r="J924" s="30" t="str">
        <f t="shared" ca="1" si="93"/>
        <v/>
      </c>
      <c r="K924" s="28"/>
      <c r="L924" s="125" t="str">
        <f t="shared" si="94"/>
        <v/>
      </c>
      <c r="M924" s="66"/>
      <c r="N924" s="66"/>
      <c r="O924" s="30" t="str">
        <f t="shared" ca="1" si="89"/>
        <v/>
      </c>
    </row>
    <row r="925" spans="1:15" x14ac:dyDescent="0.2">
      <c r="A925" s="28"/>
      <c r="B925" s="125" t="str">
        <f t="shared" si="90"/>
        <v/>
      </c>
      <c r="C925" s="66"/>
      <c r="D925" s="66"/>
      <c r="E925" s="30" t="str">
        <f t="shared" ca="1" si="91"/>
        <v/>
      </c>
      <c r="F925" s="28"/>
      <c r="G925" s="125" t="str">
        <f t="shared" si="92"/>
        <v/>
      </c>
      <c r="H925" s="66"/>
      <c r="I925" s="66"/>
      <c r="J925" s="30" t="str">
        <f t="shared" ca="1" si="93"/>
        <v/>
      </c>
      <c r="K925" s="28"/>
      <c r="L925" s="125" t="str">
        <f t="shared" si="94"/>
        <v/>
      </c>
      <c r="M925" s="66"/>
      <c r="N925" s="66"/>
      <c r="O925" s="30" t="str">
        <f t="shared" ca="1" si="89"/>
        <v/>
      </c>
    </row>
    <row r="926" spans="1:15" x14ac:dyDescent="0.2">
      <c r="A926" s="28"/>
      <c r="B926" s="125" t="str">
        <f t="shared" si="90"/>
        <v/>
      </c>
      <c r="C926" s="66"/>
      <c r="D926" s="66"/>
      <c r="E926" s="30" t="str">
        <f t="shared" ca="1" si="91"/>
        <v/>
      </c>
      <c r="F926" s="28"/>
      <c r="G926" s="125" t="str">
        <f t="shared" si="92"/>
        <v/>
      </c>
      <c r="H926" s="66"/>
      <c r="I926" s="66"/>
      <c r="J926" s="30" t="str">
        <f t="shared" ca="1" si="93"/>
        <v/>
      </c>
      <c r="K926" s="28"/>
      <c r="L926" s="125" t="str">
        <f t="shared" si="94"/>
        <v/>
      </c>
      <c r="M926" s="66"/>
      <c r="N926" s="66"/>
      <c r="O926" s="30" t="str">
        <f t="shared" ca="1" si="89"/>
        <v/>
      </c>
    </row>
    <row r="927" spans="1:15" x14ac:dyDescent="0.2">
      <c r="A927" s="28"/>
      <c r="B927" s="125" t="str">
        <f t="shared" si="90"/>
        <v/>
      </c>
      <c r="C927" s="66"/>
      <c r="D927" s="66"/>
      <c r="E927" s="30" t="str">
        <f t="shared" ca="1" si="91"/>
        <v/>
      </c>
      <c r="F927" s="28"/>
      <c r="G927" s="125" t="str">
        <f t="shared" si="92"/>
        <v/>
      </c>
      <c r="H927" s="66"/>
      <c r="I927" s="66"/>
      <c r="J927" s="30" t="str">
        <f t="shared" ca="1" si="93"/>
        <v/>
      </c>
      <c r="K927" s="28"/>
      <c r="L927" s="125" t="str">
        <f t="shared" si="94"/>
        <v/>
      </c>
      <c r="M927" s="66"/>
      <c r="N927" s="66"/>
      <c r="O927" s="30" t="str">
        <f t="shared" ca="1" si="89"/>
        <v/>
      </c>
    </row>
    <row r="928" spans="1:15" x14ac:dyDescent="0.2">
      <c r="A928" s="28"/>
      <c r="B928" s="125" t="str">
        <f t="shared" si="90"/>
        <v/>
      </c>
      <c r="C928" s="66"/>
      <c r="D928" s="66"/>
      <c r="E928" s="30" t="str">
        <f t="shared" ca="1" si="91"/>
        <v/>
      </c>
      <c r="F928" s="28"/>
      <c r="G928" s="125" t="str">
        <f t="shared" si="92"/>
        <v/>
      </c>
      <c r="H928" s="66"/>
      <c r="I928" s="66"/>
      <c r="J928" s="30" t="str">
        <f t="shared" ca="1" si="93"/>
        <v/>
      </c>
      <c r="K928" s="28"/>
      <c r="L928" s="125" t="str">
        <f t="shared" si="94"/>
        <v/>
      </c>
      <c r="M928" s="66"/>
      <c r="N928" s="66"/>
      <c r="O928" s="30" t="str">
        <f t="shared" ca="1" si="89"/>
        <v/>
      </c>
    </row>
    <row r="929" spans="1:15" x14ac:dyDescent="0.2">
      <c r="A929" s="28"/>
      <c r="B929" s="125" t="str">
        <f t="shared" si="90"/>
        <v/>
      </c>
      <c r="C929" s="66"/>
      <c r="D929" s="66"/>
      <c r="E929" s="30" t="str">
        <f t="shared" ca="1" si="91"/>
        <v/>
      </c>
      <c r="F929" s="28"/>
      <c r="G929" s="125" t="str">
        <f t="shared" si="92"/>
        <v/>
      </c>
      <c r="H929" s="66"/>
      <c r="I929" s="66"/>
      <c r="J929" s="30" t="str">
        <f t="shared" ca="1" si="93"/>
        <v/>
      </c>
      <c r="K929" s="28"/>
      <c r="L929" s="125" t="str">
        <f t="shared" si="94"/>
        <v/>
      </c>
      <c r="M929" s="66"/>
      <c r="N929" s="66"/>
      <c r="O929" s="30" t="str">
        <f t="shared" ca="1" si="89"/>
        <v/>
      </c>
    </row>
    <row r="930" spans="1:15" x14ac:dyDescent="0.2">
      <c r="A930" s="28"/>
      <c r="B930" s="125" t="str">
        <f t="shared" si="90"/>
        <v/>
      </c>
      <c r="C930" s="66"/>
      <c r="D930" s="66"/>
      <c r="E930" s="30" t="str">
        <f t="shared" ca="1" si="91"/>
        <v/>
      </c>
      <c r="F930" s="28"/>
      <c r="G930" s="125" t="str">
        <f t="shared" si="92"/>
        <v/>
      </c>
      <c r="H930" s="66"/>
      <c r="I930" s="66"/>
      <c r="J930" s="30" t="str">
        <f t="shared" ca="1" si="93"/>
        <v/>
      </c>
      <c r="K930" s="28"/>
      <c r="L930" s="125" t="str">
        <f t="shared" si="94"/>
        <v/>
      </c>
      <c r="M930" s="66"/>
      <c r="N930" s="66"/>
      <c r="O930" s="30" t="str">
        <f t="shared" ca="1" si="89"/>
        <v/>
      </c>
    </row>
    <row r="931" spans="1:15" x14ac:dyDescent="0.2">
      <c r="A931" s="28"/>
      <c r="B931" s="125" t="str">
        <f t="shared" si="90"/>
        <v/>
      </c>
      <c r="C931" s="66"/>
      <c r="D931" s="66"/>
      <c r="E931" s="30" t="str">
        <f t="shared" ca="1" si="91"/>
        <v/>
      </c>
      <c r="F931" s="28"/>
      <c r="G931" s="125" t="str">
        <f t="shared" si="92"/>
        <v/>
      </c>
      <c r="H931" s="66"/>
      <c r="I931" s="66"/>
      <c r="J931" s="30" t="str">
        <f t="shared" ca="1" si="93"/>
        <v/>
      </c>
      <c r="K931" s="28"/>
      <c r="L931" s="125" t="str">
        <f t="shared" si="94"/>
        <v/>
      </c>
      <c r="M931" s="66"/>
      <c r="N931" s="66"/>
      <c r="O931" s="30" t="str">
        <f t="shared" ca="1" si="89"/>
        <v/>
      </c>
    </row>
    <row r="932" spans="1:15" x14ac:dyDescent="0.2">
      <c r="A932" s="28"/>
      <c r="B932" s="125" t="str">
        <f t="shared" si="90"/>
        <v/>
      </c>
      <c r="C932" s="66"/>
      <c r="D932" s="66"/>
      <c r="E932" s="30" t="str">
        <f t="shared" ca="1" si="91"/>
        <v/>
      </c>
      <c r="F932" s="28"/>
      <c r="G932" s="125" t="str">
        <f t="shared" si="92"/>
        <v/>
      </c>
      <c r="H932" s="66"/>
      <c r="I932" s="66"/>
      <c r="J932" s="30" t="str">
        <f t="shared" ca="1" si="93"/>
        <v/>
      </c>
      <c r="K932" s="28"/>
      <c r="L932" s="125" t="str">
        <f t="shared" si="94"/>
        <v/>
      </c>
      <c r="M932" s="66"/>
      <c r="N932" s="66"/>
      <c r="O932" s="30" t="str">
        <f t="shared" ca="1" si="89"/>
        <v/>
      </c>
    </row>
    <row r="933" spans="1:15" x14ac:dyDescent="0.2">
      <c r="A933" s="28"/>
      <c r="B933" s="125" t="str">
        <f t="shared" si="90"/>
        <v/>
      </c>
      <c r="C933" s="66"/>
      <c r="D933" s="66"/>
      <c r="E933" s="30" t="str">
        <f t="shared" ca="1" si="91"/>
        <v/>
      </c>
      <c r="F933" s="28"/>
      <c r="G933" s="125" t="str">
        <f t="shared" si="92"/>
        <v/>
      </c>
      <c r="H933" s="66"/>
      <c r="I933" s="66"/>
      <c r="J933" s="30" t="str">
        <f t="shared" ca="1" si="93"/>
        <v/>
      </c>
      <c r="K933" s="28"/>
      <c r="L933" s="125" t="str">
        <f t="shared" si="94"/>
        <v/>
      </c>
      <c r="M933" s="66"/>
      <c r="N933" s="66"/>
      <c r="O933" s="30" t="str">
        <f t="shared" ca="1" si="89"/>
        <v/>
      </c>
    </row>
    <row r="934" spans="1:15" x14ac:dyDescent="0.2">
      <c r="A934" s="28"/>
      <c r="B934" s="125" t="str">
        <f t="shared" si="90"/>
        <v/>
      </c>
      <c r="C934" s="66"/>
      <c r="D934" s="66"/>
      <c r="E934" s="30" t="str">
        <f t="shared" ca="1" si="91"/>
        <v/>
      </c>
      <c r="F934" s="28"/>
      <c r="G934" s="125" t="str">
        <f t="shared" si="92"/>
        <v/>
      </c>
      <c r="H934" s="66"/>
      <c r="I934" s="66"/>
      <c r="J934" s="30" t="str">
        <f t="shared" ca="1" si="93"/>
        <v/>
      </c>
      <c r="K934" s="28"/>
      <c r="L934" s="125" t="str">
        <f t="shared" si="94"/>
        <v/>
      </c>
      <c r="M934" s="66"/>
      <c r="N934" s="66"/>
      <c r="O934" s="30" t="str">
        <f t="shared" ca="1" si="89"/>
        <v/>
      </c>
    </row>
    <row r="935" spans="1:15" x14ac:dyDescent="0.2">
      <c r="A935" s="28"/>
      <c r="B935" s="125" t="str">
        <f t="shared" si="90"/>
        <v/>
      </c>
      <c r="C935" s="66"/>
      <c r="D935" s="66"/>
      <c r="E935" s="30" t="str">
        <f t="shared" ca="1" si="91"/>
        <v/>
      </c>
      <c r="F935" s="28"/>
      <c r="G935" s="125" t="str">
        <f t="shared" si="92"/>
        <v/>
      </c>
      <c r="H935" s="66"/>
      <c r="I935" s="66"/>
      <c r="J935" s="30" t="str">
        <f t="shared" ca="1" si="93"/>
        <v/>
      </c>
      <c r="K935" s="28"/>
      <c r="L935" s="125" t="str">
        <f t="shared" si="94"/>
        <v/>
      </c>
      <c r="M935" s="66"/>
      <c r="N935" s="66"/>
      <c r="O935" s="30" t="str">
        <f t="shared" ca="1" si="89"/>
        <v/>
      </c>
    </row>
    <row r="936" spans="1:15" x14ac:dyDescent="0.2">
      <c r="A936" s="28"/>
      <c r="B936" s="125" t="str">
        <f t="shared" si="90"/>
        <v/>
      </c>
      <c r="C936" s="66"/>
      <c r="D936" s="66"/>
      <c r="E936" s="30" t="str">
        <f t="shared" ca="1" si="91"/>
        <v/>
      </c>
      <c r="F936" s="28"/>
      <c r="G936" s="125" t="str">
        <f t="shared" si="92"/>
        <v/>
      </c>
      <c r="H936" s="66"/>
      <c r="I936" s="66"/>
      <c r="J936" s="30" t="str">
        <f t="shared" ca="1" si="93"/>
        <v/>
      </c>
      <c r="K936" s="28"/>
      <c r="L936" s="125" t="str">
        <f t="shared" si="94"/>
        <v/>
      </c>
      <c r="M936" s="66"/>
      <c r="N936" s="66"/>
      <c r="O936" s="30" t="str">
        <f t="shared" ca="1" si="89"/>
        <v/>
      </c>
    </row>
    <row r="937" spans="1:15" x14ac:dyDescent="0.2">
      <c r="A937" s="28"/>
      <c r="B937" s="125" t="str">
        <f t="shared" ref="B937:B1011" si="95">IF(AND(C936&lt;&gt;"",ISNUMBER(B936)),B936+1,"")</f>
        <v/>
      </c>
      <c r="C937" s="66"/>
      <c r="D937" s="66"/>
      <c r="E937" s="30" t="str">
        <f t="shared" ref="E937:E1011" ca="1" si="96">IF(D937="","",IF(ISERROR(VLOOKUP(D937,INDIRECT(C937),1,FALSE)),"Error",""))</f>
        <v/>
      </c>
      <c r="F937" s="28"/>
      <c r="G937" s="125" t="str">
        <f t="shared" ref="G937:G1011" si="97">IF(AND(H936&lt;&gt;"",ISNUMBER(G936)),G936+1,"")</f>
        <v/>
      </c>
      <c r="H937" s="66"/>
      <c r="I937" s="66"/>
      <c r="J937" s="30" t="str">
        <f t="shared" ref="J937:J1011" ca="1" si="98">IF(I937="","",IF(ISERROR(VLOOKUP(I937,INDIRECT(H937),1,FALSE)),"Error",""))</f>
        <v/>
      </c>
      <c r="K937" s="28"/>
      <c r="L937" s="125" t="str">
        <f t="shared" ref="L937:L1011" si="99">IF(AND(M936&lt;&gt;"",ISNUMBER(L936)),L936+1,"")</f>
        <v/>
      </c>
      <c r="M937" s="66"/>
      <c r="N937" s="66"/>
      <c r="O937" s="30" t="str">
        <f t="shared" ca="1" si="89"/>
        <v/>
      </c>
    </row>
    <row r="938" spans="1:15" x14ac:dyDescent="0.2">
      <c r="A938" s="28"/>
      <c r="B938" s="125" t="str">
        <f t="shared" si="95"/>
        <v/>
      </c>
      <c r="C938" s="66"/>
      <c r="D938" s="66"/>
      <c r="E938" s="30" t="str">
        <f t="shared" ca="1" si="96"/>
        <v/>
      </c>
      <c r="F938" s="28"/>
      <c r="G938" s="125" t="str">
        <f t="shared" si="97"/>
        <v/>
      </c>
      <c r="H938" s="66"/>
      <c r="I938" s="66"/>
      <c r="J938" s="30" t="str">
        <f t="shared" ca="1" si="98"/>
        <v/>
      </c>
      <c r="K938" s="28"/>
      <c r="L938" s="125" t="str">
        <f t="shared" si="99"/>
        <v/>
      </c>
      <c r="M938" s="66"/>
      <c r="N938" s="66"/>
      <c r="O938" s="30" t="str">
        <f t="shared" ca="1" si="89"/>
        <v/>
      </c>
    </row>
    <row r="939" spans="1:15" x14ac:dyDescent="0.2">
      <c r="A939" s="28"/>
      <c r="B939" s="125" t="str">
        <f t="shared" si="95"/>
        <v/>
      </c>
      <c r="C939" s="66"/>
      <c r="D939" s="66"/>
      <c r="E939" s="30" t="str">
        <f t="shared" ca="1" si="96"/>
        <v/>
      </c>
      <c r="F939" s="28"/>
      <c r="G939" s="125" t="str">
        <f t="shared" si="97"/>
        <v/>
      </c>
      <c r="H939" s="66"/>
      <c r="I939" s="66"/>
      <c r="J939" s="30" t="str">
        <f t="shared" ca="1" si="98"/>
        <v/>
      </c>
      <c r="K939" s="28"/>
      <c r="L939" s="125" t="str">
        <f t="shared" si="99"/>
        <v/>
      </c>
      <c r="M939" s="66"/>
      <c r="N939" s="66"/>
      <c r="O939" s="30" t="str">
        <f t="shared" ca="1" si="89"/>
        <v/>
      </c>
    </row>
    <row r="940" spans="1:15" x14ac:dyDescent="0.2">
      <c r="A940" s="28"/>
      <c r="B940" s="125" t="str">
        <f t="shared" si="95"/>
        <v/>
      </c>
      <c r="C940" s="66"/>
      <c r="D940" s="66"/>
      <c r="E940" s="30" t="str">
        <f t="shared" ca="1" si="96"/>
        <v/>
      </c>
      <c r="F940" s="28"/>
      <c r="G940" s="125" t="str">
        <f t="shared" si="97"/>
        <v/>
      </c>
      <c r="H940" s="66"/>
      <c r="I940" s="66"/>
      <c r="J940" s="30" t="str">
        <f t="shared" ca="1" si="98"/>
        <v/>
      </c>
      <c r="K940" s="28"/>
      <c r="L940" s="125" t="str">
        <f t="shared" si="99"/>
        <v/>
      </c>
      <c r="M940" s="66"/>
      <c r="N940" s="66"/>
      <c r="O940" s="30" t="str">
        <f t="shared" ca="1" si="89"/>
        <v/>
      </c>
    </row>
    <row r="941" spans="1:15" x14ac:dyDescent="0.2">
      <c r="A941" s="28"/>
      <c r="B941" s="125" t="str">
        <f t="shared" si="95"/>
        <v/>
      </c>
      <c r="C941" s="66"/>
      <c r="D941" s="66"/>
      <c r="E941" s="30" t="str">
        <f t="shared" ca="1" si="96"/>
        <v/>
      </c>
      <c r="F941" s="28"/>
      <c r="G941" s="125" t="str">
        <f t="shared" si="97"/>
        <v/>
      </c>
      <c r="H941" s="66"/>
      <c r="I941" s="66"/>
      <c r="J941" s="30" t="str">
        <f t="shared" ca="1" si="98"/>
        <v/>
      </c>
      <c r="K941" s="28"/>
      <c r="L941" s="125" t="str">
        <f t="shared" si="99"/>
        <v/>
      </c>
      <c r="M941" s="66"/>
      <c r="N941" s="66"/>
      <c r="O941" s="30" t="str">
        <f t="shared" ca="1" si="89"/>
        <v/>
      </c>
    </row>
    <row r="942" spans="1:15" x14ac:dyDescent="0.2">
      <c r="A942" s="28"/>
      <c r="B942" s="125" t="str">
        <f t="shared" si="95"/>
        <v/>
      </c>
      <c r="C942" s="66"/>
      <c r="D942" s="66"/>
      <c r="E942" s="30" t="str">
        <f t="shared" ca="1" si="96"/>
        <v/>
      </c>
      <c r="F942" s="28"/>
      <c r="G942" s="125" t="str">
        <f t="shared" si="97"/>
        <v/>
      </c>
      <c r="H942" s="66"/>
      <c r="I942" s="66"/>
      <c r="J942" s="30" t="str">
        <f t="shared" ca="1" si="98"/>
        <v/>
      </c>
      <c r="K942" s="28"/>
      <c r="L942" s="125" t="str">
        <f t="shared" si="99"/>
        <v/>
      </c>
      <c r="M942" s="66"/>
      <c r="N942" s="66"/>
      <c r="O942" s="30" t="str">
        <f t="shared" ca="1" si="89"/>
        <v/>
      </c>
    </row>
    <row r="943" spans="1:15" x14ac:dyDescent="0.2">
      <c r="A943" s="28"/>
      <c r="B943" s="125" t="str">
        <f t="shared" si="95"/>
        <v/>
      </c>
      <c r="C943" s="66"/>
      <c r="D943" s="66"/>
      <c r="E943" s="30" t="str">
        <f t="shared" ca="1" si="96"/>
        <v/>
      </c>
      <c r="F943" s="28"/>
      <c r="G943" s="125" t="str">
        <f t="shared" si="97"/>
        <v/>
      </c>
      <c r="H943" s="66"/>
      <c r="I943" s="66"/>
      <c r="J943" s="30" t="str">
        <f t="shared" ca="1" si="98"/>
        <v/>
      </c>
      <c r="K943" s="28"/>
      <c r="L943" s="125" t="str">
        <f t="shared" si="99"/>
        <v/>
      </c>
      <c r="M943" s="66"/>
      <c r="N943" s="66"/>
      <c r="O943" s="30" t="str">
        <f t="shared" ca="1" si="89"/>
        <v/>
      </c>
    </row>
    <row r="944" spans="1:15" x14ac:dyDescent="0.2">
      <c r="A944" s="28"/>
      <c r="B944" s="125" t="str">
        <f t="shared" si="95"/>
        <v/>
      </c>
      <c r="C944" s="66"/>
      <c r="D944" s="66"/>
      <c r="E944" s="30" t="str">
        <f t="shared" ca="1" si="96"/>
        <v/>
      </c>
      <c r="F944" s="28"/>
      <c r="G944" s="125" t="str">
        <f t="shared" si="97"/>
        <v/>
      </c>
      <c r="H944" s="66"/>
      <c r="I944" s="66"/>
      <c r="J944" s="30" t="str">
        <f t="shared" ca="1" si="98"/>
        <v/>
      </c>
      <c r="K944" s="28"/>
      <c r="L944" s="125" t="str">
        <f t="shared" si="99"/>
        <v/>
      </c>
      <c r="M944" s="66"/>
      <c r="N944" s="66"/>
      <c r="O944" s="30" t="str">
        <f t="shared" ca="1" si="89"/>
        <v/>
      </c>
    </row>
    <row r="945" spans="1:15" x14ac:dyDescent="0.2">
      <c r="A945" s="28"/>
      <c r="B945" s="125" t="str">
        <f t="shared" si="95"/>
        <v/>
      </c>
      <c r="C945" s="66"/>
      <c r="D945" s="66"/>
      <c r="E945" s="30" t="str">
        <f t="shared" ca="1" si="96"/>
        <v/>
      </c>
      <c r="F945" s="28"/>
      <c r="G945" s="125" t="str">
        <f t="shared" si="97"/>
        <v/>
      </c>
      <c r="H945" s="66"/>
      <c r="I945" s="66"/>
      <c r="J945" s="30" t="str">
        <f t="shared" ca="1" si="98"/>
        <v/>
      </c>
      <c r="K945" s="28"/>
      <c r="L945" s="125" t="str">
        <f t="shared" si="99"/>
        <v/>
      </c>
      <c r="M945" s="66"/>
      <c r="N945" s="66"/>
      <c r="O945" s="30" t="str">
        <f t="shared" ca="1" si="89"/>
        <v/>
      </c>
    </row>
    <row r="946" spans="1:15" x14ac:dyDescent="0.2">
      <c r="A946" s="28"/>
      <c r="B946" s="125" t="str">
        <f t="shared" si="95"/>
        <v/>
      </c>
      <c r="C946" s="66"/>
      <c r="D946" s="66"/>
      <c r="E946" s="30" t="str">
        <f t="shared" ca="1" si="96"/>
        <v/>
      </c>
      <c r="F946" s="28"/>
      <c r="G946" s="125" t="str">
        <f t="shared" si="97"/>
        <v/>
      </c>
      <c r="H946" s="66"/>
      <c r="I946" s="66"/>
      <c r="J946" s="30" t="str">
        <f t="shared" ca="1" si="98"/>
        <v/>
      </c>
      <c r="K946" s="28"/>
      <c r="L946" s="125" t="str">
        <f t="shared" si="99"/>
        <v/>
      </c>
      <c r="M946" s="66"/>
      <c r="N946" s="66"/>
      <c r="O946" s="30" t="str">
        <f t="shared" ca="1" si="89"/>
        <v/>
      </c>
    </row>
    <row r="947" spans="1:15" x14ac:dyDescent="0.2">
      <c r="A947" s="28"/>
      <c r="B947" s="125" t="str">
        <f t="shared" si="95"/>
        <v/>
      </c>
      <c r="C947" s="66"/>
      <c r="D947" s="66"/>
      <c r="E947" s="30" t="str">
        <f t="shared" ca="1" si="96"/>
        <v/>
      </c>
      <c r="F947" s="28"/>
      <c r="G947" s="125" t="str">
        <f t="shared" si="97"/>
        <v/>
      </c>
      <c r="H947" s="66"/>
      <c r="I947" s="66"/>
      <c r="J947" s="30" t="str">
        <f t="shared" ca="1" si="98"/>
        <v/>
      </c>
      <c r="K947" s="28"/>
      <c r="L947" s="125" t="str">
        <f t="shared" si="99"/>
        <v/>
      </c>
      <c r="M947" s="66"/>
      <c r="N947" s="66"/>
      <c r="O947" s="30" t="str">
        <f t="shared" ref="O947:O1010" ca="1" si="100">IF(N947="","",IF(ISERROR(VLOOKUP(N947,INDIRECT(M947),1,FALSE)),"Error",""))</f>
        <v/>
      </c>
    </row>
    <row r="948" spans="1:15" x14ac:dyDescent="0.2">
      <c r="A948" s="28"/>
      <c r="B948" s="125" t="str">
        <f t="shared" si="95"/>
        <v/>
      </c>
      <c r="C948" s="66"/>
      <c r="D948" s="66"/>
      <c r="E948" s="30" t="str">
        <f t="shared" ca="1" si="96"/>
        <v/>
      </c>
      <c r="F948" s="28"/>
      <c r="G948" s="125" t="str">
        <f t="shared" si="97"/>
        <v/>
      </c>
      <c r="H948" s="66"/>
      <c r="I948" s="66"/>
      <c r="J948" s="30" t="str">
        <f t="shared" ca="1" si="98"/>
        <v/>
      </c>
      <c r="K948" s="28"/>
      <c r="L948" s="125" t="str">
        <f t="shared" si="99"/>
        <v/>
      </c>
      <c r="M948" s="66"/>
      <c r="N948" s="66"/>
      <c r="O948" s="30" t="str">
        <f t="shared" ca="1" si="100"/>
        <v/>
      </c>
    </row>
    <row r="949" spans="1:15" x14ac:dyDescent="0.2">
      <c r="A949" s="28"/>
      <c r="B949" s="125" t="str">
        <f t="shared" si="95"/>
        <v/>
      </c>
      <c r="C949" s="66"/>
      <c r="D949" s="66"/>
      <c r="E949" s="30" t="str">
        <f t="shared" ca="1" si="96"/>
        <v/>
      </c>
      <c r="F949" s="28"/>
      <c r="G949" s="125" t="str">
        <f t="shared" si="97"/>
        <v/>
      </c>
      <c r="H949" s="66"/>
      <c r="I949" s="66"/>
      <c r="J949" s="30" t="str">
        <f t="shared" ca="1" si="98"/>
        <v/>
      </c>
      <c r="K949" s="28"/>
      <c r="L949" s="125" t="str">
        <f t="shared" si="99"/>
        <v/>
      </c>
      <c r="M949" s="66"/>
      <c r="N949" s="66"/>
      <c r="O949" s="30" t="str">
        <f t="shared" ca="1" si="100"/>
        <v/>
      </c>
    </row>
    <row r="950" spans="1:15" x14ac:dyDescent="0.2">
      <c r="A950" s="28"/>
      <c r="B950" s="125" t="str">
        <f t="shared" si="95"/>
        <v/>
      </c>
      <c r="C950" s="66"/>
      <c r="D950" s="66"/>
      <c r="E950" s="30" t="str">
        <f t="shared" ca="1" si="96"/>
        <v/>
      </c>
      <c r="F950" s="28"/>
      <c r="G950" s="125" t="str">
        <f t="shared" si="97"/>
        <v/>
      </c>
      <c r="H950" s="66"/>
      <c r="I950" s="66"/>
      <c r="J950" s="30" t="str">
        <f t="shared" ca="1" si="98"/>
        <v/>
      </c>
      <c r="K950" s="28"/>
      <c r="L950" s="125" t="str">
        <f t="shared" si="99"/>
        <v/>
      </c>
      <c r="M950" s="66"/>
      <c r="N950" s="66"/>
      <c r="O950" s="30" t="str">
        <f t="shared" ca="1" si="100"/>
        <v/>
      </c>
    </row>
    <row r="951" spans="1:15" x14ac:dyDescent="0.2">
      <c r="A951" s="28"/>
      <c r="B951" s="125" t="str">
        <f t="shared" si="95"/>
        <v/>
      </c>
      <c r="C951" s="66"/>
      <c r="D951" s="66"/>
      <c r="E951" s="30" t="str">
        <f t="shared" ca="1" si="96"/>
        <v/>
      </c>
      <c r="F951" s="28"/>
      <c r="G951" s="125" t="str">
        <f t="shared" si="97"/>
        <v/>
      </c>
      <c r="H951" s="66"/>
      <c r="I951" s="66"/>
      <c r="J951" s="30" t="str">
        <f t="shared" ca="1" si="98"/>
        <v/>
      </c>
      <c r="K951" s="28"/>
      <c r="L951" s="125" t="str">
        <f t="shared" si="99"/>
        <v/>
      </c>
      <c r="M951" s="66"/>
      <c r="N951" s="66"/>
      <c r="O951" s="30" t="str">
        <f t="shared" ca="1" si="100"/>
        <v/>
      </c>
    </row>
    <row r="952" spans="1:15" x14ac:dyDescent="0.2">
      <c r="A952" s="28"/>
      <c r="B952" s="125" t="str">
        <f t="shared" si="95"/>
        <v/>
      </c>
      <c r="C952" s="66"/>
      <c r="D952" s="66"/>
      <c r="E952" s="30" t="str">
        <f t="shared" ca="1" si="96"/>
        <v/>
      </c>
      <c r="F952" s="28"/>
      <c r="G952" s="125" t="str">
        <f t="shared" si="97"/>
        <v/>
      </c>
      <c r="H952" s="66"/>
      <c r="I952" s="66"/>
      <c r="J952" s="30" t="str">
        <f t="shared" ca="1" si="98"/>
        <v/>
      </c>
      <c r="K952" s="28"/>
      <c r="L952" s="125" t="str">
        <f t="shared" si="99"/>
        <v/>
      </c>
      <c r="M952" s="66"/>
      <c r="N952" s="66"/>
      <c r="O952" s="30" t="str">
        <f t="shared" ca="1" si="100"/>
        <v/>
      </c>
    </row>
    <row r="953" spans="1:15" x14ac:dyDescent="0.2">
      <c r="A953" s="28"/>
      <c r="B953" s="125" t="str">
        <f t="shared" si="95"/>
        <v/>
      </c>
      <c r="C953" s="66"/>
      <c r="D953" s="66"/>
      <c r="E953" s="30" t="str">
        <f t="shared" ca="1" si="96"/>
        <v/>
      </c>
      <c r="F953" s="28"/>
      <c r="G953" s="125" t="str">
        <f t="shared" si="97"/>
        <v/>
      </c>
      <c r="H953" s="66"/>
      <c r="I953" s="66"/>
      <c r="J953" s="30" t="str">
        <f t="shared" ca="1" si="98"/>
        <v/>
      </c>
      <c r="K953" s="28"/>
      <c r="L953" s="125" t="str">
        <f t="shared" si="99"/>
        <v/>
      </c>
      <c r="M953" s="66"/>
      <c r="N953" s="66"/>
      <c r="O953" s="30" t="str">
        <f t="shared" ca="1" si="100"/>
        <v/>
      </c>
    </row>
    <row r="954" spans="1:15" x14ac:dyDescent="0.2">
      <c r="A954" s="28"/>
      <c r="B954" s="125" t="str">
        <f t="shared" si="95"/>
        <v/>
      </c>
      <c r="C954" s="66"/>
      <c r="D954" s="66"/>
      <c r="E954" s="30" t="str">
        <f t="shared" ca="1" si="96"/>
        <v/>
      </c>
      <c r="F954" s="28"/>
      <c r="G954" s="125" t="str">
        <f t="shared" si="97"/>
        <v/>
      </c>
      <c r="H954" s="66"/>
      <c r="I954" s="66"/>
      <c r="J954" s="30" t="str">
        <f t="shared" ca="1" si="98"/>
        <v/>
      </c>
      <c r="K954" s="28"/>
      <c r="L954" s="125" t="str">
        <f t="shared" si="99"/>
        <v/>
      </c>
      <c r="M954" s="66"/>
      <c r="N954" s="66"/>
      <c r="O954" s="30" t="str">
        <f t="shared" ca="1" si="100"/>
        <v/>
      </c>
    </row>
    <row r="955" spans="1:15" x14ac:dyDescent="0.2">
      <c r="A955" s="28"/>
      <c r="B955" s="125" t="str">
        <f t="shared" si="95"/>
        <v/>
      </c>
      <c r="C955" s="66"/>
      <c r="D955" s="66"/>
      <c r="E955" s="30" t="str">
        <f t="shared" ca="1" si="96"/>
        <v/>
      </c>
      <c r="F955" s="28"/>
      <c r="G955" s="125" t="str">
        <f t="shared" si="97"/>
        <v/>
      </c>
      <c r="H955" s="66"/>
      <c r="I955" s="66"/>
      <c r="J955" s="30" t="str">
        <f t="shared" ca="1" si="98"/>
        <v/>
      </c>
      <c r="K955" s="28"/>
      <c r="L955" s="125" t="str">
        <f t="shared" si="99"/>
        <v/>
      </c>
      <c r="M955" s="66"/>
      <c r="N955" s="66"/>
      <c r="O955" s="30" t="str">
        <f t="shared" ca="1" si="100"/>
        <v/>
      </c>
    </row>
    <row r="956" spans="1:15" x14ac:dyDescent="0.2">
      <c r="A956" s="28"/>
      <c r="B956" s="125" t="str">
        <f t="shared" si="95"/>
        <v/>
      </c>
      <c r="C956" s="66"/>
      <c r="D956" s="66"/>
      <c r="E956" s="30" t="str">
        <f t="shared" ca="1" si="96"/>
        <v/>
      </c>
      <c r="F956" s="28"/>
      <c r="G956" s="125" t="str">
        <f t="shared" si="97"/>
        <v/>
      </c>
      <c r="H956" s="66"/>
      <c r="I956" s="66"/>
      <c r="J956" s="30" t="str">
        <f t="shared" ca="1" si="98"/>
        <v/>
      </c>
      <c r="K956" s="28"/>
      <c r="L956" s="125" t="str">
        <f t="shared" si="99"/>
        <v/>
      </c>
      <c r="M956" s="66"/>
      <c r="N956" s="66"/>
      <c r="O956" s="30" t="str">
        <f t="shared" ca="1" si="100"/>
        <v/>
      </c>
    </row>
    <row r="957" spans="1:15" x14ac:dyDescent="0.2">
      <c r="A957" s="28"/>
      <c r="B957" s="125" t="str">
        <f t="shared" si="95"/>
        <v/>
      </c>
      <c r="C957" s="66"/>
      <c r="D957" s="66"/>
      <c r="E957" s="30" t="str">
        <f t="shared" ca="1" si="96"/>
        <v/>
      </c>
      <c r="F957" s="28"/>
      <c r="G957" s="125" t="str">
        <f t="shared" si="97"/>
        <v/>
      </c>
      <c r="H957" s="66"/>
      <c r="I957" s="66"/>
      <c r="J957" s="30" t="str">
        <f t="shared" ca="1" si="98"/>
        <v/>
      </c>
      <c r="K957" s="28"/>
      <c r="L957" s="125" t="str">
        <f t="shared" si="99"/>
        <v/>
      </c>
      <c r="M957" s="66"/>
      <c r="N957" s="66"/>
      <c r="O957" s="30" t="str">
        <f t="shared" ca="1" si="100"/>
        <v/>
      </c>
    </row>
    <row r="958" spans="1:15" x14ac:dyDescent="0.2">
      <c r="A958" s="28"/>
      <c r="B958" s="125" t="str">
        <f t="shared" si="95"/>
        <v/>
      </c>
      <c r="C958" s="66"/>
      <c r="D958" s="66"/>
      <c r="E958" s="30" t="str">
        <f t="shared" ca="1" si="96"/>
        <v/>
      </c>
      <c r="F958" s="28"/>
      <c r="G958" s="125" t="str">
        <f t="shared" si="97"/>
        <v/>
      </c>
      <c r="H958" s="66"/>
      <c r="I958" s="66"/>
      <c r="J958" s="30" t="str">
        <f t="shared" ca="1" si="98"/>
        <v/>
      </c>
      <c r="K958" s="28"/>
      <c r="L958" s="125" t="str">
        <f t="shared" si="99"/>
        <v/>
      </c>
      <c r="M958" s="66"/>
      <c r="N958" s="66"/>
      <c r="O958" s="30" t="str">
        <f t="shared" ca="1" si="100"/>
        <v/>
      </c>
    </row>
    <row r="959" spans="1:15" x14ac:dyDescent="0.2">
      <c r="A959" s="28"/>
      <c r="B959" s="125" t="str">
        <f t="shared" si="95"/>
        <v/>
      </c>
      <c r="C959" s="66"/>
      <c r="D959" s="66"/>
      <c r="E959" s="30" t="str">
        <f t="shared" ca="1" si="96"/>
        <v/>
      </c>
      <c r="F959" s="28"/>
      <c r="G959" s="125" t="str">
        <f t="shared" si="97"/>
        <v/>
      </c>
      <c r="H959" s="66"/>
      <c r="I959" s="66"/>
      <c r="J959" s="30" t="str">
        <f t="shared" ca="1" si="98"/>
        <v/>
      </c>
      <c r="K959" s="28"/>
      <c r="L959" s="125" t="str">
        <f t="shared" si="99"/>
        <v/>
      </c>
      <c r="M959" s="66"/>
      <c r="N959" s="66"/>
      <c r="O959" s="30" t="str">
        <f t="shared" ca="1" si="100"/>
        <v/>
      </c>
    </row>
    <row r="960" spans="1:15" x14ac:dyDescent="0.2">
      <c r="A960" s="28"/>
      <c r="B960" s="125" t="str">
        <f t="shared" si="95"/>
        <v/>
      </c>
      <c r="C960" s="66"/>
      <c r="D960" s="66"/>
      <c r="E960" s="30" t="str">
        <f t="shared" ca="1" si="96"/>
        <v/>
      </c>
      <c r="F960" s="28"/>
      <c r="G960" s="125" t="str">
        <f t="shared" si="97"/>
        <v/>
      </c>
      <c r="H960" s="66"/>
      <c r="I960" s="66"/>
      <c r="J960" s="30" t="str">
        <f t="shared" ca="1" si="98"/>
        <v/>
      </c>
      <c r="K960" s="28"/>
      <c r="L960" s="125" t="str">
        <f t="shared" si="99"/>
        <v/>
      </c>
      <c r="M960" s="66"/>
      <c r="N960" s="66"/>
      <c r="O960" s="30" t="str">
        <f t="shared" ca="1" si="100"/>
        <v/>
      </c>
    </row>
    <row r="961" spans="1:15" x14ac:dyDescent="0.2">
      <c r="A961" s="28"/>
      <c r="B961" s="125" t="str">
        <f t="shared" si="95"/>
        <v/>
      </c>
      <c r="C961" s="66"/>
      <c r="D961" s="66"/>
      <c r="E961" s="30" t="str">
        <f t="shared" ca="1" si="96"/>
        <v/>
      </c>
      <c r="F961" s="28"/>
      <c r="G961" s="125" t="str">
        <f t="shared" si="97"/>
        <v/>
      </c>
      <c r="H961" s="66"/>
      <c r="I961" s="66"/>
      <c r="J961" s="30" t="str">
        <f t="shared" ca="1" si="98"/>
        <v/>
      </c>
      <c r="K961" s="28"/>
      <c r="L961" s="125" t="str">
        <f t="shared" si="99"/>
        <v/>
      </c>
      <c r="M961" s="66"/>
      <c r="N961" s="66"/>
      <c r="O961" s="30" t="str">
        <f t="shared" ca="1" si="100"/>
        <v/>
      </c>
    </row>
    <row r="962" spans="1:15" x14ac:dyDescent="0.2">
      <c r="A962" s="28"/>
      <c r="B962" s="125" t="str">
        <f t="shared" si="95"/>
        <v/>
      </c>
      <c r="C962" s="66"/>
      <c r="D962" s="66"/>
      <c r="E962" s="30" t="str">
        <f t="shared" ca="1" si="96"/>
        <v/>
      </c>
      <c r="F962" s="28"/>
      <c r="G962" s="125" t="str">
        <f t="shared" si="97"/>
        <v/>
      </c>
      <c r="H962" s="66"/>
      <c r="I962" s="66"/>
      <c r="J962" s="30" t="str">
        <f t="shared" ca="1" si="98"/>
        <v/>
      </c>
      <c r="K962" s="28"/>
      <c r="L962" s="125" t="str">
        <f t="shared" si="99"/>
        <v/>
      </c>
      <c r="M962" s="66"/>
      <c r="N962" s="66"/>
      <c r="O962" s="30" t="str">
        <f t="shared" ca="1" si="100"/>
        <v/>
      </c>
    </row>
    <row r="963" spans="1:15" x14ac:dyDescent="0.2">
      <c r="A963" s="28"/>
      <c r="B963" s="125" t="str">
        <f t="shared" si="95"/>
        <v/>
      </c>
      <c r="C963" s="66"/>
      <c r="D963" s="66"/>
      <c r="E963" s="30" t="str">
        <f t="shared" ca="1" si="96"/>
        <v/>
      </c>
      <c r="F963" s="28"/>
      <c r="G963" s="125" t="str">
        <f t="shared" si="97"/>
        <v/>
      </c>
      <c r="H963" s="66"/>
      <c r="I963" s="66"/>
      <c r="J963" s="30" t="str">
        <f t="shared" ca="1" si="98"/>
        <v/>
      </c>
      <c r="K963" s="28"/>
      <c r="L963" s="125" t="str">
        <f t="shared" si="99"/>
        <v/>
      </c>
      <c r="M963" s="66"/>
      <c r="N963" s="66"/>
      <c r="O963" s="30" t="str">
        <f t="shared" ca="1" si="100"/>
        <v/>
      </c>
    </row>
    <row r="964" spans="1:15" x14ac:dyDescent="0.2">
      <c r="A964" s="28"/>
      <c r="B964" s="125" t="str">
        <f t="shared" si="95"/>
        <v/>
      </c>
      <c r="C964" s="66"/>
      <c r="D964" s="66"/>
      <c r="E964" s="30" t="str">
        <f t="shared" ca="1" si="96"/>
        <v/>
      </c>
      <c r="F964" s="28"/>
      <c r="G964" s="125" t="str">
        <f t="shared" si="97"/>
        <v/>
      </c>
      <c r="H964" s="66"/>
      <c r="I964" s="66"/>
      <c r="J964" s="30" t="str">
        <f t="shared" ca="1" si="98"/>
        <v/>
      </c>
      <c r="K964" s="28"/>
      <c r="L964" s="125" t="str">
        <f t="shared" si="99"/>
        <v/>
      </c>
      <c r="M964" s="66"/>
      <c r="N964" s="66"/>
      <c r="O964" s="30" t="str">
        <f t="shared" ca="1" si="100"/>
        <v/>
      </c>
    </row>
    <row r="965" spans="1:15" x14ac:dyDescent="0.2">
      <c r="A965" s="28"/>
      <c r="B965" s="125" t="str">
        <f t="shared" si="95"/>
        <v/>
      </c>
      <c r="C965" s="66"/>
      <c r="D965" s="66"/>
      <c r="E965" s="30" t="str">
        <f t="shared" ca="1" si="96"/>
        <v/>
      </c>
      <c r="F965" s="28"/>
      <c r="G965" s="125" t="str">
        <f t="shared" si="97"/>
        <v/>
      </c>
      <c r="H965" s="66"/>
      <c r="I965" s="66"/>
      <c r="J965" s="30" t="str">
        <f t="shared" ca="1" si="98"/>
        <v/>
      </c>
      <c r="K965" s="28"/>
      <c r="L965" s="125" t="str">
        <f t="shared" si="99"/>
        <v/>
      </c>
      <c r="M965" s="66"/>
      <c r="N965" s="66"/>
      <c r="O965" s="30" t="str">
        <f t="shared" ca="1" si="100"/>
        <v/>
      </c>
    </row>
    <row r="966" spans="1:15" x14ac:dyDescent="0.2">
      <c r="A966" s="28"/>
      <c r="B966" s="125" t="str">
        <f t="shared" si="95"/>
        <v/>
      </c>
      <c r="C966" s="66"/>
      <c r="D966" s="66"/>
      <c r="E966" s="30" t="str">
        <f t="shared" ca="1" si="96"/>
        <v/>
      </c>
      <c r="F966" s="28"/>
      <c r="G966" s="125" t="str">
        <f t="shared" si="97"/>
        <v/>
      </c>
      <c r="H966" s="66"/>
      <c r="I966" s="66"/>
      <c r="J966" s="30" t="str">
        <f t="shared" ca="1" si="98"/>
        <v/>
      </c>
      <c r="K966" s="28"/>
      <c r="L966" s="125" t="str">
        <f t="shared" si="99"/>
        <v/>
      </c>
      <c r="M966" s="66"/>
      <c r="N966" s="66"/>
      <c r="O966" s="30" t="str">
        <f t="shared" ca="1" si="100"/>
        <v/>
      </c>
    </row>
    <row r="967" spans="1:15" x14ac:dyDescent="0.2">
      <c r="A967" s="28"/>
      <c r="B967" s="125" t="str">
        <f t="shared" si="95"/>
        <v/>
      </c>
      <c r="C967" s="66"/>
      <c r="D967" s="66"/>
      <c r="E967" s="30" t="str">
        <f t="shared" ca="1" si="96"/>
        <v/>
      </c>
      <c r="F967" s="28"/>
      <c r="G967" s="125" t="str">
        <f t="shared" si="97"/>
        <v/>
      </c>
      <c r="H967" s="66"/>
      <c r="I967" s="66"/>
      <c r="J967" s="30" t="str">
        <f t="shared" ca="1" si="98"/>
        <v/>
      </c>
      <c r="K967" s="28"/>
      <c r="L967" s="125" t="str">
        <f t="shared" si="99"/>
        <v/>
      </c>
      <c r="M967" s="66"/>
      <c r="N967" s="66"/>
      <c r="O967" s="30" t="str">
        <f t="shared" ca="1" si="100"/>
        <v/>
      </c>
    </row>
    <row r="968" spans="1:15" x14ac:dyDescent="0.2">
      <c r="A968" s="28"/>
      <c r="B968" s="125" t="str">
        <f t="shared" si="95"/>
        <v/>
      </c>
      <c r="C968" s="66"/>
      <c r="D968" s="66"/>
      <c r="E968" s="30" t="str">
        <f t="shared" ca="1" si="96"/>
        <v/>
      </c>
      <c r="F968" s="28"/>
      <c r="G968" s="125" t="str">
        <f t="shared" si="97"/>
        <v/>
      </c>
      <c r="H968" s="66"/>
      <c r="I968" s="66"/>
      <c r="J968" s="30" t="str">
        <f t="shared" ca="1" si="98"/>
        <v/>
      </c>
      <c r="K968" s="28"/>
      <c r="L968" s="125" t="str">
        <f t="shared" si="99"/>
        <v/>
      </c>
      <c r="M968" s="66"/>
      <c r="N968" s="66"/>
      <c r="O968" s="30" t="str">
        <f t="shared" ca="1" si="100"/>
        <v/>
      </c>
    </row>
    <row r="969" spans="1:15" x14ac:dyDescent="0.2">
      <c r="A969" s="28"/>
      <c r="B969" s="125" t="str">
        <f t="shared" si="95"/>
        <v/>
      </c>
      <c r="C969" s="66"/>
      <c r="D969" s="66"/>
      <c r="E969" s="30" t="str">
        <f t="shared" ca="1" si="96"/>
        <v/>
      </c>
      <c r="F969" s="28"/>
      <c r="G969" s="125" t="str">
        <f t="shared" si="97"/>
        <v/>
      </c>
      <c r="H969" s="66"/>
      <c r="I969" s="66"/>
      <c r="J969" s="30" t="str">
        <f t="shared" ca="1" si="98"/>
        <v/>
      </c>
      <c r="K969" s="28"/>
      <c r="L969" s="125" t="str">
        <f t="shared" si="99"/>
        <v/>
      </c>
      <c r="M969" s="66"/>
      <c r="N969" s="66"/>
      <c r="O969" s="30" t="str">
        <f t="shared" ca="1" si="100"/>
        <v/>
      </c>
    </row>
    <row r="970" spans="1:15" x14ac:dyDescent="0.2">
      <c r="A970" s="28"/>
      <c r="B970" s="125" t="str">
        <f t="shared" si="95"/>
        <v/>
      </c>
      <c r="C970" s="66"/>
      <c r="D970" s="66"/>
      <c r="E970" s="30" t="str">
        <f t="shared" ca="1" si="96"/>
        <v/>
      </c>
      <c r="F970" s="28"/>
      <c r="G970" s="125" t="str">
        <f t="shared" si="97"/>
        <v/>
      </c>
      <c r="H970" s="66"/>
      <c r="I970" s="66"/>
      <c r="J970" s="30" t="str">
        <f t="shared" ca="1" si="98"/>
        <v/>
      </c>
      <c r="K970" s="28"/>
      <c r="L970" s="125" t="str">
        <f t="shared" si="99"/>
        <v/>
      </c>
      <c r="M970" s="66"/>
      <c r="N970" s="66"/>
      <c r="O970" s="30" t="str">
        <f t="shared" ca="1" si="100"/>
        <v/>
      </c>
    </row>
    <row r="971" spans="1:15" x14ac:dyDescent="0.2">
      <c r="A971" s="28"/>
      <c r="B971" s="125" t="str">
        <f t="shared" si="95"/>
        <v/>
      </c>
      <c r="C971" s="66"/>
      <c r="D971" s="66"/>
      <c r="E971" s="30" t="str">
        <f t="shared" ca="1" si="96"/>
        <v/>
      </c>
      <c r="F971" s="28"/>
      <c r="G971" s="125" t="str">
        <f t="shared" si="97"/>
        <v/>
      </c>
      <c r="H971" s="66"/>
      <c r="I971" s="66"/>
      <c r="J971" s="30" t="str">
        <f t="shared" ca="1" si="98"/>
        <v/>
      </c>
      <c r="K971" s="28"/>
      <c r="L971" s="125" t="str">
        <f t="shared" si="99"/>
        <v/>
      </c>
      <c r="M971" s="66"/>
      <c r="N971" s="66"/>
      <c r="O971" s="30" t="str">
        <f t="shared" ca="1" si="100"/>
        <v/>
      </c>
    </row>
    <row r="972" spans="1:15" x14ac:dyDescent="0.2">
      <c r="A972" s="28"/>
      <c r="B972" s="125" t="str">
        <f t="shared" si="95"/>
        <v/>
      </c>
      <c r="C972" s="66"/>
      <c r="D972" s="66"/>
      <c r="E972" s="30" t="str">
        <f t="shared" ca="1" si="96"/>
        <v/>
      </c>
      <c r="F972" s="28"/>
      <c r="G972" s="125" t="str">
        <f t="shared" si="97"/>
        <v/>
      </c>
      <c r="H972" s="66"/>
      <c r="I972" s="66"/>
      <c r="J972" s="30" t="str">
        <f t="shared" ca="1" si="98"/>
        <v/>
      </c>
      <c r="K972" s="28"/>
      <c r="L972" s="125" t="str">
        <f t="shared" si="99"/>
        <v/>
      </c>
      <c r="M972" s="66"/>
      <c r="N972" s="66"/>
      <c r="O972" s="30" t="str">
        <f t="shared" ca="1" si="100"/>
        <v/>
      </c>
    </row>
    <row r="973" spans="1:15" x14ac:dyDescent="0.2">
      <c r="A973" s="28"/>
      <c r="B973" s="125" t="str">
        <f t="shared" si="95"/>
        <v/>
      </c>
      <c r="C973" s="66"/>
      <c r="D973" s="66"/>
      <c r="E973" s="30" t="str">
        <f t="shared" ca="1" si="96"/>
        <v/>
      </c>
      <c r="F973" s="28"/>
      <c r="G973" s="125" t="str">
        <f t="shared" si="97"/>
        <v/>
      </c>
      <c r="H973" s="66"/>
      <c r="I973" s="66"/>
      <c r="J973" s="30" t="str">
        <f t="shared" ca="1" si="98"/>
        <v/>
      </c>
      <c r="K973" s="28"/>
      <c r="L973" s="125" t="str">
        <f t="shared" si="99"/>
        <v/>
      </c>
      <c r="M973" s="66"/>
      <c r="N973" s="66"/>
      <c r="O973" s="30" t="str">
        <f t="shared" ca="1" si="100"/>
        <v/>
      </c>
    </row>
    <row r="974" spans="1:15" x14ac:dyDescent="0.2">
      <c r="A974" s="28"/>
      <c r="B974" s="125" t="str">
        <f t="shared" si="95"/>
        <v/>
      </c>
      <c r="C974" s="66"/>
      <c r="D974" s="66"/>
      <c r="E974" s="30" t="str">
        <f t="shared" ca="1" si="96"/>
        <v/>
      </c>
      <c r="F974" s="28"/>
      <c r="G974" s="125" t="str">
        <f t="shared" si="97"/>
        <v/>
      </c>
      <c r="H974" s="66"/>
      <c r="I974" s="66"/>
      <c r="J974" s="30" t="str">
        <f t="shared" ca="1" si="98"/>
        <v/>
      </c>
      <c r="K974" s="28"/>
      <c r="L974" s="125" t="str">
        <f t="shared" si="99"/>
        <v/>
      </c>
      <c r="M974" s="66"/>
      <c r="N974" s="66"/>
      <c r="O974" s="30" t="str">
        <f t="shared" ca="1" si="100"/>
        <v/>
      </c>
    </row>
    <row r="975" spans="1:15" x14ac:dyDescent="0.2">
      <c r="A975" s="28"/>
      <c r="B975" s="125" t="str">
        <f t="shared" si="95"/>
        <v/>
      </c>
      <c r="C975" s="66"/>
      <c r="D975" s="66"/>
      <c r="E975" s="30" t="str">
        <f t="shared" ca="1" si="96"/>
        <v/>
      </c>
      <c r="F975" s="28"/>
      <c r="G975" s="125" t="str">
        <f t="shared" si="97"/>
        <v/>
      </c>
      <c r="H975" s="66"/>
      <c r="I975" s="66"/>
      <c r="J975" s="30" t="str">
        <f t="shared" ca="1" si="98"/>
        <v/>
      </c>
      <c r="K975" s="28"/>
      <c r="L975" s="125" t="str">
        <f t="shared" si="99"/>
        <v/>
      </c>
      <c r="M975" s="66"/>
      <c r="N975" s="66"/>
      <c r="O975" s="30" t="str">
        <f t="shared" ca="1" si="100"/>
        <v/>
      </c>
    </row>
    <row r="976" spans="1:15" x14ac:dyDescent="0.2">
      <c r="A976" s="28"/>
      <c r="B976" s="125" t="str">
        <f t="shared" si="95"/>
        <v/>
      </c>
      <c r="C976" s="66"/>
      <c r="D976" s="66"/>
      <c r="E976" s="30" t="str">
        <f t="shared" ca="1" si="96"/>
        <v/>
      </c>
      <c r="F976" s="28"/>
      <c r="G976" s="125" t="str">
        <f t="shared" si="97"/>
        <v/>
      </c>
      <c r="H976" s="66"/>
      <c r="I976" s="66"/>
      <c r="J976" s="30" t="str">
        <f t="shared" ca="1" si="98"/>
        <v/>
      </c>
      <c r="K976" s="28"/>
      <c r="L976" s="125" t="str">
        <f t="shared" si="99"/>
        <v/>
      </c>
      <c r="M976" s="66"/>
      <c r="N976" s="66"/>
      <c r="O976" s="30" t="str">
        <f t="shared" ca="1" si="100"/>
        <v/>
      </c>
    </row>
    <row r="977" spans="1:15" x14ac:dyDescent="0.2">
      <c r="A977" s="28"/>
      <c r="B977" s="125" t="str">
        <f t="shared" si="95"/>
        <v/>
      </c>
      <c r="C977" s="66"/>
      <c r="D977" s="66"/>
      <c r="E977" s="30" t="str">
        <f t="shared" ca="1" si="96"/>
        <v/>
      </c>
      <c r="F977" s="28"/>
      <c r="G977" s="125" t="str">
        <f t="shared" si="97"/>
        <v/>
      </c>
      <c r="H977" s="66"/>
      <c r="I977" s="66"/>
      <c r="J977" s="30" t="str">
        <f t="shared" ca="1" si="98"/>
        <v/>
      </c>
      <c r="K977" s="28"/>
      <c r="L977" s="125" t="str">
        <f t="shared" si="99"/>
        <v/>
      </c>
      <c r="M977" s="66"/>
      <c r="N977" s="66"/>
      <c r="O977" s="30" t="str">
        <f t="shared" ca="1" si="100"/>
        <v/>
      </c>
    </row>
    <row r="978" spans="1:15" x14ac:dyDescent="0.2">
      <c r="A978" s="28"/>
      <c r="B978" s="125" t="str">
        <f t="shared" si="95"/>
        <v/>
      </c>
      <c r="C978" s="66"/>
      <c r="D978" s="66"/>
      <c r="E978" s="30" t="str">
        <f t="shared" ca="1" si="96"/>
        <v/>
      </c>
      <c r="F978" s="28"/>
      <c r="G978" s="125" t="str">
        <f t="shared" si="97"/>
        <v/>
      </c>
      <c r="H978" s="66"/>
      <c r="I978" s="66"/>
      <c r="J978" s="30" t="str">
        <f t="shared" ca="1" si="98"/>
        <v/>
      </c>
      <c r="K978" s="28"/>
      <c r="L978" s="125" t="str">
        <f t="shared" si="99"/>
        <v/>
      </c>
      <c r="M978" s="66"/>
      <c r="N978" s="66"/>
      <c r="O978" s="30" t="str">
        <f t="shared" ca="1" si="100"/>
        <v/>
      </c>
    </row>
    <row r="979" spans="1:15" x14ac:dyDescent="0.2">
      <c r="A979" s="28"/>
      <c r="B979" s="125" t="str">
        <f t="shared" si="95"/>
        <v/>
      </c>
      <c r="C979" s="66"/>
      <c r="D979" s="66"/>
      <c r="E979" s="30" t="str">
        <f t="shared" ca="1" si="96"/>
        <v/>
      </c>
      <c r="F979" s="28"/>
      <c r="G979" s="125" t="str">
        <f t="shared" si="97"/>
        <v/>
      </c>
      <c r="H979" s="66"/>
      <c r="I979" s="66"/>
      <c r="J979" s="30" t="str">
        <f t="shared" ca="1" si="98"/>
        <v/>
      </c>
      <c r="K979" s="28"/>
      <c r="L979" s="125" t="str">
        <f t="shared" si="99"/>
        <v/>
      </c>
      <c r="M979" s="66"/>
      <c r="N979" s="66"/>
      <c r="O979" s="30" t="str">
        <f t="shared" ca="1" si="100"/>
        <v/>
      </c>
    </row>
    <row r="980" spans="1:15" x14ac:dyDescent="0.2">
      <c r="A980" s="28"/>
      <c r="B980" s="125" t="str">
        <f t="shared" si="95"/>
        <v/>
      </c>
      <c r="C980" s="66"/>
      <c r="D980" s="66"/>
      <c r="E980" s="30" t="str">
        <f t="shared" ca="1" si="96"/>
        <v/>
      </c>
      <c r="F980" s="28"/>
      <c r="G980" s="125" t="str">
        <f t="shared" si="97"/>
        <v/>
      </c>
      <c r="H980" s="66"/>
      <c r="I980" s="66"/>
      <c r="J980" s="30" t="str">
        <f t="shared" ca="1" si="98"/>
        <v/>
      </c>
      <c r="K980" s="28"/>
      <c r="L980" s="125" t="str">
        <f t="shared" si="99"/>
        <v/>
      </c>
      <c r="M980" s="66"/>
      <c r="N980" s="66"/>
      <c r="O980" s="30" t="str">
        <f t="shared" ca="1" si="100"/>
        <v/>
      </c>
    </row>
    <row r="981" spans="1:15" x14ac:dyDescent="0.2">
      <c r="A981" s="28"/>
      <c r="B981" s="125" t="str">
        <f t="shared" si="95"/>
        <v/>
      </c>
      <c r="C981" s="66"/>
      <c r="D981" s="66"/>
      <c r="E981" s="30" t="str">
        <f t="shared" ca="1" si="96"/>
        <v/>
      </c>
      <c r="F981" s="28"/>
      <c r="G981" s="125" t="str">
        <f t="shared" si="97"/>
        <v/>
      </c>
      <c r="H981" s="66"/>
      <c r="I981" s="66"/>
      <c r="J981" s="30" t="str">
        <f t="shared" ca="1" si="98"/>
        <v/>
      </c>
      <c r="K981" s="28"/>
      <c r="L981" s="125" t="str">
        <f t="shared" si="99"/>
        <v/>
      </c>
      <c r="M981" s="66"/>
      <c r="N981" s="66"/>
      <c r="O981" s="30" t="str">
        <f t="shared" ca="1" si="100"/>
        <v/>
      </c>
    </row>
    <row r="982" spans="1:15" x14ac:dyDescent="0.2">
      <c r="A982" s="28"/>
      <c r="B982" s="125" t="str">
        <f t="shared" si="95"/>
        <v/>
      </c>
      <c r="C982" s="66"/>
      <c r="D982" s="66"/>
      <c r="E982" s="30" t="str">
        <f t="shared" ca="1" si="96"/>
        <v/>
      </c>
      <c r="F982" s="28"/>
      <c r="G982" s="125" t="str">
        <f t="shared" si="97"/>
        <v/>
      </c>
      <c r="H982" s="66"/>
      <c r="I982" s="66"/>
      <c r="J982" s="30" t="str">
        <f t="shared" ca="1" si="98"/>
        <v/>
      </c>
      <c r="K982" s="28"/>
      <c r="L982" s="125" t="str">
        <f t="shared" si="99"/>
        <v/>
      </c>
      <c r="M982" s="66"/>
      <c r="N982" s="66"/>
      <c r="O982" s="30" t="str">
        <f t="shared" ca="1" si="100"/>
        <v/>
      </c>
    </row>
    <row r="983" spans="1:15" x14ac:dyDescent="0.2">
      <c r="A983" s="28"/>
      <c r="B983" s="125" t="str">
        <f t="shared" si="95"/>
        <v/>
      </c>
      <c r="C983" s="66"/>
      <c r="D983" s="66"/>
      <c r="E983" s="30" t="str">
        <f t="shared" ca="1" si="96"/>
        <v/>
      </c>
      <c r="F983" s="28"/>
      <c r="G983" s="125" t="str">
        <f t="shared" si="97"/>
        <v/>
      </c>
      <c r="H983" s="66"/>
      <c r="I983" s="66"/>
      <c r="J983" s="30" t="str">
        <f t="shared" ca="1" si="98"/>
        <v/>
      </c>
      <c r="K983" s="28"/>
      <c r="L983" s="125" t="str">
        <f t="shared" si="99"/>
        <v/>
      </c>
      <c r="M983" s="66"/>
      <c r="N983" s="66"/>
      <c r="O983" s="30" t="str">
        <f t="shared" ca="1" si="100"/>
        <v/>
      </c>
    </row>
    <row r="984" spans="1:15" x14ac:dyDescent="0.2">
      <c r="A984" s="28"/>
      <c r="B984" s="125" t="str">
        <f t="shared" si="95"/>
        <v/>
      </c>
      <c r="C984" s="66"/>
      <c r="D984" s="66"/>
      <c r="E984" s="30" t="str">
        <f t="shared" ca="1" si="96"/>
        <v/>
      </c>
      <c r="F984" s="28"/>
      <c r="G984" s="125" t="str">
        <f t="shared" si="97"/>
        <v/>
      </c>
      <c r="H984" s="66"/>
      <c r="I984" s="66"/>
      <c r="J984" s="30" t="str">
        <f t="shared" ca="1" si="98"/>
        <v/>
      </c>
      <c r="K984" s="28"/>
      <c r="L984" s="125" t="str">
        <f t="shared" si="99"/>
        <v/>
      </c>
      <c r="M984" s="66"/>
      <c r="N984" s="66"/>
      <c r="O984" s="30" t="str">
        <f t="shared" ca="1" si="100"/>
        <v/>
      </c>
    </row>
    <row r="985" spans="1:15" x14ac:dyDescent="0.2">
      <c r="A985" s="28"/>
      <c r="B985" s="125" t="str">
        <f t="shared" si="95"/>
        <v/>
      </c>
      <c r="C985" s="66"/>
      <c r="D985" s="66"/>
      <c r="E985" s="30" t="str">
        <f t="shared" ca="1" si="96"/>
        <v/>
      </c>
      <c r="F985" s="28"/>
      <c r="G985" s="125" t="str">
        <f t="shared" si="97"/>
        <v/>
      </c>
      <c r="H985" s="66"/>
      <c r="I985" s="66"/>
      <c r="J985" s="30" t="str">
        <f t="shared" ca="1" si="98"/>
        <v/>
      </c>
      <c r="K985" s="28"/>
      <c r="L985" s="125" t="str">
        <f t="shared" si="99"/>
        <v/>
      </c>
      <c r="M985" s="66"/>
      <c r="N985" s="66"/>
      <c r="O985" s="30" t="str">
        <f t="shared" ca="1" si="100"/>
        <v/>
      </c>
    </row>
    <row r="986" spans="1:15" x14ac:dyDescent="0.2">
      <c r="A986" s="28"/>
      <c r="B986" s="125" t="str">
        <f t="shared" si="95"/>
        <v/>
      </c>
      <c r="C986" s="66"/>
      <c r="D986" s="66"/>
      <c r="E986" s="30" t="str">
        <f t="shared" ca="1" si="96"/>
        <v/>
      </c>
      <c r="F986" s="28"/>
      <c r="G986" s="125" t="str">
        <f t="shared" si="97"/>
        <v/>
      </c>
      <c r="H986" s="66"/>
      <c r="I986" s="66"/>
      <c r="J986" s="30" t="str">
        <f t="shared" ca="1" si="98"/>
        <v/>
      </c>
      <c r="K986" s="28"/>
      <c r="L986" s="125" t="str">
        <f t="shared" si="99"/>
        <v/>
      </c>
      <c r="M986" s="66"/>
      <c r="N986" s="66"/>
      <c r="O986" s="30" t="str">
        <f t="shared" ca="1" si="100"/>
        <v/>
      </c>
    </row>
    <row r="987" spans="1:15" x14ac:dyDescent="0.2">
      <c r="A987" s="28"/>
      <c r="B987" s="125" t="str">
        <f t="shared" si="95"/>
        <v/>
      </c>
      <c r="C987" s="66"/>
      <c r="D987" s="66"/>
      <c r="E987" s="30" t="str">
        <f t="shared" ca="1" si="96"/>
        <v/>
      </c>
      <c r="F987" s="28"/>
      <c r="G987" s="125" t="str">
        <f t="shared" si="97"/>
        <v/>
      </c>
      <c r="H987" s="66"/>
      <c r="I987" s="66"/>
      <c r="J987" s="30" t="str">
        <f t="shared" ca="1" si="98"/>
        <v/>
      </c>
      <c r="K987" s="28"/>
      <c r="L987" s="125" t="str">
        <f t="shared" si="99"/>
        <v/>
      </c>
      <c r="M987" s="66"/>
      <c r="N987" s="66"/>
      <c r="O987" s="30" t="str">
        <f t="shared" ca="1" si="100"/>
        <v/>
      </c>
    </row>
    <row r="988" spans="1:15" x14ac:dyDescent="0.2">
      <c r="A988" s="28"/>
      <c r="B988" s="125" t="str">
        <f t="shared" si="95"/>
        <v/>
      </c>
      <c r="C988" s="66"/>
      <c r="D988" s="66"/>
      <c r="E988" s="30" t="str">
        <f t="shared" ca="1" si="96"/>
        <v/>
      </c>
      <c r="F988" s="28"/>
      <c r="G988" s="125" t="str">
        <f t="shared" si="97"/>
        <v/>
      </c>
      <c r="H988" s="66"/>
      <c r="I988" s="66"/>
      <c r="J988" s="30" t="str">
        <f t="shared" ca="1" si="98"/>
        <v/>
      </c>
      <c r="K988" s="28"/>
      <c r="L988" s="125" t="str">
        <f t="shared" si="99"/>
        <v/>
      </c>
      <c r="M988" s="66"/>
      <c r="N988" s="66"/>
      <c r="O988" s="30" t="str">
        <f t="shared" ca="1" si="100"/>
        <v/>
      </c>
    </row>
    <row r="989" spans="1:15" x14ac:dyDescent="0.2">
      <c r="A989" s="28"/>
      <c r="B989" s="125" t="str">
        <f t="shared" si="95"/>
        <v/>
      </c>
      <c r="C989" s="66"/>
      <c r="D989" s="66"/>
      <c r="E989" s="30" t="str">
        <f t="shared" ca="1" si="96"/>
        <v/>
      </c>
      <c r="F989" s="28"/>
      <c r="G989" s="125" t="str">
        <f t="shared" si="97"/>
        <v/>
      </c>
      <c r="H989" s="66"/>
      <c r="I989" s="66"/>
      <c r="J989" s="30" t="str">
        <f t="shared" ca="1" si="98"/>
        <v/>
      </c>
      <c r="K989" s="28"/>
      <c r="L989" s="125" t="str">
        <f t="shared" si="99"/>
        <v/>
      </c>
      <c r="M989" s="66"/>
      <c r="N989" s="66"/>
      <c r="O989" s="30" t="str">
        <f t="shared" ca="1" si="100"/>
        <v/>
      </c>
    </row>
    <row r="990" spans="1:15" x14ac:dyDescent="0.2">
      <c r="A990" s="28"/>
      <c r="B990" s="125" t="str">
        <f t="shared" si="95"/>
        <v/>
      </c>
      <c r="C990" s="66"/>
      <c r="D990" s="66"/>
      <c r="E990" s="30" t="str">
        <f t="shared" ca="1" si="96"/>
        <v/>
      </c>
      <c r="F990" s="28"/>
      <c r="G990" s="125" t="str">
        <f t="shared" si="97"/>
        <v/>
      </c>
      <c r="H990" s="66"/>
      <c r="I990" s="66"/>
      <c r="J990" s="30" t="str">
        <f t="shared" ca="1" si="98"/>
        <v/>
      </c>
      <c r="K990" s="28"/>
      <c r="L990" s="125" t="str">
        <f t="shared" si="99"/>
        <v/>
      </c>
      <c r="M990" s="66"/>
      <c r="N990" s="66"/>
      <c r="O990" s="30" t="str">
        <f t="shared" ca="1" si="100"/>
        <v/>
      </c>
    </row>
    <row r="991" spans="1:15" x14ac:dyDescent="0.2">
      <c r="A991" s="28"/>
      <c r="B991" s="125" t="str">
        <f t="shared" si="95"/>
        <v/>
      </c>
      <c r="C991" s="66"/>
      <c r="D991" s="66"/>
      <c r="E991" s="30" t="str">
        <f t="shared" ca="1" si="96"/>
        <v/>
      </c>
      <c r="F991" s="28"/>
      <c r="G991" s="125" t="str">
        <f t="shared" si="97"/>
        <v/>
      </c>
      <c r="H991" s="66"/>
      <c r="I991" s="66"/>
      <c r="J991" s="30" t="str">
        <f t="shared" ca="1" si="98"/>
        <v/>
      </c>
      <c r="K991" s="28"/>
      <c r="L991" s="125" t="str">
        <f t="shared" si="99"/>
        <v/>
      </c>
      <c r="M991" s="66"/>
      <c r="N991" s="66"/>
      <c r="O991" s="30" t="str">
        <f t="shared" ca="1" si="100"/>
        <v/>
      </c>
    </row>
    <row r="992" spans="1:15" x14ac:dyDescent="0.2">
      <c r="A992" s="28"/>
      <c r="B992" s="125" t="str">
        <f t="shared" si="95"/>
        <v/>
      </c>
      <c r="C992" s="66"/>
      <c r="D992" s="66"/>
      <c r="E992" s="30" t="str">
        <f t="shared" ca="1" si="96"/>
        <v/>
      </c>
      <c r="F992" s="28"/>
      <c r="G992" s="125" t="str">
        <f t="shared" si="97"/>
        <v/>
      </c>
      <c r="H992" s="66"/>
      <c r="I992" s="66"/>
      <c r="J992" s="30" t="str">
        <f t="shared" ca="1" si="98"/>
        <v/>
      </c>
      <c r="K992" s="28"/>
      <c r="L992" s="125" t="str">
        <f t="shared" si="99"/>
        <v/>
      </c>
      <c r="M992" s="66"/>
      <c r="N992" s="66"/>
      <c r="O992" s="30" t="str">
        <f t="shared" ca="1" si="100"/>
        <v/>
      </c>
    </row>
    <row r="993" spans="1:15" x14ac:dyDescent="0.2">
      <c r="A993" s="28"/>
      <c r="B993" s="125" t="str">
        <f t="shared" si="95"/>
        <v/>
      </c>
      <c r="C993" s="66"/>
      <c r="D993" s="66"/>
      <c r="E993" s="30" t="str">
        <f t="shared" ca="1" si="96"/>
        <v/>
      </c>
      <c r="F993" s="28"/>
      <c r="G993" s="125" t="str">
        <f t="shared" si="97"/>
        <v/>
      </c>
      <c r="H993" s="66"/>
      <c r="I993" s="66"/>
      <c r="J993" s="30" t="str">
        <f t="shared" ca="1" si="98"/>
        <v/>
      </c>
      <c r="K993" s="28"/>
      <c r="L993" s="125" t="str">
        <f t="shared" si="99"/>
        <v/>
      </c>
      <c r="M993" s="66"/>
      <c r="N993" s="66"/>
      <c r="O993" s="30" t="str">
        <f t="shared" ca="1" si="100"/>
        <v/>
      </c>
    </row>
    <row r="994" spans="1:15" x14ac:dyDescent="0.2">
      <c r="A994" s="28"/>
      <c r="B994" s="125" t="str">
        <f t="shared" si="95"/>
        <v/>
      </c>
      <c r="C994" s="66"/>
      <c r="D994" s="66"/>
      <c r="E994" s="30" t="str">
        <f t="shared" ca="1" si="96"/>
        <v/>
      </c>
      <c r="F994" s="28"/>
      <c r="G994" s="125" t="str">
        <f t="shared" si="97"/>
        <v/>
      </c>
      <c r="H994" s="66"/>
      <c r="I994" s="66"/>
      <c r="J994" s="30" t="str">
        <f t="shared" ca="1" si="98"/>
        <v/>
      </c>
      <c r="K994" s="28"/>
      <c r="L994" s="125" t="str">
        <f t="shared" si="99"/>
        <v/>
      </c>
      <c r="M994" s="66"/>
      <c r="N994" s="66"/>
      <c r="O994" s="30" t="str">
        <f t="shared" ca="1" si="100"/>
        <v/>
      </c>
    </row>
    <row r="995" spans="1:15" x14ac:dyDescent="0.2">
      <c r="A995" s="28"/>
      <c r="B995" s="125" t="str">
        <f t="shared" si="95"/>
        <v/>
      </c>
      <c r="C995" s="66"/>
      <c r="D995" s="66"/>
      <c r="E995" s="30" t="str">
        <f t="shared" ca="1" si="96"/>
        <v/>
      </c>
      <c r="F995" s="28"/>
      <c r="G995" s="125" t="str">
        <f t="shared" si="97"/>
        <v/>
      </c>
      <c r="H995" s="66"/>
      <c r="I995" s="66"/>
      <c r="J995" s="30" t="str">
        <f t="shared" ca="1" si="98"/>
        <v/>
      </c>
      <c r="K995" s="28"/>
      <c r="L995" s="125" t="str">
        <f t="shared" si="99"/>
        <v/>
      </c>
      <c r="M995" s="66"/>
      <c r="N995" s="66"/>
      <c r="O995" s="30" t="str">
        <f t="shared" ca="1" si="100"/>
        <v/>
      </c>
    </row>
    <row r="996" spans="1:15" x14ac:dyDescent="0.2">
      <c r="A996" s="28"/>
      <c r="B996" s="128" t="str">
        <f t="shared" ref="B996:B1007" si="101">IF(AND(C995&lt;&gt;"",ISNUMBER(B995)),B995+1,"")</f>
        <v/>
      </c>
      <c r="C996" s="66"/>
      <c r="D996" s="66"/>
      <c r="E996" s="30" t="str">
        <f t="shared" ref="E996:E1006" ca="1" si="102">IF(D996="","",IF(ISERROR(VLOOKUP(D996,INDIRECT(C996),1,FALSE)),"Error",""))</f>
        <v/>
      </c>
      <c r="F996" s="28"/>
      <c r="G996" s="128" t="str">
        <f t="shared" ref="G996:G1007" si="103">IF(AND(H995&lt;&gt;"",ISNUMBER(G995)),G995+1,"")</f>
        <v/>
      </c>
      <c r="H996" s="66"/>
      <c r="I996" s="66"/>
      <c r="J996" s="30" t="str">
        <f t="shared" ref="J996:J1006" ca="1" si="104">IF(I996="","",IF(ISERROR(VLOOKUP(I996,INDIRECT(H996),1,FALSE)),"Error",""))</f>
        <v/>
      </c>
      <c r="K996" s="28"/>
      <c r="L996" s="128" t="str">
        <f t="shared" ref="L996:L1007" si="105">IF(AND(M995&lt;&gt;"",ISNUMBER(L995)),L995+1,"")</f>
        <v/>
      </c>
      <c r="M996" s="66"/>
      <c r="N996" s="66"/>
      <c r="O996" s="30" t="str">
        <f t="shared" ca="1" si="100"/>
        <v/>
      </c>
    </row>
    <row r="997" spans="1:15" x14ac:dyDescent="0.2">
      <c r="A997" s="28"/>
      <c r="B997" s="128" t="str">
        <f t="shared" si="101"/>
        <v/>
      </c>
      <c r="C997" s="66"/>
      <c r="D997" s="66"/>
      <c r="E997" s="30" t="str">
        <f t="shared" ca="1" si="102"/>
        <v/>
      </c>
      <c r="F997" s="28"/>
      <c r="G997" s="128" t="str">
        <f t="shared" si="103"/>
        <v/>
      </c>
      <c r="H997" s="66"/>
      <c r="I997" s="66"/>
      <c r="J997" s="30" t="str">
        <f t="shared" ca="1" si="104"/>
        <v/>
      </c>
      <c r="K997" s="28"/>
      <c r="L997" s="128" t="str">
        <f t="shared" si="105"/>
        <v/>
      </c>
      <c r="M997" s="66"/>
      <c r="N997" s="66"/>
      <c r="O997" s="30" t="str">
        <f t="shared" ca="1" si="100"/>
        <v/>
      </c>
    </row>
    <row r="998" spans="1:15" x14ac:dyDescent="0.2">
      <c r="A998" s="28"/>
      <c r="B998" s="128" t="str">
        <f t="shared" si="101"/>
        <v/>
      </c>
      <c r="C998" s="66"/>
      <c r="D998" s="66"/>
      <c r="E998" s="30" t="str">
        <f t="shared" ca="1" si="102"/>
        <v/>
      </c>
      <c r="F998" s="28"/>
      <c r="G998" s="128" t="str">
        <f t="shared" si="103"/>
        <v/>
      </c>
      <c r="H998" s="66"/>
      <c r="I998" s="66"/>
      <c r="J998" s="30" t="str">
        <f t="shared" ca="1" si="104"/>
        <v/>
      </c>
      <c r="K998" s="28"/>
      <c r="L998" s="128" t="str">
        <f t="shared" si="105"/>
        <v/>
      </c>
      <c r="M998" s="66"/>
      <c r="N998" s="66"/>
      <c r="O998" s="30" t="str">
        <f t="shared" ca="1" si="100"/>
        <v/>
      </c>
    </row>
    <row r="999" spans="1:15" x14ac:dyDescent="0.2">
      <c r="A999" s="28"/>
      <c r="B999" s="128" t="str">
        <f t="shared" si="101"/>
        <v/>
      </c>
      <c r="C999" s="66"/>
      <c r="D999" s="66"/>
      <c r="E999" s="30" t="str">
        <f t="shared" ca="1" si="102"/>
        <v/>
      </c>
      <c r="F999" s="28"/>
      <c r="G999" s="128" t="str">
        <f t="shared" si="103"/>
        <v/>
      </c>
      <c r="H999" s="66"/>
      <c r="I999" s="66"/>
      <c r="J999" s="30" t="str">
        <f t="shared" ca="1" si="104"/>
        <v/>
      </c>
      <c r="K999" s="28"/>
      <c r="L999" s="128" t="str">
        <f t="shared" si="105"/>
        <v/>
      </c>
      <c r="M999" s="66"/>
      <c r="N999" s="66"/>
      <c r="O999" s="30" t="str">
        <f t="shared" ca="1" si="100"/>
        <v/>
      </c>
    </row>
    <row r="1000" spans="1:15" x14ac:dyDescent="0.2">
      <c r="A1000" s="28"/>
      <c r="B1000" s="128" t="str">
        <f t="shared" si="101"/>
        <v/>
      </c>
      <c r="C1000" s="66"/>
      <c r="D1000" s="66"/>
      <c r="E1000" s="30" t="str">
        <f t="shared" ca="1" si="102"/>
        <v/>
      </c>
      <c r="F1000" s="28"/>
      <c r="G1000" s="128" t="str">
        <f t="shared" si="103"/>
        <v/>
      </c>
      <c r="H1000" s="66"/>
      <c r="I1000" s="66"/>
      <c r="J1000" s="30" t="str">
        <f t="shared" ca="1" si="104"/>
        <v/>
      </c>
      <c r="K1000" s="28"/>
      <c r="L1000" s="128" t="str">
        <f t="shared" si="105"/>
        <v/>
      </c>
      <c r="M1000" s="66"/>
      <c r="N1000" s="66"/>
      <c r="O1000" s="30" t="str">
        <f t="shared" ca="1" si="100"/>
        <v/>
      </c>
    </row>
    <row r="1001" spans="1:15" x14ac:dyDescent="0.2">
      <c r="A1001" s="28"/>
      <c r="B1001" s="128" t="str">
        <f t="shared" si="101"/>
        <v/>
      </c>
      <c r="C1001" s="66"/>
      <c r="D1001" s="66"/>
      <c r="E1001" s="30" t="str">
        <f t="shared" ca="1" si="102"/>
        <v/>
      </c>
      <c r="F1001" s="28"/>
      <c r="G1001" s="128" t="str">
        <f t="shared" si="103"/>
        <v/>
      </c>
      <c r="H1001" s="66"/>
      <c r="I1001" s="66"/>
      <c r="J1001" s="30" t="str">
        <f t="shared" ca="1" si="104"/>
        <v/>
      </c>
      <c r="K1001" s="28"/>
      <c r="L1001" s="128" t="str">
        <f t="shared" si="105"/>
        <v/>
      </c>
      <c r="M1001" s="66"/>
      <c r="N1001" s="66"/>
      <c r="O1001" s="30" t="str">
        <f t="shared" ca="1" si="100"/>
        <v/>
      </c>
    </row>
    <row r="1002" spans="1:15" x14ac:dyDescent="0.2">
      <c r="A1002" s="28"/>
      <c r="B1002" s="128" t="str">
        <f t="shared" si="101"/>
        <v/>
      </c>
      <c r="C1002" s="66"/>
      <c r="D1002" s="66"/>
      <c r="E1002" s="30" t="str">
        <f t="shared" ca="1" si="102"/>
        <v/>
      </c>
      <c r="F1002" s="28"/>
      <c r="G1002" s="128" t="str">
        <f t="shared" si="103"/>
        <v/>
      </c>
      <c r="H1002" s="66"/>
      <c r="I1002" s="66"/>
      <c r="J1002" s="30" t="str">
        <f t="shared" ca="1" si="104"/>
        <v/>
      </c>
      <c r="K1002" s="28"/>
      <c r="L1002" s="128" t="str">
        <f t="shared" si="105"/>
        <v/>
      </c>
      <c r="M1002" s="66"/>
      <c r="N1002" s="66"/>
      <c r="O1002" s="30" t="str">
        <f t="shared" ca="1" si="100"/>
        <v/>
      </c>
    </row>
    <row r="1003" spans="1:15" x14ac:dyDescent="0.2">
      <c r="A1003" s="28"/>
      <c r="B1003" s="128" t="str">
        <f t="shared" si="101"/>
        <v/>
      </c>
      <c r="C1003" s="66"/>
      <c r="D1003" s="66"/>
      <c r="E1003" s="30" t="str">
        <f t="shared" ca="1" si="102"/>
        <v/>
      </c>
      <c r="F1003" s="28"/>
      <c r="G1003" s="128" t="str">
        <f t="shared" si="103"/>
        <v/>
      </c>
      <c r="H1003" s="66"/>
      <c r="I1003" s="66"/>
      <c r="J1003" s="30" t="str">
        <f t="shared" ca="1" si="104"/>
        <v/>
      </c>
      <c r="K1003" s="28"/>
      <c r="L1003" s="128" t="str">
        <f t="shared" si="105"/>
        <v/>
      </c>
      <c r="M1003" s="66"/>
      <c r="N1003" s="66"/>
      <c r="O1003" s="30" t="str">
        <f t="shared" ca="1" si="100"/>
        <v/>
      </c>
    </row>
    <row r="1004" spans="1:15" x14ac:dyDescent="0.2">
      <c r="A1004" s="28"/>
      <c r="B1004" s="128" t="str">
        <f t="shared" si="101"/>
        <v/>
      </c>
      <c r="C1004" s="66"/>
      <c r="D1004" s="66"/>
      <c r="E1004" s="30" t="str">
        <f t="shared" ca="1" si="102"/>
        <v/>
      </c>
      <c r="F1004" s="28"/>
      <c r="G1004" s="128" t="str">
        <f t="shared" si="103"/>
        <v/>
      </c>
      <c r="H1004" s="66"/>
      <c r="I1004" s="66"/>
      <c r="J1004" s="30" t="str">
        <f t="shared" ca="1" si="104"/>
        <v/>
      </c>
      <c r="K1004" s="28"/>
      <c r="L1004" s="128" t="str">
        <f t="shared" si="105"/>
        <v/>
      </c>
      <c r="M1004" s="66"/>
      <c r="N1004" s="66"/>
      <c r="O1004" s="30" t="str">
        <f t="shared" ca="1" si="100"/>
        <v/>
      </c>
    </row>
    <row r="1005" spans="1:15" x14ac:dyDescent="0.2">
      <c r="A1005" s="28"/>
      <c r="B1005" s="128" t="str">
        <f t="shared" si="101"/>
        <v/>
      </c>
      <c r="C1005" s="66"/>
      <c r="D1005" s="66"/>
      <c r="E1005" s="30" t="str">
        <f t="shared" ca="1" si="102"/>
        <v/>
      </c>
      <c r="F1005" s="28"/>
      <c r="G1005" s="128" t="str">
        <f t="shared" si="103"/>
        <v/>
      </c>
      <c r="H1005" s="66"/>
      <c r="I1005" s="66"/>
      <c r="J1005" s="30" t="str">
        <f t="shared" ca="1" si="104"/>
        <v/>
      </c>
      <c r="K1005" s="28"/>
      <c r="L1005" s="128" t="str">
        <f t="shared" si="105"/>
        <v/>
      </c>
      <c r="M1005" s="66"/>
      <c r="N1005" s="66"/>
      <c r="O1005" s="30" t="str">
        <f t="shared" ca="1" si="100"/>
        <v/>
      </c>
    </row>
    <row r="1006" spans="1:15" x14ac:dyDescent="0.2">
      <c r="A1006" s="28"/>
      <c r="B1006" s="128" t="str">
        <f t="shared" si="101"/>
        <v/>
      </c>
      <c r="C1006" s="66"/>
      <c r="D1006" s="66"/>
      <c r="E1006" s="30" t="str">
        <f t="shared" ca="1" si="102"/>
        <v/>
      </c>
      <c r="F1006" s="28"/>
      <c r="G1006" s="128" t="str">
        <f t="shared" si="103"/>
        <v/>
      </c>
      <c r="H1006" s="66"/>
      <c r="I1006" s="66"/>
      <c r="J1006" s="30" t="str">
        <f t="shared" ca="1" si="104"/>
        <v/>
      </c>
      <c r="K1006" s="28"/>
      <c r="L1006" s="128" t="str">
        <f t="shared" si="105"/>
        <v/>
      </c>
      <c r="M1006" s="66"/>
      <c r="N1006" s="66"/>
      <c r="O1006" s="30" t="str">
        <f t="shared" ca="1" si="100"/>
        <v/>
      </c>
    </row>
    <row r="1007" spans="1:15" x14ac:dyDescent="0.2">
      <c r="A1007" s="28"/>
      <c r="B1007" s="128" t="str">
        <f t="shared" si="101"/>
        <v/>
      </c>
      <c r="C1007" s="66"/>
      <c r="D1007" s="66"/>
      <c r="E1007" s="30" t="str">
        <f t="shared" ca="1" si="96"/>
        <v/>
      </c>
      <c r="F1007" s="28"/>
      <c r="G1007" s="128" t="str">
        <f t="shared" si="103"/>
        <v/>
      </c>
      <c r="H1007" s="66"/>
      <c r="I1007" s="66"/>
      <c r="J1007" s="30" t="str">
        <f t="shared" ca="1" si="98"/>
        <v/>
      </c>
      <c r="K1007" s="28"/>
      <c r="L1007" s="128" t="str">
        <f t="shared" si="105"/>
        <v/>
      </c>
      <c r="M1007" s="66"/>
      <c r="N1007" s="66"/>
      <c r="O1007" s="30" t="str">
        <f t="shared" ca="1" si="100"/>
        <v/>
      </c>
    </row>
    <row r="1008" spans="1:15" x14ac:dyDescent="0.2">
      <c r="A1008" s="28"/>
      <c r="B1008" s="125" t="str">
        <f t="shared" si="95"/>
        <v/>
      </c>
      <c r="C1008" s="66"/>
      <c r="D1008" s="66"/>
      <c r="E1008" s="30" t="str">
        <f t="shared" ca="1" si="96"/>
        <v/>
      </c>
      <c r="F1008" s="28"/>
      <c r="G1008" s="125" t="str">
        <f t="shared" si="97"/>
        <v/>
      </c>
      <c r="H1008" s="66"/>
      <c r="I1008" s="66"/>
      <c r="J1008" s="30" t="str">
        <f t="shared" ca="1" si="98"/>
        <v/>
      </c>
      <c r="K1008" s="28"/>
      <c r="L1008" s="125" t="str">
        <f t="shared" si="99"/>
        <v/>
      </c>
      <c r="M1008" s="66"/>
      <c r="N1008" s="66"/>
      <c r="O1008" s="30" t="str">
        <f t="shared" ca="1" si="100"/>
        <v/>
      </c>
    </row>
    <row r="1009" spans="1:15" x14ac:dyDescent="0.2">
      <c r="A1009" s="28"/>
      <c r="B1009" s="125" t="str">
        <f t="shared" si="95"/>
        <v/>
      </c>
      <c r="C1009" s="66"/>
      <c r="D1009" s="66"/>
      <c r="E1009" s="30" t="str">
        <f t="shared" ca="1" si="96"/>
        <v/>
      </c>
      <c r="F1009" s="28"/>
      <c r="G1009" s="125" t="str">
        <f t="shared" si="97"/>
        <v/>
      </c>
      <c r="H1009" s="66"/>
      <c r="I1009" s="66"/>
      <c r="J1009" s="30" t="str">
        <f t="shared" ca="1" si="98"/>
        <v/>
      </c>
      <c r="K1009" s="28"/>
      <c r="L1009" s="125" t="str">
        <f t="shared" si="99"/>
        <v/>
      </c>
      <c r="M1009" s="66"/>
      <c r="N1009" s="66"/>
      <c r="O1009" s="30" t="str">
        <f t="shared" ca="1" si="100"/>
        <v/>
      </c>
    </row>
    <row r="1010" spans="1:15" x14ac:dyDescent="0.2">
      <c r="A1010" s="28"/>
      <c r="B1010" s="125" t="str">
        <f t="shared" si="95"/>
        <v/>
      </c>
      <c r="C1010" s="66"/>
      <c r="D1010" s="66"/>
      <c r="E1010" s="30" t="str">
        <f t="shared" ca="1" si="96"/>
        <v/>
      </c>
      <c r="F1010" s="28"/>
      <c r="G1010" s="125" t="str">
        <f t="shared" si="97"/>
        <v/>
      </c>
      <c r="H1010" s="66"/>
      <c r="I1010" s="66"/>
      <c r="J1010" s="30" t="str">
        <f t="shared" ca="1" si="98"/>
        <v/>
      </c>
      <c r="K1010" s="28"/>
      <c r="L1010" s="125" t="str">
        <f t="shared" si="99"/>
        <v/>
      </c>
      <c r="M1010" s="66"/>
      <c r="N1010" s="66"/>
      <c r="O1010" s="30" t="str">
        <f t="shared" ca="1" si="100"/>
        <v/>
      </c>
    </row>
    <row r="1011" spans="1:15" x14ac:dyDescent="0.2">
      <c r="A1011" s="28"/>
      <c r="B1011" s="125" t="str">
        <f t="shared" si="95"/>
        <v/>
      </c>
      <c r="C1011" s="66"/>
      <c r="D1011" s="66"/>
      <c r="E1011" s="30" t="str">
        <f t="shared" ca="1" si="96"/>
        <v/>
      </c>
      <c r="F1011" s="28"/>
      <c r="G1011" s="125" t="str">
        <f t="shared" si="97"/>
        <v/>
      </c>
      <c r="H1011" s="66"/>
      <c r="I1011" s="66"/>
      <c r="J1011" s="30" t="str">
        <f t="shared" ca="1" si="98"/>
        <v/>
      </c>
      <c r="K1011" s="28"/>
      <c r="L1011" s="125" t="str">
        <f t="shared" si="99"/>
        <v/>
      </c>
      <c r="M1011" s="66"/>
      <c r="N1011" s="66"/>
      <c r="O1011" s="30" t="str">
        <f t="shared" ref="O1011:O1031" ca="1" si="106">IF(N1011="","",IF(ISERROR(VLOOKUP(N1011,INDIRECT(M1011),1,FALSE)),"Error",""))</f>
        <v/>
      </c>
    </row>
    <row r="1012" spans="1:15" x14ac:dyDescent="0.2">
      <c r="A1012" s="28"/>
      <c r="B1012" s="125" t="str">
        <f t="shared" ref="B1012:B1028" si="107">IF(AND(C1011&lt;&gt;"",ISNUMBER(B1011)),B1011+1,"")</f>
        <v/>
      </c>
      <c r="C1012" s="66"/>
      <c r="D1012" s="66"/>
      <c r="E1012" s="30" t="str">
        <f t="shared" ref="E1012:E1028" ca="1" si="108">IF(D1012="","",IF(ISERROR(VLOOKUP(D1012,INDIRECT(C1012),1,FALSE)),"Error",""))</f>
        <v/>
      </c>
      <c r="F1012" s="28"/>
      <c r="G1012" s="125" t="str">
        <f t="shared" ref="G1012:G1028" si="109">IF(AND(H1011&lt;&gt;"",ISNUMBER(G1011)),G1011+1,"")</f>
        <v/>
      </c>
      <c r="H1012" s="66"/>
      <c r="I1012" s="66"/>
      <c r="J1012" s="30" t="str">
        <f t="shared" ref="J1012:J1028" ca="1" si="110">IF(I1012="","",IF(ISERROR(VLOOKUP(I1012,INDIRECT(H1012),1,FALSE)),"Error",""))</f>
        <v/>
      </c>
      <c r="K1012" s="28"/>
      <c r="L1012" s="125" t="str">
        <f t="shared" ref="L1012:L1028" si="111">IF(AND(M1011&lt;&gt;"",ISNUMBER(L1011)),L1011+1,"")</f>
        <v/>
      </c>
      <c r="M1012" s="66"/>
      <c r="N1012" s="66"/>
      <c r="O1012" s="30" t="str">
        <f t="shared" ca="1" si="106"/>
        <v/>
      </c>
    </row>
    <row r="1013" spans="1:15" x14ac:dyDescent="0.2">
      <c r="A1013" s="28"/>
      <c r="B1013" s="128" t="str">
        <f t="shared" ref="B1013:B1019" si="112">IF(AND(C1012&lt;&gt;"",ISNUMBER(B1012)),B1012+1,"")</f>
        <v/>
      </c>
      <c r="C1013" s="66"/>
      <c r="D1013" s="66"/>
      <c r="E1013" s="30" t="str">
        <f t="shared" ref="E1013:E1018" ca="1" si="113">IF(D1013="","",IF(ISERROR(VLOOKUP(D1013,INDIRECT(C1013),1,FALSE)),"Error",""))</f>
        <v/>
      </c>
      <c r="F1013" s="28"/>
      <c r="G1013" s="128" t="str">
        <f t="shared" ref="G1013:G1019" si="114">IF(AND(H1012&lt;&gt;"",ISNUMBER(G1012)),G1012+1,"")</f>
        <v/>
      </c>
      <c r="H1013" s="66"/>
      <c r="I1013" s="66"/>
      <c r="J1013" s="30" t="str">
        <f t="shared" ref="J1013:J1018" ca="1" si="115">IF(I1013="","",IF(ISERROR(VLOOKUP(I1013,INDIRECT(H1013),1,FALSE)),"Error",""))</f>
        <v/>
      </c>
      <c r="K1013" s="28"/>
      <c r="L1013" s="128" t="str">
        <f t="shared" ref="L1013:L1019" si="116">IF(AND(M1012&lt;&gt;"",ISNUMBER(L1012)),L1012+1,"")</f>
        <v/>
      </c>
      <c r="M1013" s="66"/>
      <c r="N1013" s="66"/>
      <c r="O1013" s="30" t="str">
        <f t="shared" ca="1" si="106"/>
        <v/>
      </c>
    </row>
    <row r="1014" spans="1:15" x14ac:dyDescent="0.2">
      <c r="A1014" s="28"/>
      <c r="B1014" s="128" t="str">
        <f t="shared" si="112"/>
        <v/>
      </c>
      <c r="C1014" s="66"/>
      <c r="D1014" s="66"/>
      <c r="E1014" s="30" t="str">
        <f t="shared" ca="1" si="113"/>
        <v/>
      </c>
      <c r="F1014" s="28"/>
      <c r="G1014" s="128" t="str">
        <f t="shared" si="114"/>
        <v/>
      </c>
      <c r="H1014" s="66"/>
      <c r="I1014" s="66"/>
      <c r="J1014" s="30" t="str">
        <f t="shared" ca="1" si="115"/>
        <v/>
      </c>
      <c r="K1014" s="28"/>
      <c r="L1014" s="128" t="str">
        <f t="shared" si="116"/>
        <v/>
      </c>
      <c r="M1014" s="66"/>
      <c r="N1014" s="66"/>
      <c r="O1014" s="30" t="str">
        <f t="shared" ca="1" si="106"/>
        <v/>
      </c>
    </row>
    <row r="1015" spans="1:15" x14ac:dyDescent="0.2">
      <c r="A1015" s="28"/>
      <c r="B1015" s="128" t="str">
        <f t="shared" si="112"/>
        <v/>
      </c>
      <c r="C1015" s="66"/>
      <c r="D1015" s="66"/>
      <c r="E1015" s="30" t="str">
        <f t="shared" ca="1" si="113"/>
        <v/>
      </c>
      <c r="F1015" s="28"/>
      <c r="G1015" s="128" t="str">
        <f t="shared" si="114"/>
        <v/>
      </c>
      <c r="H1015" s="66"/>
      <c r="I1015" s="66"/>
      <c r="J1015" s="30" t="str">
        <f t="shared" ca="1" si="115"/>
        <v/>
      </c>
      <c r="K1015" s="28"/>
      <c r="L1015" s="128" t="str">
        <f t="shared" si="116"/>
        <v/>
      </c>
      <c r="M1015" s="66"/>
      <c r="N1015" s="66"/>
      <c r="O1015" s="30" t="str">
        <f t="shared" ca="1" si="106"/>
        <v/>
      </c>
    </row>
    <row r="1016" spans="1:15" x14ac:dyDescent="0.2">
      <c r="A1016" s="28"/>
      <c r="B1016" s="128" t="str">
        <f t="shared" si="112"/>
        <v/>
      </c>
      <c r="C1016" s="66"/>
      <c r="D1016" s="66"/>
      <c r="E1016" s="30" t="str">
        <f t="shared" ca="1" si="113"/>
        <v/>
      </c>
      <c r="F1016" s="28"/>
      <c r="G1016" s="128" t="str">
        <f t="shared" si="114"/>
        <v/>
      </c>
      <c r="H1016" s="66"/>
      <c r="I1016" s="66"/>
      <c r="J1016" s="30" t="str">
        <f t="shared" ca="1" si="115"/>
        <v/>
      </c>
      <c r="K1016" s="28"/>
      <c r="L1016" s="128" t="str">
        <f t="shared" si="116"/>
        <v/>
      </c>
      <c r="M1016" s="66"/>
      <c r="N1016" s="66"/>
      <c r="O1016" s="30" t="str">
        <f t="shared" ca="1" si="106"/>
        <v/>
      </c>
    </row>
    <row r="1017" spans="1:15" x14ac:dyDescent="0.2">
      <c r="A1017" s="28"/>
      <c r="B1017" s="128" t="str">
        <f t="shared" si="112"/>
        <v/>
      </c>
      <c r="C1017" s="66"/>
      <c r="D1017" s="66"/>
      <c r="E1017" s="30" t="str">
        <f t="shared" ca="1" si="113"/>
        <v/>
      </c>
      <c r="F1017" s="28"/>
      <c r="G1017" s="128" t="str">
        <f t="shared" si="114"/>
        <v/>
      </c>
      <c r="H1017" s="66"/>
      <c r="I1017" s="66"/>
      <c r="J1017" s="30" t="str">
        <f t="shared" ca="1" si="115"/>
        <v/>
      </c>
      <c r="K1017" s="28"/>
      <c r="L1017" s="128" t="str">
        <f t="shared" si="116"/>
        <v/>
      </c>
      <c r="M1017" s="66"/>
      <c r="N1017" s="66"/>
      <c r="O1017" s="30" t="str">
        <f t="shared" ca="1" si="106"/>
        <v/>
      </c>
    </row>
    <row r="1018" spans="1:15" x14ac:dyDescent="0.2">
      <c r="A1018" s="28"/>
      <c r="B1018" s="128" t="str">
        <f t="shared" si="112"/>
        <v/>
      </c>
      <c r="C1018" s="66"/>
      <c r="D1018" s="66"/>
      <c r="E1018" s="30" t="str">
        <f t="shared" ca="1" si="113"/>
        <v/>
      </c>
      <c r="F1018" s="28"/>
      <c r="G1018" s="128" t="str">
        <f t="shared" si="114"/>
        <v/>
      </c>
      <c r="H1018" s="66"/>
      <c r="I1018" s="66"/>
      <c r="J1018" s="30" t="str">
        <f t="shared" ca="1" si="115"/>
        <v/>
      </c>
      <c r="K1018" s="28"/>
      <c r="L1018" s="128" t="str">
        <f t="shared" si="116"/>
        <v/>
      </c>
      <c r="M1018" s="66"/>
      <c r="N1018" s="66"/>
      <c r="O1018" s="30" t="str">
        <f t="shared" ca="1" si="106"/>
        <v/>
      </c>
    </row>
    <row r="1019" spans="1:15" x14ac:dyDescent="0.2">
      <c r="A1019" s="28"/>
      <c r="B1019" s="128" t="str">
        <f t="shared" si="112"/>
        <v/>
      </c>
      <c r="C1019" s="66"/>
      <c r="D1019" s="66"/>
      <c r="E1019" s="30" t="str">
        <f t="shared" ca="1" si="108"/>
        <v/>
      </c>
      <c r="F1019" s="28"/>
      <c r="G1019" s="128" t="str">
        <f t="shared" si="114"/>
        <v/>
      </c>
      <c r="H1019" s="66"/>
      <c r="I1019" s="66"/>
      <c r="J1019" s="30" t="str">
        <f t="shared" ca="1" si="110"/>
        <v/>
      </c>
      <c r="K1019" s="28"/>
      <c r="L1019" s="128" t="str">
        <f t="shared" si="116"/>
        <v/>
      </c>
      <c r="M1019" s="66"/>
      <c r="N1019" s="66"/>
      <c r="O1019" s="30" t="str">
        <f t="shared" ca="1" si="106"/>
        <v/>
      </c>
    </row>
    <row r="1020" spans="1:15" x14ac:dyDescent="0.2">
      <c r="A1020" s="28"/>
      <c r="B1020" s="125" t="str">
        <f t="shared" si="107"/>
        <v/>
      </c>
      <c r="C1020" s="66"/>
      <c r="D1020" s="66"/>
      <c r="E1020" s="30" t="str">
        <f t="shared" ca="1" si="108"/>
        <v/>
      </c>
      <c r="F1020" s="28"/>
      <c r="G1020" s="125" t="str">
        <f t="shared" si="109"/>
        <v/>
      </c>
      <c r="H1020" s="66"/>
      <c r="I1020" s="66"/>
      <c r="J1020" s="30" t="str">
        <f t="shared" ca="1" si="110"/>
        <v/>
      </c>
      <c r="K1020" s="28"/>
      <c r="L1020" s="125" t="str">
        <f t="shared" si="111"/>
        <v/>
      </c>
      <c r="M1020" s="66"/>
      <c r="N1020" s="66"/>
      <c r="O1020" s="30" t="str">
        <f t="shared" ca="1" si="106"/>
        <v/>
      </c>
    </row>
    <row r="1021" spans="1:15" x14ac:dyDescent="0.2">
      <c r="A1021" s="28"/>
      <c r="B1021" s="125" t="str">
        <f t="shared" si="107"/>
        <v/>
      </c>
      <c r="C1021" s="66"/>
      <c r="D1021" s="66"/>
      <c r="E1021" s="30" t="str">
        <f t="shared" ca="1" si="108"/>
        <v/>
      </c>
      <c r="F1021" s="28"/>
      <c r="G1021" s="125" t="str">
        <f t="shared" si="109"/>
        <v/>
      </c>
      <c r="H1021" s="66"/>
      <c r="I1021" s="66"/>
      <c r="J1021" s="30" t="str">
        <f t="shared" ca="1" si="110"/>
        <v/>
      </c>
      <c r="K1021" s="28"/>
      <c r="L1021" s="125" t="str">
        <f t="shared" si="111"/>
        <v/>
      </c>
      <c r="M1021" s="66"/>
      <c r="N1021" s="66"/>
      <c r="O1021" s="30" t="str">
        <f t="shared" ca="1" si="106"/>
        <v/>
      </c>
    </row>
    <row r="1022" spans="1:15" x14ac:dyDescent="0.2">
      <c r="A1022" s="28"/>
      <c r="B1022" s="128" t="str">
        <f t="shared" ref="B1022:B1024" si="117">IF(AND(C1021&lt;&gt;"",ISNUMBER(B1021)),B1021+1,"")</f>
        <v/>
      </c>
      <c r="C1022" s="66"/>
      <c r="D1022" s="66"/>
      <c r="E1022" s="30" t="str">
        <f t="shared" ref="E1022:E1023" ca="1" si="118">IF(D1022="","",IF(ISERROR(VLOOKUP(D1022,INDIRECT(C1022),1,FALSE)),"Error",""))</f>
        <v/>
      </c>
      <c r="F1022" s="28"/>
      <c r="G1022" s="128" t="str">
        <f t="shared" ref="G1022:G1024" si="119">IF(AND(H1021&lt;&gt;"",ISNUMBER(G1021)),G1021+1,"")</f>
        <v/>
      </c>
      <c r="H1022" s="66"/>
      <c r="I1022" s="66"/>
      <c r="J1022" s="30" t="str">
        <f t="shared" ref="J1022:J1023" ca="1" si="120">IF(I1022="","",IF(ISERROR(VLOOKUP(I1022,INDIRECT(H1022),1,FALSE)),"Error",""))</f>
        <v/>
      </c>
      <c r="K1022" s="28"/>
      <c r="L1022" s="128" t="str">
        <f t="shared" ref="L1022:L1024" si="121">IF(AND(M1021&lt;&gt;"",ISNUMBER(L1021)),L1021+1,"")</f>
        <v/>
      </c>
      <c r="M1022" s="66"/>
      <c r="N1022" s="66"/>
      <c r="O1022" s="30" t="str">
        <f t="shared" ca="1" si="106"/>
        <v/>
      </c>
    </row>
    <row r="1023" spans="1:15" x14ac:dyDescent="0.2">
      <c r="A1023" s="28"/>
      <c r="B1023" s="128" t="str">
        <f t="shared" si="117"/>
        <v/>
      </c>
      <c r="C1023" s="66"/>
      <c r="D1023" s="66"/>
      <c r="E1023" s="30" t="str">
        <f t="shared" ca="1" si="118"/>
        <v/>
      </c>
      <c r="F1023" s="28"/>
      <c r="G1023" s="128" t="str">
        <f t="shared" si="119"/>
        <v/>
      </c>
      <c r="H1023" s="66"/>
      <c r="I1023" s="66"/>
      <c r="J1023" s="30" t="str">
        <f t="shared" ca="1" si="120"/>
        <v/>
      </c>
      <c r="K1023" s="28"/>
      <c r="L1023" s="128" t="str">
        <f t="shared" si="121"/>
        <v/>
      </c>
      <c r="M1023" s="66"/>
      <c r="N1023" s="66"/>
      <c r="O1023" s="30" t="str">
        <f t="shared" ca="1" si="106"/>
        <v/>
      </c>
    </row>
    <row r="1024" spans="1:15" x14ac:dyDescent="0.2">
      <c r="A1024" s="28"/>
      <c r="B1024" s="128" t="str">
        <f t="shared" si="117"/>
        <v/>
      </c>
      <c r="C1024" s="66"/>
      <c r="D1024" s="66"/>
      <c r="E1024" s="30" t="str">
        <f t="shared" ca="1" si="108"/>
        <v/>
      </c>
      <c r="F1024" s="28"/>
      <c r="G1024" s="128" t="str">
        <f t="shared" si="119"/>
        <v/>
      </c>
      <c r="H1024" s="66"/>
      <c r="I1024" s="66"/>
      <c r="J1024" s="30" t="str">
        <f t="shared" ca="1" si="110"/>
        <v/>
      </c>
      <c r="K1024" s="28"/>
      <c r="L1024" s="128" t="str">
        <f t="shared" si="121"/>
        <v/>
      </c>
      <c r="M1024" s="66"/>
      <c r="N1024" s="66"/>
      <c r="O1024" s="30" t="str">
        <f t="shared" ca="1" si="106"/>
        <v/>
      </c>
    </row>
    <row r="1025" spans="1:15" x14ac:dyDescent="0.2">
      <c r="A1025" s="28"/>
      <c r="B1025" s="125" t="str">
        <f t="shared" si="107"/>
        <v/>
      </c>
      <c r="C1025" s="66"/>
      <c r="D1025" s="66"/>
      <c r="E1025" s="30" t="str">
        <f t="shared" ca="1" si="108"/>
        <v/>
      </c>
      <c r="F1025" s="28"/>
      <c r="G1025" s="125" t="str">
        <f t="shared" si="109"/>
        <v/>
      </c>
      <c r="H1025" s="66"/>
      <c r="I1025" s="66"/>
      <c r="J1025" s="30" t="str">
        <f t="shared" ca="1" si="110"/>
        <v/>
      </c>
      <c r="K1025" s="28"/>
      <c r="L1025" s="125" t="str">
        <f t="shared" si="111"/>
        <v/>
      </c>
      <c r="M1025" s="66"/>
      <c r="N1025" s="66"/>
      <c r="O1025" s="30" t="str">
        <f t="shared" ca="1" si="106"/>
        <v/>
      </c>
    </row>
    <row r="1026" spans="1:15" x14ac:dyDescent="0.2">
      <c r="A1026" s="28"/>
      <c r="B1026" s="125" t="str">
        <f t="shared" si="107"/>
        <v/>
      </c>
      <c r="C1026" s="66"/>
      <c r="D1026" s="66"/>
      <c r="E1026" s="30" t="str">
        <f t="shared" ca="1" si="108"/>
        <v/>
      </c>
      <c r="F1026" s="28"/>
      <c r="G1026" s="125" t="str">
        <f t="shared" si="109"/>
        <v/>
      </c>
      <c r="H1026" s="66"/>
      <c r="I1026" s="66"/>
      <c r="J1026" s="30" t="str">
        <f t="shared" ca="1" si="110"/>
        <v/>
      </c>
      <c r="K1026" s="28"/>
      <c r="L1026" s="125" t="str">
        <f t="shared" si="111"/>
        <v/>
      </c>
      <c r="M1026" s="66"/>
      <c r="N1026" s="66"/>
      <c r="O1026" s="30" t="str">
        <f t="shared" ca="1" si="106"/>
        <v/>
      </c>
    </row>
    <row r="1027" spans="1:15" x14ac:dyDescent="0.2">
      <c r="A1027" s="28"/>
      <c r="B1027" s="125" t="str">
        <f t="shared" si="107"/>
        <v/>
      </c>
      <c r="C1027" s="66"/>
      <c r="D1027" s="66"/>
      <c r="E1027" s="30" t="str">
        <f t="shared" ca="1" si="108"/>
        <v/>
      </c>
      <c r="F1027" s="28"/>
      <c r="G1027" s="125" t="str">
        <f t="shared" si="109"/>
        <v/>
      </c>
      <c r="H1027" s="66"/>
      <c r="I1027" s="66"/>
      <c r="J1027" s="30" t="str">
        <f t="shared" ca="1" si="110"/>
        <v/>
      </c>
      <c r="K1027" s="28"/>
      <c r="L1027" s="125" t="str">
        <f t="shared" si="111"/>
        <v/>
      </c>
      <c r="M1027" s="66"/>
      <c r="N1027" s="66"/>
      <c r="O1027" s="30" t="str">
        <f t="shared" ca="1" si="106"/>
        <v/>
      </c>
    </row>
    <row r="1028" spans="1:15" x14ac:dyDescent="0.2">
      <c r="A1028" s="28"/>
      <c r="B1028" s="125" t="str">
        <f t="shared" si="107"/>
        <v/>
      </c>
      <c r="C1028" s="66"/>
      <c r="D1028" s="66"/>
      <c r="E1028" s="30" t="str">
        <f t="shared" ca="1" si="108"/>
        <v/>
      </c>
      <c r="F1028" s="28"/>
      <c r="G1028" s="125" t="str">
        <f t="shared" si="109"/>
        <v/>
      </c>
      <c r="H1028" s="66"/>
      <c r="I1028" s="66"/>
      <c r="J1028" s="30" t="str">
        <f t="shared" ca="1" si="110"/>
        <v/>
      </c>
      <c r="K1028" s="28"/>
      <c r="L1028" s="125" t="str">
        <f t="shared" si="111"/>
        <v/>
      </c>
      <c r="M1028" s="66"/>
      <c r="N1028" s="66"/>
      <c r="O1028" s="30" t="str">
        <f t="shared" ca="1" si="106"/>
        <v/>
      </c>
    </row>
    <row r="1029" spans="1:15" x14ac:dyDescent="0.2">
      <c r="A1029" s="28"/>
      <c r="B1029" s="125" t="str">
        <f t="shared" ref="B1029:B1031" si="122">IF(AND(C1028&lt;&gt;"",ISNUMBER(B1028)),B1028+1,"")</f>
        <v/>
      </c>
      <c r="C1029" s="66"/>
      <c r="D1029" s="66"/>
      <c r="E1029" s="30" t="str">
        <f t="shared" ref="E1029:E1031" ca="1" si="123">IF(D1029="","",IF(ISERROR(VLOOKUP(D1029,INDIRECT(C1029),1,FALSE)),"Error",""))</f>
        <v/>
      </c>
      <c r="F1029" s="28"/>
      <c r="G1029" s="125" t="str">
        <f t="shared" ref="G1029:G1031" si="124">IF(AND(H1028&lt;&gt;"",ISNUMBER(G1028)),G1028+1,"")</f>
        <v/>
      </c>
      <c r="H1029" s="66"/>
      <c r="I1029" s="66"/>
      <c r="J1029" s="30" t="str">
        <f t="shared" ref="J1029:J1031" ca="1" si="125">IF(I1029="","",IF(ISERROR(VLOOKUP(I1029,INDIRECT(H1029),1,FALSE)),"Error",""))</f>
        <v/>
      </c>
      <c r="K1029" s="28"/>
      <c r="L1029" s="125" t="str">
        <f t="shared" ref="L1029:L1031" si="126">IF(AND(M1028&lt;&gt;"",ISNUMBER(L1028)),L1028+1,"")</f>
        <v/>
      </c>
      <c r="M1029" s="66"/>
      <c r="N1029" s="66"/>
      <c r="O1029" s="30" t="str">
        <f t="shared" ca="1" si="106"/>
        <v/>
      </c>
    </row>
    <row r="1030" spans="1:15" x14ac:dyDescent="0.2">
      <c r="A1030" s="28"/>
      <c r="B1030" s="125" t="str">
        <f t="shared" si="122"/>
        <v/>
      </c>
      <c r="C1030" s="66"/>
      <c r="D1030" s="66"/>
      <c r="E1030" s="30" t="str">
        <f t="shared" ca="1" si="123"/>
        <v/>
      </c>
      <c r="F1030" s="28"/>
      <c r="G1030" s="125" t="str">
        <f t="shared" si="124"/>
        <v/>
      </c>
      <c r="H1030" s="66"/>
      <c r="I1030" s="66"/>
      <c r="J1030" s="30" t="str">
        <f t="shared" ca="1" si="125"/>
        <v/>
      </c>
      <c r="K1030" s="28"/>
      <c r="L1030" s="125" t="str">
        <f t="shared" si="126"/>
        <v/>
      </c>
      <c r="M1030" s="66"/>
      <c r="N1030" s="66"/>
      <c r="O1030" s="30" t="str">
        <f t="shared" ca="1" si="106"/>
        <v/>
      </c>
    </row>
    <row r="1031" spans="1:15" x14ac:dyDescent="0.2">
      <c r="A1031" s="28"/>
      <c r="B1031" s="125" t="str">
        <f t="shared" si="122"/>
        <v/>
      </c>
      <c r="C1031" s="66"/>
      <c r="D1031" s="66"/>
      <c r="E1031" s="30" t="str">
        <f t="shared" ca="1" si="123"/>
        <v/>
      </c>
      <c r="F1031" s="28"/>
      <c r="G1031" s="125" t="str">
        <f t="shared" si="124"/>
        <v/>
      </c>
      <c r="H1031" s="66"/>
      <c r="I1031" s="66"/>
      <c r="J1031" s="30" t="str">
        <f t="shared" ca="1" si="125"/>
        <v/>
      </c>
      <c r="K1031" s="28"/>
      <c r="L1031" s="125" t="str">
        <f t="shared" si="126"/>
        <v/>
      </c>
      <c r="M1031" s="66"/>
      <c r="N1031" s="66"/>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420" priority="284" stopIfTrue="1">
      <formula>D$5&lt;&gt;"SI"</formula>
    </cfRule>
  </conditionalFormatting>
  <conditionalFormatting sqref="B12:B99">
    <cfRule type="expression" dxfId="1419" priority="250" stopIfTrue="1">
      <formula>NOT(ISNUMBER(INDIRECT(ADDRESS(ROW(),COLUMN()))))</formula>
    </cfRule>
  </conditionalFormatting>
  <conditionalFormatting sqref="C11:C12">
    <cfRule type="expression" dxfId="1418" priority="211" stopIfTrue="1">
      <formula>NOT(ISNUMBER(INDIRECT(ADDRESS(ROW(),COLUMN()-1))))</formula>
    </cfRule>
  </conditionalFormatting>
  <conditionalFormatting sqref="D11:D12">
    <cfRule type="expression" dxfId="1417" priority="210" stopIfTrue="1">
      <formula>NOT(ISNUMBER(INDIRECT(ADDRESS(ROW(),COLUMN()-2))))</formula>
    </cfRule>
  </conditionalFormatting>
  <conditionalFormatting sqref="G12:G99">
    <cfRule type="expression" dxfId="1416" priority="185" stopIfTrue="1">
      <formula>NOT(ISNUMBER(INDIRECT(ADDRESS(ROW(),COLUMN()))))</formula>
    </cfRule>
  </conditionalFormatting>
  <conditionalFormatting sqref="H11:H146 H1007:H1012 H648:H995 H1019:H1021 H1024:H1031">
    <cfRule type="expression" dxfId="1415" priority="184" stopIfTrue="1">
      <formula>NOT(ISNUMBER(INDIRECT(ADDRESS(ROW(),COLUMN()-1))))</formula>
    </cfRule>
  </conditionalFormatting>
  <conditionalFormatting sqref="I11:I99">
    <cfRule type="expression" dxfId="1414" priority="183" stopIfTrue="1">
      <formula>NOT(ISNUMBER(INDIRECT(ADDRESS(ROW(),COLUMN()-2))))</formula>
    </cfRule>
  </conditionalFormatting>
  <conditionalFormatting sqref="L12:L99">
    <cfRule type="expression" dxfId="1413" priority="182" stopIfTrue="1">
      <formula>NOT(ISNUMBER(INDIRECT(ADDRESS(ROW(),COLUMN()))))</formula>
    </cfRule>
  </conditionalFormatting>
  <conditionalFormatting sqref="M11:M12">
    <cfRule type="expression" dxfId="1412" priority="181" stopIfTrue="1">
      <formula>NOT(ISNUMBER(INDIRECT(ADDRESS(ROW(),COLUMN()-1))))</formula>
    </cfRule>
  </conditionalFormatting>
  <conditionalFormatting sqref="N11:N99">
    <cfRule type="expression" dxfId="1411" priority="180" stopIfTrue="1">
      <formula>NOT(ISNUMBER(INDIRECT(ADDRESS(ROW(),COLUMN()-2))))</formula>
    </cfRule>
  </conditionalFormatting>
  <conditionalFormatting sqref="D6">
    <cfRule type="expression" dxfId="1410" priority="179" stopIfTrue="1">
      <formula>E6&lt;&gt;"SI"</formula>
    </cfRule>
  </conditionalFormatting>
  <conditionalFormatting sqref="I6">
    <cfRule type="expression" dxfId="1409" priority="177" stopIfTrue="1">
      <formula>J6&lt;&gt;"SI"</formula>
    </cfRule>
  </conditionalFormatting>
  <conditionalFormatting sqref="B100:B146 B649:B650">
    <cfRule type="expression" dxfId="1408" priority="173" stopIfTrue="1">
      <formula>NOT(ISNUMBER(INDIRECT(ADDRESS(ROW(),COLUMN()))))</formula>
    </cfRule>
  </conditionalFormatting>
  <conditionalFormatting sqref="G100:G146 G649:G650">
    <cfRule type="expression" dxfId="1407" priority="170" stopIfTrue="1">
      <formula>NOT(ISNUMBER(INDIRECT(ADDRESS(ROW(),COLUMN()))))</formula>
    </cfRule>
  </conditionalFormatting>
  <conditionalFormatting sqref="H100:H146 H648:H650">
    <cfRule type="expression" dxfId="1406" priority="169" stopIfTrue="1">
      <formula>NOT(ISNUMBER(INDIRECT(ADDRESS(ROW(),COLUMN()-1))))</formula>
    </cfRule>
  </conditionalFormatting>
  <conditionalFormatting sqref="I100:I146 I648:I650">
    <cfRule type="expression" dxfId="1405" priority="168" stopIfTrue="1">
      <formula>NOT(ISNUMBER(INDIRECT(ADDRESS(ROW(),COLUMN()-2))))</formula>
    </cfRule>
  </conditionalFormatting>
  <conditionalFormatting sqref="L100:L146 L649:L650">
    <cfRule type="expression" dxfId="1404" priority="167" stopIfTrue="1">
      <formula>NOT(ISNUMBER(INDIRECT(ADDRESS(ROW(),COLUMN()))))</formula>
    </cfRule>
  </conditionalFormatting>
  <conditionalFormatting sqref="N100:N146 N648:N650">
    <cfRule type="expression" dxfId="1403" priority="165" stopIfTrue="1">
      <formula>NOT(ISNUMBER(INDIRECT(ADDRESS(ROW(),COLUMN()-2))))</formula>
    </cfRule>
  </conditionalFormatting>
  <conditionalFormatting sqref="B651:B936">
    <cfRule type="expression" dxfId="1402" priority="164" stopIfTrue="1">
      <formula>NOT(ISNUMBER(INDIRECT(ADDRESS(ROW(),COLUMN()))))</formula>
    </cfRule>
  </conditionalFormatting>
  <conditionalFormatting sqref="G651:G936">
    <cfRule type="expression" dxfId="1401" priority="161" stopIfTrue="1">
      <formula>NOT(ISNUMBER(INDIRECT(ADDRESS(ROW(),COLUMN()))))</formula>
    </cfRule>
  </conditionalFormatting>
  <conditionalFormatting sqref="H651:H936">
    <cfRule type="expression" dxfId="1400" priority="160" stopIfTrue="1">
      <formula>NOT(ISNUMBER(INDIRECT(ADDRESS(ROW(),COLUMN()-1))))</formula>
    </cfRule>
  </conditionalFormatting>
  <conditionalFormatting sqref="I651:I936">
    <cfRule type="expression" dxfId="1399" priority="159" stopIfTrue="1">
      <formula>NOT(ISNUMBER(INDIRECT(ADDRESS(ROW(),COLUMN()-2))))</formula>
    </cfRule>
  </conditionalFormatting>
  <conditionalFormatting sqref="L651:L936">
    <cfRule type="expression" dxfId="1398" priority="158" stopIfTrue="1">
      <formula>NOT(ISNUMBER(INDIRECT(ADDRESS(ROW(),COLUMN()))))</formula>
    </cfRule>
  </conditionalFormatting>
  <conditionalFormatting sqref="N651:N936">
    <cfRule type="expression" dxfId="1397" priority="156" stopIfTrue="1">
      <formula>NOT(ISNUMBER(INDIRECT(ADDRESS(ROW(),COLUMN()-2))))</formula>
    </cfRule>
  </conditionalFormatting>
  <conditionalFormatting sqref="B937:B995 B1008:B1012 B1020:B1021 B1025:B1028">
    <cfRule type="expression" dxfId="1396" priority="155" stopIfTrue="1">
      <formula>NOT(ISNUMBER(INDIRECT(ADDRESS(ROW(),COLUMN()))))</formula>
    </cfRule>
  </conditionalFormatting>
  <conditionalFormatting sqref="G937:G995 G1008:G1012 G1020:G1021 G1025:G1028">
    <cfRule type="expression" dxfId="1395" priority="152" stopIfTrue="1">
      <formula>NOT(ISNUMBER(INDIRECT(ADDRESS(ROW(),COLUMN()))))</formula>
    </cfRule>
  </conditionalFormatting>
  <conditionalFormatting sqref="H937:H995 H1007:H1012 H1019:H1021 H1024:H1028">
    <cfRule type="expression" dxfId="1394" priority="151" stopIfTrue="1">
      <formula>NOT(ISNUMBER(INDIRECT(ADDRESS(ROW(),COLUMN()-1))))</formula>
    </cfRule>
  </conditionalFormatting>
  <conditionalFormatting sqref="I937:I995 I1007:I1012 I1019:I1021 I1024:I1028">
    <cfRule type="expression" dxfId="1393" priority="150" stopIfTrue="1">
      <formula>NOT(ISNUMBER(INDIRECT(ADDRESS(ROW(),COLUMN()-2))))</formula>
    </cfRule>
  </conditionalFormatting>
  <conditionalFormatting sqref="L937:L995 L1008:L1012 L1020:L1021 L1025:L1028">
    <cfRule type="expression" dxfId="1392" priority="149" stopIfTrue="1">
      <formula>NOT(ISNUMBER(INDIRECT(ADDRESS(ROW(),COLUMN()))))</formula>
    </cfRule>
  </conditionalFormatting>
  <conditionalFormatting sqref="N937:N995 N1007:N1012 N1019:N1021 N1024:N1028">
    <cfRule type="expression" dxfId="1391" priority="147" stopIfTrue="1">
      <formula>NOT(ISNUMBER(INDIRECT(ADDRESS(ROW(),COLUMN()-2))))</formula>
    </cfRule>
  </conditionalFormatting>
  <conditionalFormatting sqref="B1029">
    <cfRule type="expression" dxfId="1390" priority="146" stopIfTrue="1">
      <formula>NOT(ISNUMBER(INDIRECT(ADDRESS(ROW(),COLUMN()))))</formula>
    </cfRule>
  </conditionalFormatting>
  <conditionalFormatting sqref="N1029">
    <cfRule type="expression" dxfId="1389" priority="138" stopIfTrue="1">
      <formula>NOT(ISNUMBER(INDIRECT(ADDRESS(ROW(),COLUMN()-2))))</formula>
    </cfRule>
  </conditionalFormatting>
  <conditionalFormatting sqref="G1029">
    <cfRule type="expression" dxfId="1388" priority="143" stopIfTrue="1">
      <formula>NOT(ISNUMBER(INDIRECT(ADDRESS(ROW(),COLUMN()))))</formula>
    </cfRule>
  </conditionalFormatting>
  <conditionalFormatting sqref="H1029">
    <cfRule type="expression" dxfId="1387" priority="142" stopIfTrue="1">
      <formula>NOT(ISNUMBER(INDIRECT(ADDRESS(ROW(),COLUMN()-1))))</formula>
    </cfRule>
  </conditionalFormatting>
  <conditionalFormatting sqref="I1029">
    <cfRule type="expression" dxfId="1386" priority="141" stopIfTrue="1">
      <formula>NOT(ISNUMBER(INDIRECT(ADDRESS(ROW(),COLUMN()-2))))</formula>
    </cfRule>
  </conditionalFormatting>
  <conditionalFormatting sqref="L1029">
    <cfRule type="expression" dxfId="1385" priority="140" stopIfTrue="1">
      <formula>NOT(ISNUMBER(INDIRECT(ADDRESS(ROW(),COLUMN()))))</formula>
    </cfRule>
  </conditionalFormatting>
  <conditionalFormatting sqref="B1030">
    <cfRule type="expression" dxfId="1384" priority="137" stopIfTrue="1">
      <formula>NOT(ISNUMBER(INDIRECT(ADDRESS(ROW(),COLUMN()))))</formula>
    </cfRule>
  </conditionalFormatting>
  <conditionalFormatting sqref="G1030">
    <cfRule type="expression" dxfId="1383" priority="134" stopIfTrue="1">
      <formula>NOT(ISNUMBER(INDIRECT(ADDRESS(ROW(),COLUMN()))))</formula>
    </cfRule>
  </conditionalFormatting>
  <conditionalFormatting sqref="H1030">
    <cfRule type="expression" dxfId="1382" priority="133" stopIfTrue="1">
      <formula>NOT(ISNUMBER(INDIRECT(ADDRESS(ROW(),COLUMN()-1))))</formula>
    </cfRule>
  </conditionalFormatting>
  <conditionalFormatting sqref="I1030">
    <cfRule type="expression" dxfId="1381" priority="132" stopIfTrue="1">
      <formula>NOT(ISNUMBER(INDIRECT(ADDRESS(ROW(),COLUMN()-2))))</formula>
    </cfRule>
  </conditionalFormatting>
  <conditionalFormatting sqref="L1030">
    <cfRule type="expression" dxfId="1380" priority="131" stopIfTrue="1">
      <formula>NOT(ISNUMBER(INDIRECT(ADDRESS(ROW(),COLUMN()))))</formula>
    </cfRule>
  </conditionalFormatting>
  <conditionalFormatting sqref="C1031">
    <cfRule type="expression" dxfId="1379" priority="77" stopIfTrue="1">
      <formula>NOT(ISNUMBER(INDIRECT(ADDRESS(ROW(),COLUMN()-1))))</formula>
    </cfRule>
  </conditionalFormatting>
  <conditionalFormatting sqref="N1030">
    <cfRule type="expression" dxfId="1378" priority="129" stopIfTrue="1">
      <formula>NOT(ISNUMBER(INDIRECT(ADDRESS(ROW(),COLUMN()-2))))</formula>
    </cfRule>
  </conditionalFormatting>
  <conditionalFormatting sqref="B1031">
    <cfRule type="expression" dxfId="1377" priority="128" stopIfTrue="1">
      <formula>NOT(ISNUMBER(INDIRECT(ADDRESS(ROW(),COLUMN()))))</formula>
    </cfRule>
  </conditionalFormatting>
  <conditionalFormatting sqref="G1031">
    <cfRule type="expression" dxfId="1376" priority="125" stopIfTrue="1">
      <formula>NOT(ISNUMBER(INDIRECT(ADDRESS(ROW(),COLUMN()))))</formula>
    </cfRule>
  </conditionalFormatting>
  <conditionalFormatting sqref="H1031">
    <cfRule type="expression" dxfId="1375" priority="124" stopIfTrue="1">
      <formula>NOT(ISNUMBER(INDIRECT(ADDRESS(ROW(),COLUMN()-1))))</formula>
    </cfRule>
  </conditionalFormatting>
  <conditionalFormatting sqref="I1031">
    <cfRule type="expression" dxfId="1374" priority="123" stopIfTrue="1">
      <formula>NOT(ISNUMBER(INDIRECT(ADDRESS(ROW(),COLUMN()-2))))</formula>
    </cfRule>
  </conditionalFormatting>
  <conditionalFormatting sqref="L1031">
    <cfRule type="expression" dxfId="1373" priority="122" stopIfTrue="1">
      <formula>NOT(ISNUMBER(INDIRECT(ADDRESS(ROW(),COLUMN()))))</formula>
    </cfRule>
  </conditionalFormatting>
  <conditionalFormatting sqref="C1027">
    <cfRule type="expression" dxfId="1372" priority="81" stopIfTrue="1">
      <formula>NOT(ISNUMBER(INDIRECT(ADDRESS(ROW(),COLUMN()-1))))</formula>
    </cfRule>
  </conditionalFormatting>
  <conditionalFormatting sqref="N1031">
    <cfRule type="expression" dxfId="1371" priority="120" stopIfTrue="1">
      <formula>NOT(ISNUMBER(INDIRECT(ADDRESS(ROW(),COLUMN()-2))))</formula>
    </cfRule>
  </conditionalFormatting>
  <conditionalFormatting sqref="H996:H1006">
    <cfRule type="expression" dxfId="1370" priority="72" stopIfTrue="1">
      <formula>NOT(ISNUMBER(INDIRECT(ADDRESS(ROW(),COLUMN()-1))))</formula>
    </cfRule>
  </conditionalFormatting>
  <conditionalFormatting sqref="D13">
    <cfRule type="expression" dxfId="1369" priority="118" stopIfTrue="1">
      <formula>NOT(ISNUMBER(INDIRECT(ADDRESS(ROW(),COLUMN()-2))))</formula>
    </cfRule>
  </conditionalFormatting>
  <conditionalFormatting sqref="C13:C146 C1007:C1012 C648:C995 C1019:C1021 C1024:C1025">
    <cfRule type="expression" dxfId="1368" priority="83" stopIfTrue="1">
      <formula>NOT(ISNUMBER(INDIRECT(ADDRESS(ROW(),COLUMN()-1))))</formula>
    </cfRule>
  </conditionalFormatting>
  <conditionalFormatting sqref="D14">
    <cfRule type="expression" dxfId="1367" priority="116" stopIfTrue="1">
      <formula>NOT(ISNUMBER(INDIRECT(ADDRESS(ROW(),COLUMN()-2))))</formula>
    </cfRule>
  </conditionalFormatting>
  <conditionalFormatting sqref="D15:D46">
    <cfRule type="expression" dxfId="1366" priority="114" stopIfTrue="1">
      <formula>NOT(ISNUMBER(INDIRECT(ADDRESS(ROW(),COLUMN()-2))))</formula>
    </cfRule>
  </conditionalFormatting>
  <conditionalFormatting sqref="C1029">
    <cfRule type="expression" dxfId="1365" priority="79" stopIfTrue="1">
      <formula>NOT(ISNUMBER(INDIRECT(ADDRESS(ROW(),COLUMN()-1))))</formula>
    </cfRule>
  </conditionalFormatting>
  <conditionalFormatting sqref="D47:D103">
    <cfRule type="expression" dxfId="1364" priority="112" stopIfTrue="1">
      <formula>NOT(ISNUMBER(INDIRECT(ADDRESS(ROW(),COLUMN()-2))))</formula>
    </cfRule>
  </conditionalFormatting>
  <conditionalFormatting sqref="D104:D146 D648:D702">
    <cfRule type="expression" dxfId="1363" priority="110" stopIfTrue="1">
      <formula>NOT(ISNUMBER(INDIRECT(ADDRESS(ROW(),COLUMN()-2))))</formula>
    </cfRule>
  </conditionalFormatting>
  <conditionalFormatting sqref="H996:H1006">
    <cfRule type="expression" dxfId="1362" priority="75" stopIfTrue="1">
      <formula>NOT(ISNUMBER(INDIRECT(ADDRESS(ROW(),COLUMN()-1))))</formula>
    </cfRule>
  </conditionalFormatting>
  <conditionalFormatting sqref="D703:D995 D1007:D1011">
    <cfRule type="expression" dxfId="1361" priority="108" stopIfTrue="1">
      <formula>NOT(ISNUMBER(INDIRECT(ADDRESS(ROW(),COLUMN()-2))))</formula>
    </cfRule>
  </conditionalFormatting>
  <conditionalFormatting sqref="D1012">
    <cfRule type="expression" dxfId="1360" priority="106" stopIfTrue="1">
      <formula>NOT(ISNUMBER(INDIRECT(ADDRESS(ROW(),COLUMN()-2))))</formula>
    </cfRule>
  </conditionalFormatting>
  <conditionalFormatting sqref="D1019">
    <cfRule type="expression" dxfId="1359" priority="104" stopIfTrue="1">
      <formula>NOT(ISNUMBER(INDIRECT(ADDRESS(ROW(),COLUMN()-2))))</formula>
    </cfRule>
  </conditionalFormatting>
  <conditionalFormatting sqref="C1026">
    <cfRule type="expression" dxfId="1358" priority="82" stopIfTrue="1">
      <formula>NOT(ISNUMBER(INDIRECT(ADDRESS(ROW(),COLUMN()-1))))</formula>
    </cfRule>
  </conditionalFormatting>
  <conditionalFormatting sqref="D1020">
    <cfRule type="expression" dxfId="1357" priority="102" stopIfTrue="1">
      <formula>NOT(ISNUMBER(INDIRECT(ADDRESS(ROW(),COLUMN()-2))))</formula>
    </cfRule>
  </conditionalFormatting>
  <conditionalFormatting sqref="C1028">
    <cfRule type="expression" dxfId="1356" priority="80" stopIfTrue="1">
      <formula>NOT(ISNUMBER(INDIRECT(ADDRESS(ROW(),COLUMN()-1))))</formula>
    </cfRule>
  </conditionalFormatting>
  <conditionalFormatting sqref="D1021">
    <cfRule type="expression" dxfId="1355" priority="100" stopIfTrue="1">
      <formula>NOT(ISNUMBER(INDIRECT(ADDRESS(ROW(),COLUMN()-2))))</formula>
    </cfRule>
  </conditionalFormatting>
  <conditionalFormatting sqref="C1030">
    <cfRule type="expression" dxfId="1354" priority="78" stopIfTrue="1">
      <formula>NOT(ISNUMBER(INDIRECT(ADDRESS(ROW(),COLUMN()-1))))</formula>
    </cfRule>
  </conditionalFormatting>
  <conditionalFormatting sqref="D1024">
    <cfRule type="expression" dxfId="1353" priority="98" stopIfTrue="1">
      <formula>NOT(ISNUMBER(INDIRECT(ADDRESS(ROW(),COLUMN()-2))))</formula>
    </cfRule>
  </conditionalFormatting>
  <conditionalFormatting sqref="D1026">
    <cfRule type="expression" dxfId="1352" priority="96" stopIfTrue="1">
      <formula>NOT(ISNUMBER(INDIRECT(ADDRESS(ROW(),COLUMN()-2))))</formula>
    </cfRule>
  </conditionalFormatting>
  <conditionalFormatting sqref="D1025">
    <cfRule type="expression" dxfId="1351" priority="94" stopIfTrue="1">
      <formula>NOT(ISNUMBER(INDIRECT(ADDRESS(ROW(),COLUMN()-2))))</formula>
    </cfRule>
  </conditionalFormatting>
  <conditionalFormatting sqref="D1027">
    <cfRule type="expression" dxfId="1350" priority="92" stopIfTrue="1">
      <formula>NOT(ISNUMBER(INDIRECT(ADDRESS(ROW(),COLUMN()-2))))</formula>
    </cfRule>
  </conditionalFormatting>
  <conditionalFormatting sqref="D1028">
    <cfRule type="expression" dxfId="1349" priority="90" stopIfTrue="1">
      <formula>NOT(ISNUMBER(INDIRECT(ADDRESS(ROW(),COLUMN()-2))))</formula>
    </cfRule>
  </conditionalFormatting>
  <conditionalFormatting sqref="H147:H519">
    <cfRule type="expression" dxfId="1348" priority="59" stopIfTrue="1">
      <formula>NOT(ISNUMBER(INDIRECT(ADDRESS(ROW(),COLUMN()-1))))</formula>
    </cfRule>
  </conditionalFormatting>
  <conditionalFormatting sqref="D1029">
    <cfRule type="expression" dxfId="1347" priority="88" stopIfTrue="1">
      <formula>NOT(ISNUMBER(INDIRECT(ADDRESS(ROW(),COLUMN()-2))))</formula>
    </cfRule>
  </conditionalFormatting>
  <conditionalFormatting sqref="D1030">
    <cfRule type="expression" dxfId="1346" priority="86" stopIfTrue="1">
      <formula>NOT(ISNUMBER(INDIRECT(ADDRESS(ROW(),COLUMN()-2))))</formula>
    </cfRule>
  </conditionalFormatting>
  <conditionalFormatting sqref="D1031">
    <cfRule type="expression" dxfId="1345" priority="84" stopIfTrue="1">
      <formula>NOT(ISNUMBER(INDIRECT(ADDRESS(ROW(),COLUMN()-2))))</formula>
    </cfRule>
  </conditionalFormatting>
  <conditionalFormatting sqref="C996:C1006">
    <cfRule type="expression" dxfId="1344" priority="67" stopIfTrue="1">
      <formula>NOT(ISNUMBER(INDIRECT(ADDRESS(ROW(),COLUMN()-1))))</formula>
    </cfRule>
  </conditionalFormatting>
  <conditionalFormatting sqref="M996:M1006">
    <cfRule type="expression" dxfId="1343" priority="66" stopIfTrue="1">
      <formula>NOT(ISNUMBER(INDIRECT(ADDRESS(ROW(),COLUMN()-1))))</formula>
    </cfRule>
  </conditionalFormatting>
  <conditionalFormatting sqref="M13:M146 M1007:M1012 M648:M995 M1019:M1021 M1024:M1031">
    <cfRule type="expression" dxfId="1342" priority="76" stopIfTrue="1">
      <formula>NOT(ISNUMBER(INDIRECT(ADDRESS(ROW(),COLUMN()-1))))</formula>
    </cfRule>
  </conditionalFormatting>
  <conditionalFormatting sqref="H147:H519">
    <cfRule type="expression" dxfId="1341" priority="62" stopIfTrue="1">
      <formula>NOT(ISNUMBER(INDIRECT(ADDRESS(ROW(),COLUMN()-1))))</formula>
    </cfRule>
  </conditionalFormatting>
  <conditionalFormatting sqref="B996:B1006">
    <cfRule type="expression" dxfId="1340" priority="74" stopIfTrue="1">
      <formula>NOT(ISNUMBER(INDIRECT(ADDRESS(ROW(),COLUMN()))))</formula>
    </cfRule>
  </conditionalFormatting>
  <conditionalFormatting sqref="G996:G1006">
    <cfRule type="expression" dxfId="1339" priority="73" stopIfTrue="1">
      <formula>NOT(ISNUMBER(INDIRECT(ADDRESS(ROW(),COLUMN()))))</formula>
    </cfRule>
  </conditionalFormatting>
  <conditionalFormatting sqref="I996:I1006">
    <cfRule type="expression" dxfId="1338" priority="71" stopIfTrue="1">
      <formula>NOT(ISNUMBER(INDIRECT(ADDRESS(ROW(),COLUMN()-2))))</formula>
    </cfRule>
  </conditionalFormatting>
  <conditionalFormatting sqref="L996:L1006">
    <cfRule type="expression" dxfId="1337" priority="70" stopIfTrue="1">
      <formula>NOT(ISNUMBER(INDIRECT(ADDRESS(ROW(),COLUMN()))))</formula>
    </cfRule>
  </conditionalFormatting>
  <conditionalFormatting sqref="N996:N1006">
    <cfRule type="expression" dxfId="1336" priority="69" stopIfTrue="1">
      <formula>NOT(ISNUMBER(INDIRECT(ADDRESS(ROW(),COLUMN()-2))))</formula>
    </cfRule>
  </conditionalFormatting>
  <conditionalFormatting sqref="D996:D1006">
    <cfRule type="expression" dxfId="1335" priority="68" stopIfTrue="1">
      <formula>NOT(ISNUMBER(INDIRECT(ADDRESS(ROW(),COLUMN()-2))))</formula>
    </cfRule>
  </conditionalFormatting>
  <conditionalFormatting sqref="C147:C519">
    <cfRule type="expression" dxfId="1334" priority="54" stopIfTrue="1">
      <formula>NOT(ISNUMBER(INDIRECT(ADDRESS(ROW(),COLUMN()-1))))</formula>
    </cfRule>
  </conditionalFormatting>
  <conditionalFormatting sqref="M147:M519">
    <cfRule type="expression" dxfId="1333" priority="53" stopIfTrue="1">
      <formula>NOT(ISNUMBER(INDIRECT(ADDRESS(ROW(),COLUMN()-1))))</formula>
    </cfRule>
  </conditionalFormatting>
  <conditionalFormatting sqref="B1007">
    <cfRule type="expression" dxfId="1332" priority="65" stopIfTrue="1">
      <formula>NOT(ISNUMBER(INDIRECT(ADDRESS(ROW(),COLUMN()))))</formula>
    </cfRule>
  </conditionalFormatting>
  <conditionalFormatting sqref="G1007">
    <cfRule type="expression" dxfId="1331" priority="64" stopIfTrue="1">
      <formula>NOT(ISNUMBER(INDIRECT(ADDRESS(ROW(),COLUMN()))))</formula>
    </cfRule>
  </conditionalFormatting>
  <conditionalFormatting sqref="L1007">
    <cfRule type="expression" dxfId="1330" priority="63" stopIfTrue="1">
      <formula>NOT(ISNUMBER(INDIRECT(ADDRESS(ROW(),COLUMN()))))</formula>
    </cfRule>
  </conditionalFormatting>
  <conditionalFormatting sqref="H520:H647">
    <cfRule type="expression" dxfId="1329" priority="49" stopIfTrue="1">
      <formula>NOT(ISNUMBER(INDIRECT(ADDRESS(ROW(),COLUMN()-1))))</formula>
    </cfRule>
  </conditionalFormatting>
  <conditionalFormatting sqref="B147:B519">
    <cfRule type="expression" dxfId="1328" priority="61" stopIfTrue="1">
      <formula>NOT(ISNUMBER(INDIRECT(ADDRESS(ROW(),COLUMN()))))</formula>
    </cfRule>
  </conditionalFormatting>
  <conditionalFormatting sqref="G147:G519">
    <cfRule type="expression" dxfId="1327" priority="60" stopIfTrue="1">
      <formula>NOT(ISNUMBER(INDIRECT(ADDRESS(ROW(),COLUMN()))))</formula>
    </cfRule>
  </conditionalFormatting>
  <conditionalFormatting sqref="H520:H647">
    <cfRule type="expression" dxfId="1326" priority="46" stopIfTrue="1">
      <formula>NOT(ISNUMBER(INDIRECT(ADDRESS(ROW(),COLUMN()-1))))</formula>
    </cfRule>
  </conditionalFormatting>
  <conditionalFormatting sqref="I147:I519">
    <cfRule type="expression" dxfId="1325" priority="58" stopIfTrue="1">
      <formula>NOT(ISNUMBER(INDIRECT(ADDRESS(ROW(),COLUMN()-2))))</formula>
    </cfRule>
  </conditionalFormatting>
  <conditionalFormatting sqref="L147:L519">
    <cfRule type="expression" dxfId="1324" priority="57" stopIfTrue="1">
      <formula>NOT(ISNUMBER(INDIRECT(ADDRESS(ROW(),COLUMN()))))</formula>
    </cfRule>
  </conditionalFormatting>
  <conditionalFormatting sqref="N147:N519">
    <cfRule type="expression" dxfId="1323" priority="56" stopIfTrue="1">
      <formula>NOT(ISNUMBER(INDIRECT(ADDRESS(ROW(),COLUMN()-2))))</formula>
    </cfRule>
  </conditionalFormatting>
  <conditionalFormatting sqref="D147:D519">
    <cfRule type="expression" dxfId="1322" priority="55" stopIfTrue="1">
      <formula>NOT(ISNUMBER(INDIRECT(ADDRESS(ROW(),COLUMN()-2))))</formula>
    </cfRule>
  </conditionalFormatting>
  <conditionalFormatting sqref="C520:C647">
    <cfRule type="expression" dxfId="1321" priority="41" stopIfTrue="1">
      <formula>NOT(ISNUMBER(INDIRECT(ADDRESS(ROW(),COLUMN()-1))))</formula>
    </cfRule>
  </conditionalFormatting>
  <conditionalFormatting sqref="G648">
    <cfRule type="expression" dxfId="1320" priority="38" stopIfTrue="1">
      <formula>NOT(ISNUMBER(INDIRECT(ADDRESS(ROW(),COLUMN()))))</formula>
    </cfRule>
  </conditionalFormatting>
  <conditionalFormatting sqref="G520:G647">
    <cfRule type="expression" dxfId="1319" priority="47" stopIfTrue="1">
      <formula>NOT(ISNUMBER(INDIRECT(ADDRESS(ROW(),COLUMN()))))</formula>
    </cfRule>
  </conditionalFormatting>
  <conditionalFormatting sqref="H1013:H1018">
    <cfRule type="expression" dxfId="1318" priority="33" stopIfTrue="1">
      <formula>NOT(ISNUMBER(INDIRECT(ADDRESS(ROW(),COLUMN()-1))))</formula>
    </cfRule>
  </conditionalFormatting>
  <conditionalFormatting sqref="B520:B647">
    <cfRule type="expression" dxfId="1317" priority="48" stopIfTrue="1">
      <formula>NOT(ISNUMBER(INDIRECT(ADDRESS(ROW(),COLUMN()))))</formula>
    </cfRule>
  </conditionalFormatting>
  <conditionalFormatting sqref="G1013:G1018">
    <cfRule type="expression" dxfId="1316" priority="34" stopIfTrue="1">
      <formula>NOT(ISNUMBER(INDIRECT(ADDRESS(ROW(),COLUMN()))))</formula>
    </cfRule>
  </conditionalFormatting>
  <conditionalFormatting sqref="I520:I647">
    <cfRule type="expression" dxfId="1315" priority="45" stopIfTrue="1">
      <formula>NOT(ISNUMBER(INDIRECT(ADDRESS(ROW(),COLUMN()-2))))</formula>
    </cfRule>
  </conditionalFormatting>
  <conditionalFormatting sqref="L520:L647">
    <cfRule type="expression" dxfId="1314" priority="44" stopIfTrue="1">
      <formula>NOT(ISNUMBER(INDIRECT(ADDRESS(ROW(),COLUMN()))))</formula>
    </cfRule>
  </conditionalFormatting>
  <conditionalFormatting sqref="N520:N647">
    <cfRule type="expression" dxfId="1313" priority="43" stopIfTrue="1">
      <formula>NOT(ISNUMBER(INDIRECT(ADDRESS(ROW(),COLUMN()-2))))</formula>
    </cfRule>
  </conditionalFormatting>
  <conditionalFormatting sqref="D520:D647">
    <cfRule type="expression" dxfId="1312" priority="42" stopIfTrue="1">
      <formula>NOT(ISNUMBER(INDIRECT(ADDRESS(ROW(),COLUMN()-2))))</formula>
    </cfRule>
  </conditionalFormatting>
  <conditionalFormatting sqref="M520:M647">
    <cfRule type="expression" dxfId="1311" priority="40" stopIfTrue="1">
      <formula>NOT(ISNUMBER(INDIRECT(ADDRESS(ROW(),COLUMN()-1))))</formula>
    </cfRule>
  </conditionalFormatting>
  <conditionalFormatting sqref="B648">
    <cfRule type="expression" dxfId="1310" priority="39" stopIfTrue="1">
      <formula>NOT(ISNUMBER(INDIRECT(ADDRESS(ROW(),COLUMN()))))</formula>
    </cfRule>
  </conditionalFormatting>
  <conditionalFormatting sqref="L648">
    <cfRule type="expression" dxfId="1309" priority="37" stopIfTrue="1">
      <formula>NOT(ISNUMBER(INDIRECT(ADDRESS(ROW(),COLUMN()))))</formula>
    </cfRule>
  </conditionalFormatting>
  <conditionalFormatting sqref="H1013:H1018">
    <cfRule type="expression" dxfId="1308" priority="36" stopIfTrue="1">
      <formula>NOT(ISNUMBER(INDIRECT(ADDRESS(ROW(),COLUMN()-1))))</formula>
    </cfRule>
  </conditionalFormatting>
  <conditionalFormatting sqref="B1013:B1018">
    <cfRule type="expression" dxfId="1307" priority="35" stopIfTrue="1">
      <formula>NOT(ISNUMBER(INDIRECT(ADDRESS(ROW(),COLUMN()))))</formula>
    </cfRule>
  </conditionalFormatting>
  <conditionalFormatting sqref="I1013:I1018">
    <cfRule type="expression" dxfId="1306" priority="32" stopIfTrue="1">
      <formula>NOT(ISNUMBER(INDIRECT(ADDRESS(ROW(),COLUMN()-2))))</formula>
    </cfRule>
  </conditionalFormatting>
  <conditionalFormatting sqref="L1013:L1018">
    <cfRule type="expression" dxfId="1305" priority="31" stopIfTrue="1">
      <formula>NOT(ISNUMBER(INDIRECT(ADDRESS(ROW(),COLUMN()))))</formula>
    </cfRule>
  </conditionalFormatting>
  <conditionalFormatting sqref="N1013:N1018">
    <cfRule type="expression" dxfId="1304" priority="30" stopIfTrue="1">
      <formula>NOT(ISNUMBER(INDIRECT(ADDRESS(ROW(),COLUMN()-2))))</formula>
    </cfRule>
  </conditionalFormatting>
  <conditionalFormatting sqref="C1013:C1018">
    <cfRule type="expression" dxfId="1303" priority="28" stopIfTrue="1">
      <formula>NOT(ISNUMBER(INDIRECT(ADDRESS(ROW(),COLUMN()-1))))</formula>
    </cfRule>
  </conditionalFormatting>
  <conditionalFormatting sqref="D1013:D1018">
    <cfRule type="expression" dxfId="1302" priority="29" stopIfTrue="1">
      <formula>NOT(ISNUMBER(INDIRECT(ADDRESS(ROW(),COLUMN()-2))))</formula>
    </cfRule>
  </conditionalFormatting>
  <conditionalFormatting sqref="M1013:M1018">
    <cfRule type="expression" dxfId="1301" priority="27" stopIfTrue="1">
      <formula>NOT(ISNUMBER(INDIRECT(ADDRESS(ROW(),COLUMN()-1))))</formula>
    </cfRule>
  </conditionalFormatting>
  <conditionalFormatting sqref="B1019">
    <cfRule type="expression" dxfId="1300" priority="26" stopIfTrue="1">
      <formula>NOT(ISNUMBER(INDIRECT(ADDRESS(ROW(),COLUMN()))))</formula>
    </cfRule>
  </conditionalFormatting>
  <conditionalFormatting sqref="G1019">
    <cfRule type="expression" dxfId="1299" priority="25" stopIfTrue="1">
      <formula>NOT(ISNUMBER(INDIRECT(ADDRESS(ROW(),COLUMN()))))</formula>
    </cfRule>
  </conditionalFormatting>
  <conditionalFormatting sqref="L1019">
    <cfRule type="expression" dxfId="1298" priority="24" stopIfTrue="1">
      <formula>NOT(ISNUMBER(INDIRECT(ADDRESS(ROW(),COLUMN()))))</formula>
    </cfRule>
  </conditionalFormatting>
  <conditionalFormatting sqref="H1022">
    <cfRule type="expression" dxfId="1297" priority="23" stopIfTrue="1">
      <formula>NOT(ISNUMBER(INDIRECT(ADDRESS(ROW(),COLUMN()-1))))</formula>
    </cfRule>
  </conditionalFormatting>
  <conditionalFormatting sqref="B1022">
    <cfRule type="expression" dxfId="1296" priority="22" stopIfTrue="1">
      <formula>NOT(ISNUMBER(INDIRECT(ADDRESS(ROW(),COLUMN()))))</formula>
    </cfRule>
  </conditionalFormatting>
  <conditionalFormatting sqref="G1022">
    <cfRule type="expression" dxfId="1295" priority="21" stopIfTrue="1">
      <formula>NOT(ISNUMBER(INDIRECT(ADDRESS(ROW(),COLUMN()))))</formula>
    </cfRule>
  </conditionalFormatting>
  <conditionalFormatting sqref="H1022">
    <cfRule type="expression" dxfId="1294" priority="20" stopIfTrue="1">
      <formula>NOT(ISNUMBER(INDIRECT(ADDRESS(ROW(),COLUMN()-1))))</formula>
    </cfRule>
  </conditionalFormatting>
  <conditionalFormatting sqref="I1022">
    <cfRule type="expression" dxfId="1293" priority="19" stopIfTrue="1">
      <formula>NOT(ISNUMBER(INDIRECT(ADDRESS(ROW(),COLUMN()-2))))</formula>
    </cfRule>
  </conditionalFormatting>
  <conditionalFormatting sqref="L1022">
    <cfRule type="expression" dxfId="1292" priority="18" stopIfTrue="1">
      <formula>NOT(ISNUMBER(INDIRECT(ADDRESS(ROW(),COLUMN()))))</formula>
    </cfRule>
  </conditionalFormatting>
  <conditionalFormatting sqref="N1022">
    <cfRule type="expression" dxfId="1291" priority="17" stopIfTrue="1">
      <formula>NOT(ISNUMBER(INDIRECT(ADDRESS(ROW(),COLUMN()-2))))</formula>
    </cfRule>
  </conditionalFormatting>
  <conditionalFormatting sqref="C1022">
    <cfRule type="expression" dxfId="1290" priority="15" stopIfTrue="1">
      <formula>NOT(ISNUMBER(INDIRECT(ADDRESS(ROW(),COLUMN()-1))))</formula>
    </cfRule>
  </conditionalFormatting>
  <conditionalFormatting sqref="D1022">
    <cfRule type="expression" dxfId="1289" priority="16" stopIfTrue="1">
      <formula>NOT(ISNUMBER(INDIRECT(ADDRESS(ROW(),COLUMN()-2))))</formula>
    </cfRule>
  </conditionalFormatting>
  <conditionalFormatting sqref="M1022">
    <cfRule type="expression" dxfId="1288" priority="14" stopIfTrue="1">
      <formula>NOT(ISNUMBER(INDIRECT(ADDRESS(ROW(),COLUMN()-1))))</formula>
    </cfRule>
  </conditionalFormatting>
  <conditionalFormatting sqref="H1023">
    <cfRule type="expression" dxfId="1287" priority="13" stopIfTrue="1">
      <formula>NOT(ISNUMBER(INDIRECT(ADDRESS(ROW(),COLUMN()-1))))</formula>
    </cfRule>
  </conditionalFormatting>
  <conditionalFormatting sqref="B1023">
    <cfRule type="expression" dxfId="1286" priority="12" stopIfTrue="1">
      <formula>NOT(ISNUMBER(INDIRECT(ADDRESS(ROW(),COLUMN()))))</formula>
    </cfRule>
  </conditionalFormatting>
  <conditionalFormatting sqref="G1023">
    <cfRule type="expression" dxfId="1285" priority="11" stopIfTrue="1">
      <formula>NOT(ISNUMBER(INDIRECT(ADDRESS(ROW(),COLUMN()))))</formula>
    </cfRule>
  </conditionalFormatting>
  <conditionalFormatting sqref="H1023">
    <cfRule type="expression" dxfId="1284" priority="10" stopIfTrue="1">
      <formula>NOT(ISNUMBER(INDIRECT(ADDRESS(ROW(),COLUMN()-1))))</formula>
    </cfRule>
  </conditionalFormatting>
  <conditionalFormatting sqref="I1023">
    <cfRule type="expression" dxfId="1283" priority="9" stopIfTrue="1">
      <formula>NOT(ISNUMBER(INDIRECT(ADDRESS(ROW(),COLUMN()-2))))</formula>
    </cfRule>
  </conditionalFormatting>
  <conditionalFormatting sqref="L1023">
    <cfRule type="expression" dxfId="1282" priority="8" stopIfTrue="1">
      <formula>NOT(ISNUMBER(INDIRECT(ADDRESS(ROW(),COLUMN()))))</formula>
    </cfRule>
  </conditionalFormatting>
  <conditionalFormatting sqref="N1023">
    <cfRule type="expression" dxfId="1281" priority="7" stopIfTrue="1">
      <formula>NOT(ISNUMBER(INDIRECT(ADDRESS(ROW(),COLUMN()-2))))</formula>
    </cfRule>
  </conditionalFormatting>
  <conditionalFormatting sqref="C1023">
    <cfRule type="expression" dxfId="1280" priority="5" stopIfTrue="1">
      <formula>NOT(ISNUMBER(INDIRECT(ADDRESS(ROW(),COLUMN()-1))))</formula>
    </cfRule>
  </conditionalFormatting>
  <conditionalFormatting sqref="D1023">
    <cfRule type="expression" dxfId="1279" priority="6" stopIfTrue="1">
      <formula>NOT(ISNUMBER(INDIRECT(ADDRESS(ROW(),COLUMN()-2))))</formula>
    </cfRule>
  </conditionalFormatting>
  <conditionalFormatting sqref="M1023">
    <cfRule type="expression" dxfId="1278" priority="4" stopIfTrue="1">
      <formula>NOT(ISNUMBER(INDIRECT(ADDRESS(ROW(),COLUMN()-1))))</formula>
    </cfRule>
  </conditionalFormatting>
  <conditionalFormatting sqref="B1024">
    <cfRule type="expression" dxfId="1277" priority="3" stopIfTrue="1">
      <formula>NOT(ISNUMBER(INDIRECT(ADDRESS(ROW(),COLUMN()))))</formula>
    </cfRule>
  </conditionalFormatting>
  <conditionalFormatting sqref="G1024">
    <cfRule type="expression" dxfId="1276" priority="2" stopIfTrue="1">
      <formula>NOT(ISNUMBER(INDIRECT(ADDRESS(ROW(),COLUMN()))))</formula>
    </cfRule>
  </conditionalFormatting>
  <conditionalFormatting sqref="L1024">
    <cfRule type="expression" dxfId="1275"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topLeftCell="A81" zoomScale="90" zoomScaleNormal="90" workbookViewId="0">
      <selection activeCell="E50" sqref="E50:F50"/>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1067</v>
      </c>
      <c r="C6" s="141" t="s">
        <v>1244</v>
      </c>
      <c r="D6" s="141"/>
      <c r="E6" s="141"/>
      <c r="F6" s="141"/>
      <c r="G6" s="141"/>
      <c r="H6" s="141"/>
      <c r="I6" s="141"/>
      <c r="J6" s="141"/>
      <c r="K6" s="141"/>
      <c r="L6" s="141"/>
    </row>
    <row r="7" spans="1:13" s="28" customFormat="1" x14ac:dyDescent="0.2"/>
    <row r="8" spans="1:13" s="28" customFormat="1" x14ac:dyDescent="0.2">
      <c r="B8" s="62" t="str">
        <f>IF(AND($B$5="SI",B6="SI"),"SI","NO")</f>
        <v>NO</v>
      </c>
      <c r="C8" s="27" t="s">
        <v>1113</v>
      </c>
      <c r="K8" s="32" t="s">
        <v>1102</v>
      </c>
      <c r="L8" s="33">
        <v>1000</v>
      </c>
    </row>
    <row r="9" spans="1:13" s="28" customFormat="1" x14ac:dyDescent="0.2">
      <c r="C9" s="155"/>
      <c r="D9" s="155"/>
      <c r="E9" s="155"/>
      <c r="F9" s="155"/>
      <c r="G9" s="155"/>
      <c r="H9" s="155"/>
      <c r="I9" s="155"/>
      <c r="J9" s="155"/>
      <c r="K9" s="155"/>
      <c r="L9" s="155"/>
    </row>
    <row r="10" spans="1:13" s="28" customFormat="1" x14ac:dyDescent="0.2">
      <c r="C10" s="156"/>
      <c r="D10" s="156"/>
      <c r="E10" s="156"/>
      <c r="F10" s="156"/>
      <c r="G10" s="156"/>
      <c r="H10" s="156"/>
      <c r="I10" s="156"/>
      <c r="J10" s="156"/>
      <c r="K10" s="156"/>
      <c r="L10" s="156"/>
    </row>
    <row r="11" spans="1:13" s="28" customFormat="1" x14ac:dyDescent="0.2">
      <c r="C11" s="156"/>
      <c r="D11" s="156"/>
      <c r="E11" s="156"/>
      <c r="F11" s="156"/>
      <c r="G11" s="156"/>
      <c r="H11" s="156"/>
      <c r="I11" s="156"/>
      <c r="J11" s="156"/>
      <c r="K11" s="156"/>
      <c r="L11" s="156"/>
    </row>
    <row r="12" spans="1:13" s="28" customFormat="1" x14ac:dyDescent="0.2">
      <c r="C12" s="156"/>
      <c r="D12" s="156"/>
      <c r="E12" s="156"/>
      <c r="F12" s="156"/>
      <c r="G12" s="156"/>
      <c r="H12" s="156"/>
      <c r="I12" s="156"/>
      <c r="J12" s="156"/>
      <c r="K12" s="156"/>
      <c r="L12" s="156"/>
    </row>
    <row r="13" spans="1:13" s="28" customFormat="1" x14ac:dyDescent="0.2">
      <c r="C13" s="156"/>
      <c r="D13" s="156"/>
      <c r="E13" s="156"/>
      <c r="F13" s="156"/>
      <c r="G13" s="156"/>
      <c r="H13" s="156"/>
      <c r="I13" s="156"/>
      <c r="J13" s="156"/>
      <c r="K13" s="156"/>
      <c r="L13" s="156"/>
    </row>
    <row r="14" spans="1:13" s="28" customFormat="1" x14ac:dyDescent="0.2">
      <c r="C14" s="156"/>
      <c r="D14" s="156"/>
      <c r="E14" s="156"/>
      <c r="F14" s="156"/>
      <c r="G14" s="156"/>
      <c r="H14" s="156"/>
      <c r="I14" s="156"/>
      <c r="J14" s="156"/>
      <c r="K14" s="156"/>
      <c r="L14" s="156"/>
    </row>
    <row r="15" spans="1:13" s="28" customFormat="1" x14ac:dyDescent="0.2">
      <c r="C15" s="157"/>
      <c r="D15" s="157"/>
      <c r="E15" s="157"/>
      <c r="F15" s="157"/>
      <c r="G15" s="157"/>
      <c r="H15" s="157"/>
      <c r="I15" s="157"/>
      <c r="J15" s="157"/>
      <c r="K15" s="157"/>
      <c r="L15" s="157"/>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2" t="str">
        <f>IF(AND($B$5="SI",B18="SI"),"SI","NO")</f>
        <v>SI</v>
      </c>
      <c r="B18" s="49" t="s">
        <v>1066</v>
      </c>
      <c r="C18" s="141" t="s">
        <v>1245</v>
      </c>
      <c r="D18" s="159"/>
      <c r="E18" s="159"/>
      <c r="F18" s="159"/>
      <c r="G18" s="159"/>
      <c r="H18" s="159"/>
      <c r="I18" s="159"/>
      <c r="J18" s="159"/>
      <c r="K18" s="159"/>
      <c r="L18" s="159"/>
    </row>
    <row r="19" spans="1:12" s="28" customFormat="1" x14ac:dyDescent="0.2"/>
    <row r="20" spans="1:12" s="28" customFormat="1" x14ac:dyDescent="0.2">
      <c r="B20" s="52">
        <f>IF(A18="SI",1,"")</f>
        <v>1</v>
      </c>
      <c r="C20" s="50" t="s">
        <v>1209</v>
      </c>
      <c r="D20" s="163" t="s">
        <v>1113</v>
      </c>
      <c r="E20" s="163"/>
      <c r="F20" s="163"/>
      <c r="G20" s="163"/>
      <c r="H20" s="163"/>
      <c r="I20" s="163" t="s">
        <v>1111</v>
      </c>
      <c r="J20" s="163"/>
      <c r="K20" s="59" t="s">
        <v>1106</v>
      </c>
    </row>
    <row r="21" spans="1:12" s="28" customFormat="1" ht="30" customHeight="1" x14ac:dyDescent="0.2">
      <c r="B21" s="62">
        <f>IF(A18="SI",1,"")</f>
        <v>1</v>
      </c>
      <c r="C21" s="69"/>
      <c r="D21" s="158" t="s">
        <v>1357</v>
      </c>
      <c r="E21" s="158"/>
      <c r="F21" s="158"/>
      <c r="G21" s="158"/>
      <c r="H21" s="158"/>
      <c r="I21" s="142"/>
      <c r="J21" s="142"/>
      <c r="K21" s="66"/>
    </row>
    <row r="22" spans="1:12" s="28" customFormat="1" ht="30" customHeight="1" x14ac:dyDescent="0.2">
      <c r="B22" s="62" t="str">
        <f>IF(AND(C21&lt;&gt;"",ISNUMBER(B21)),B21+1,"")</f>
        <v/>
      </c>
      <c r="C22" s="69"/>
      <c r="D22" s="158"/>
      <c r="E22" s="158"/>
      <c r="F22" s="158"/>
      <c r="G22" s="158"/>
      <c r="H22" s="158"/>
      <c r="I22" s="142"/>
      <c r="J22" s="142"/>
      <c r="K22" s="66"/>
    </row>
    <row r="23" spans="1:12" s="28" customFormat="1" ht="30" customHeight="1" x14ac:dyDescent="0.2">
      <c r="B23" s="62" t="str">
        <f t="shared" ref="B23:B30" si="0">IF(AND(C22&lt;&gt;"",ISNUMBER(B22)),B22+1,"")</f>
        <v/>
      </c>
      <c r="C23" s="69"/>
      <c r="D23" s="158"/>
      <c r="E23" s="158"/>
      <c r="F23" s="158"/>
      <c r="G23" s="158"/>
      <c r="H23" s="158"/>
      <c r="I23" s="142"/>
      <c r="J23" s="142"/>
      <c r="K23" s="66"/>
    </row>
    <row r="24" spans="1:12" ht="30" customHeight="1" x14ac:dyDescent="0.2">
      <c r="A24" s="28"/>
      <c r="B24" s="62" t="str">
        <f t="shared" si="0"/>
        <v/>
      </c>
      <c r="C24" s="69"/>
      <c r="D24" s="158"/>
      <c r="E24" s="158"/>
      <c r="F24" s="158"/>
      <c r="G24" s="158"/>
      <c r="H24" s="158"/>
      <c r="I24" s="142"/>
      <c r="J24" s="142"/>
      <c r="K24" s="66"/>
      <c r="L24" s="28"/>
    </row>
    <row r="25" spans="1:12" ht="30" customHeight="1" x14ac:dyDescent="0.2">
      <c r="A25" s="28"/>
      <c r="B25" s="62" t="str">
        <f t="shared" si="0"/>
        <v/>
      </c>
      <c r="C25" s="69"/>
      <c r="D25" s="158"/>
      <c r="E25" s="158"/>
      <c r="F25" s="158"/>
      <c r="G25" s="158"/>
      <c r="H25" s="158"/>
      <c r="I25" s="142"/>
      <c r="J25" s="142"/>
      <c r="K25" s="66"/>
      <c r="L25" s="28"/>
    </row>
    <row r="26" spans="1:12" ht="30" customHeight="1" x14ac:dyDescent="0.2">
      <c r="A26" s="28"/>
      <c r="B26" s="62" t="str">
        <f t="shared" si="0"/>
        <v/>
      </c>
      <c r="C26" s="69"/>
      <c r="D26" s="158"/>
      <c r="E26" s="158"/>
      <c r="F26" s="158"/>
      <c r="G26" s="158"/>
      <c r="H26" s="158"/>
      <c r="I26" s="142"/>
      <c r="J26" s="142"/>
      <c r="K26" s="66"/>
      <c r="L26" s="28"/>
    </row>
    <row r="27" spans="1:12" ht="30" customHeight="1" x14ac:dyDescent="0.2">
      <c r="A27" s="28"/>
      <c r="B27" s="62" t="str">
        <f t="shared" si="0"/>
        <v/>
      </c>
      <c r="C27" s="69"/>
      <c r="D27" s="158"/>
      <c r="E27" s="158"/>
      <c r="F27" s="158"/>
      <c r="G27" s="158"/>
      <c r="H27" s="158"/>
      <c r="I27" s="142"/>
      <c r="J27" s="142"/>
      <c r="K27" s="66"/>
      <c r="L27" s="28"/>
    </row>
    <row r="28" spans="1:12" ht="30" customHeight="1" x14ac:dyDescent="0.2">
      <c r="A28" s="28"/>
      <c r="B28" s="62" t="str">
        <f t="shared" si="0"/>
        <v/>
      </c>
      <c r="C28" s="69"/>
      <c r="D28" s="158"/>
      <c r="E28" s="158"/>
      <c r="F28" s="158"/>
      <c r="G28" s="158"/>
      <c r="H28" s="158"/>
      <c r="I28" s="142"/>
      <c r="J28" s="142"/>
      <c r="K28" s="66"/>
      <c r="L28" s="28"/>
    </row>
    <row r="29" spans="1:12" ht="30" customHeight="1" x14ac:dyDescent="0.2">
      <c r="A29" s="28"/>
      <c r="B29" s="62" t="str">
        <f t="shared" si="0"/>
        <v/>
      </c>
      <c r="C29" s="69"/>
      <c r="D29" s="158"/>
      <c r="E29" s="158"/>
      <c r="F29" s="158"/>
      <c r="G29" s="158"/>
      <c r="H29" s="158"/>
      <c r="I29" s="142"/>
      <c r="J29" s="142"/>
      <c r="K29" s="66"/>
      <c r="L29" s="28"/>
    </row>
    <row r="30" spans="1:12" ht="30" customHeight="1" x14ac:dyDescent="0.2">
      <c r="A30" s="28"/>
      <c r="B30" s="62" t="str">
        <f t="shared" si="0"/>
        <v/>
      </c>
      <c r="C30" s="69"/>
      <c r="D30" s="158"/>
      <c r="E30" s="158"/>
      <c r="F30" s="158"/>
      <c r="G30" s="158"/>
      <c r="H30" s="158"/>
      <c r="I30" s="142"/>
      <c r="J30" s="142"/>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1067</v>
      </c>
      <c r="C33" s="141" t="s">
        <v>1246</v>
      </c>
      <c r="D33" s="141"/>
      <c r="E33" s="141"/>
      <c r="F33" s="141"/>
      <c r="G33" s="141"/>
      <c r="H33" s="141"/>
      <c r="I33" s="141"/>
      <c r="J33" s="141"/>
      <c r="K33" s="141"/>
      <c r="L33" s="141"/>
    </row>
    <row r="34" spans="1:12" s="28" customFormat="1" x14ac:dyDescent="0.2"/>
    <row r="35" spans="1:12" s="28" customFormat="1" x14ac:dyDescent="0.2">
      <c r="B35" s="62" t="str">
        <f>IF(AND($B$5="SI",B33="SI"),"SI","NO")</f>
        <v>NO</v>
      </c>
      <c r="C35" s="27" t="s">
        <v>1138</v>
      </c>
      <c r="E35" s="146" t="s">
        <v>1141</v>
      </c>
      <c r="F35" s="146"/>
      <c r="G35" s="146"/>
      <c r="H35" s="146"/>
      <c r="I35" s="146"/>
      <c r="J35" s="146"/>
      <c r="K35" s="146"/>
      <c r="L35" s="146"/>
    </row>
    <row r="36" spans="1:12" s="28" customFormat="1" ht="25.5" customHeight="1" x14ac:dyDescent="0.2">
      <c r="B36" s="54" t="str">
        <f>IF(AND($B$5="SI",B33="SI"),"SI","NO")</f>
        <v>NO</v>
      </c>
      <c r="C36" s="49"/>
      <c r="E36" s="141" t="s">
        <v>1137</v>
      </c>
      <c r="F36" s="141"/>
      <c r="G36" s="141"/>
      <c r="H36" s="141"/>
      <c r="I36" s="141"/>
      <c r="J36" s="141"/>
      <c r="K36" s="141"/>
      <c r="L36" s="141"/>
    </row>
    <row r="37" spans="1:12" s="28" customFormat="1" x14ac:dyDescent="0.2">
      <c r="B37" s="72"/>
    </row>
    <row r="38" spans="1:12" s="28" customFormat="1" ht="27" customHeight="1" x14ac:dyDescent="0.2">
      <c r="B38" s="54" t="str">
        <f>IF(AND($B$5="SI",B33="SI"),"SI","NO")</f>
        <v>NO</v>
      </c>
      <c r="C38" s="144" t="s">
        <v>1139</v>
      </c>
      <c r="D38" s="144"/>
      <c r="E38" s="144"/>
      <c r="F38" s="145"/>
      <c r="G38" s="49" t="s">
        <v>1067</v>
      </c>
      <c r="H38" s="54" t="str">
        <f>G38</f>
        <v>NO</v>
      </c>
      <c r="I38" s="34"/>
      <c r="J38" s="34"/>
      <c r="K38" s="34"/>
      <c r="L38" s="34"/>
    </row>
    <row r="39" spans="1:12" s="28" customFormat="1" x14ac:dyDescent="0.2">
      <c r="B39" s="72"/>
    </row>
    <row r="40" spans="1:12" s="28" customFormat="1" x14ac:dyDescent="0.2">
      <c r="B40" s="54" t="str">
        <f>IF(OR($B$35&lt;&gt;"SI",$H$38&lt;&gt;"SI"),"NO","SI")</f>
        <v>NO</v>
      </c>
      <c r="C40" s="27" t="s">
        <v>1138</v>
      </c>
      <c r="E40" s="146" t="s">
        <v>1141</v>
      </c>
      <c r="F40" s="146"/>
      <c r="G40" s="146"/>
      <c r="H40" s="146"/>
      <c r="I40" s="146"/>
      <c r="J40" s="146"/>
      <c r="K40" s="146"/>
      <c r="L40" s="146"/>
    </row>
    <row r="41" spans="1:12" s="28" customFormat="1" ht="25.5" customHeight="1" x14ac:dyDescent="0.2">
      <c r="B41" s="54" t="str">
        <f>IF(OR($B$35&lt;&gt;"SI",$H$38&lt;&gt;"SI"),"NO","SI")</f>
        <v>NO</v>
      </c>
      <c r="C41" s="49"/>
      <c r="E41" s="141" t="s">
        <v>1210</v>
      </c>
      <c r="F41" s="141"/>
      <c r="G41" s="141"/>
      <c r="H41" s="141"/>
      <c r="I41" s="141"/>
      <c r="J41" s="141"/>
      <c r="K41" s="141"/>
      <c r="L41" s="141"/>
    </row>
    <row r="42" spans="1:12" s="28" customFormat="1" x14ac:dyDescent="0.2"/>
    <row r="43" spans="1:12" s="28" customFormat="1" x14ac:dyDescent="0.2"/>
    <row r="44" spans="1:12" s="28" customFormat="1" ht="26.25" customHeight="1" x14ac:dyDescent="0.2">
      <c r="B44" s="49" t="s">
        <v>1066</v>
      </c>
      <c r="C44" s="141" t="s">
        <v>1247</v>
      </c>
      <c r="D44" s="141"/>
      <c r="E44" s="141"/>
      <c r="F44" s="141"/>
      <c r="G44" s="141"/>
      <c r="H44" s="141"/>
      <c r="I44" s="141"/>
      <c r="J44" s="141"/>
      <c r="K44" s="141"/>
      <c r="L44" s="141"/>
    </row>
    <row r="45" spans="1:12" s="28" customFormat="1" x14ac:dyDescent="0.2"/>
    <row r="46" spans="1:12" s="28" customFormat="1" ht="14.25" x14ac:dyDescent="0.2">
      <c r="B46" s="62" t="str">
        <f>IF(AND($B$5="SI",B44="SI"),"SI","NO")</f>
        <v>SI</v>
      </c>
      <c r="C46" s="35" t="s">
        <v>1142</v>
      </c>
      <c r="E46" s="146" t="s">
        <v>1141</v>
      </c>
      <c r="F46" s="146"/>
    </row>
    <row r="47" spans="1:12" ht="25.5" customHeight="1" x14ac:dyDescent="0.2">
      <c r="A47" s="28"/>
      <c r="B47" s="54" t="str">
        <f>IF(AND($B$5="SI",B44="SI"),"SI","NO")</f>
        <v>SI</v>
      </c>
      <c r="C47" s="66"/>
      <c r="D47" s="28"/>
      <c r="E47" s="150" t="s">
        <v>1140</v>
      </c>
      <c r="F47" s="151"/>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62" t="s">
        <v>1142</v>
      </c>
      <c r="F49" s="162"/>
      <c r="G49" s="146" t="s">
        <v>1141</v>
      </c>
      <c r="H49" s="146"/>
      <c r="I49" s="146"/>
      <c r="J49" s="146"/>
      <c r="K49" s="146"/>
      <c r="L49" s="28"/>
    </row>
    <row r="50" spans="1:12" ht="25.5" customHeight="1" x14ac:dyDescent="0.2">
      <c r="A50" s="28"/>
      <c r="B50" s="54" t="str">
        <f>IF(AND($B$5="SI",B44="SI"),"SI","NO")</f>
        <v>SI</v>
      </c>
      <c r="C50" s="38" t="s">
        <v>1105</v>
      </c>
      <c r="D50" s="54">
        <f>IF(B46="SI",1,"")</f>
        <v>1</v>
      </c>
      <c r="E50" s="139" t="s">
        <v>1393</v>
      </c>
      <c r="F50" s="140"/>
      <c r="G50" s="152" t="s">
        <v>1394</v>
      </c>
      <c r="H50" s="153"/>
      <c r="I50" s="153"/>
      <c r="J50" s="153"/>
      <c r="K50" s="154"/>
      <c r="L50" s="39" t="str">
        <f>IF(AND(LEN(SUBSTITUTE(G50," ",""))&gt;$K$48,$B$46="SI"),"Máximo de caracteres superado","")</f>
        <v/>
      </c>
    </row>
    <row r="51" spans="1:12" ht="25.5" customHeight="1" x14ac:dyDescent="0.2">
      <c r="A51" s="28"/>
      <c r="B51" s="28"/>
      <c r="C51" s="38"/>
      <c r="D51" s="54">
        <f>IF(AND(E50&lt;&gt;"",ISNUMBER(D50)),D50+1,"")</f>
        <v>2</v>
      </c>
      <c r="E51" s="139"/>
      <c r="F51" s="140"/>
      <c r="G51" s="152"/>
      <c r="H51" s="153"/>
      <c r="I51" s="153"/>
      <c r="J51" s="153"/>
      <c r="K51" s="154"/>
      <c r="L51" s="39" t="str">
        <f>IF(AND(LEN(SUBSTITUTE(G51," ",""))&gt;$K$48,$B$46="SI"),"Máximo de caracteres superado","")</f>
        <v/>
      </c>
    </row>
    <row r="52" spans="1:12" ht="25.5" customHeight="1" x14ac:dyDescent="0.2">
      <c r="A52" s="28"/>
      <c r="B52" s="28"/>
      <c r="C52" s="38"/>
      <c r="D52" s="54" t="str">
        <f>IF(AND(E51&lt;&gt;"",ISNUMBER(D51)),D51+1,"")</f>
        <v/>
      </c>
      <c r="E52" s="139"/>
      <c r="F52" s="140"/>
      <c r="G52" s="152"/>
      <c r="H52" s="153"/>
      <c r="I52" s="153"/>
      <c r="J52" s="153"/>
      <c r="K52" s="154"/>
      <c r="L52" s="39" t="str">
        <f>IF(AND(LEN(SUBSTITUTE(G52," ",""))&gt;$K$48,$B$46="SI"),"Máximo de caracteres superado","")</f>
        <v/>
      </c>
    </row>
    <row r="53" spans="1:12" ht="25.5" customHeight="1" x14ac:dyDescent="0.2">
      <c r="A53" s="28"/>
      <c r="B53" s="28"/>
      <c r="C53" s="38"/>
      <c r="D53" s="54" t="str">
        <f>IF(AND(E52&lt;&gt;"",ISNUMBER(D52)),D52+1,"")</f>
        <v/>
      </c>
      <c r="E53" s="139">
        <v>800000</v>
      </c>
      <c r="F53" s="140"/>
      <c r="G53" s="152" t="s">
        <v>1388</v>
      </c>
      <c r="H53" s="153"/>
      <c r="I53" s="153"/>
      <c r="J53" s="153"/>
      <c r="K53" s="154"/>
      <c r="L53" s="39" t="str">
        <f>IF(AND(LEN(SUBSTITUTE(G53," ",""))&gt;$K$48,$B$46="SI"),"Máximo de caracteres superado","")</f>
        <v/>
      </c>
    </row>
    <row r="54" spans="1:12" ht="25.5" customHeight="1" x14ac:dyDescent="0.2">
      <c r="A54" s="28"/>
      <c r="B54" s="28"/>
      <c r="C54" s="38"/>
      <c r="D54" s="54" t="str">
        <f>IF(AND(E53&lt;&gt;"",ISNUMBER(D53)),D53+1,"")</f>
        <v/>
      </c>
      <c r="E54" s="139"/>
      <c r="F54" s="140"/>
      <c r="G54" s="147"/>
      <c r="H54" s="148"/>
      <c r="I54" s="148"/>
      <c r="J54" s="148"/>
      <c r="K54" s="149"/>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1066</v>
      </c>
      <c r="C58" s="141" t="s">
        <v>1248</v>
      </c>
      <c r="D58" s="141"/>
      <c r="E58" s="141"/>
      <c r="F58" s="141"/>
      <c r="G58" s="141"/>
      <c r="H58" s="141"/>
      <c r="I58" s="141"/>
      <c r="J58" s="141"/>
      <c r="K58" s="141"/>
      <c r="L58" s="141"/>
    </row>
    <row r="59" spans="1:12" x14ac:dyDescent="0.2">
      <c r="A59" s="28"/>
      <c r="B59" s="28"/>
      <c r="C59" s="28"/>
      <c r="D59" s="28"/>
      <c r="E59" s="28"/>
      <c r="F59" s="28"/>
      <c r="G59" s="28"/>
      <c r="H59" s="28"/>
      <c r="I59" s="28"/>
      <c r="J59" s="28"/>
      <c r="K59" s="28"/>
      <c r="L59" s="28"/>
    </row>
    <row r="60" spans="1:12" x14ac:dyDescent="0.2">
      <c r="A60" s="28"/>
      <c r="B60" s="54" t="str">
        <f>IF(AND($B$5="SI",B58="SI"),"SI","NO")</f>
        <v>SI</v>
      </c>
      <c r="C60" s="50" t="s">
        <v>1104</v>
      </c>
      <c r="D60" s="143" t="s">
        <v>1143</v>
      </c>
      <c r="E60" s="143"/>
      <c r="F60" s="143" t="s">
        <v>1144</v>
      </c>
      <c r="G60" s="143"/>
      <c r="H60" s="28"/>
      <c r="I60" s="28"/>
      <c r="J60" s="28"/>
      <c r="K60" s="28"/>
      <c r="L60" s="28"/>
    </row>
    <row r="61" spans="1:12" x14ac:dyDescent="0.2">
      <c r="A61" s="28"/>
      <c r="B61" s="52">
        <f>IF(B60="SI",1,"")</f>
        <v>1</v>
      </c>
      <c r="C61" s="49">
        <v>1</v>
      </c>
      <c r="D61" s="160">
        <v>1560</v>
      </c>
      <c r="E61" s="161"/>
      <c r="F61" s="142">
        <v>2950</v>
      </c>
      <c r="G61" s="142"/>
      <c r="H61" s="28"/>
      <c r="I61" s="28"/>
      <c r="J61" s="28"/>
      <c r="K61" s="28"/>
      <c r="L61" s="28"/>
    </row>
    <row r="62" spans="1:12" x14ac:dyDescent="0.2">
      <c r="A62" s="28"/>
      <c r="B62" s="52">
        <f>IF(AND(C61&lt;&gt;"",ISNUMBER(B61)),B61+1,"")</f>
        <v>2</v>
      </c>
      <c r="C62" s="49">
        <v>10</v>
      </c>
      <c r="D62" s="160">
        <v>1900</v>
      </c>
      <c r="E62" s="161"/>
      <c r="F62" s="142">
        <v>2950</v>
      </c>
      <c r="G62" s="142"/>
      <c r="H62" s="28"/>
      <c r="I62" s="28"/>
      <c r="J62" s="28"/>
      <c r="K62" s="28"/>
      <c r="L62" s="28"/>
    </row>
    <row r="63" spans="1:12" x14ac:dyDescent="0.2">
      <c r="A63" s="28"/>
      <c r="B63" s="52">
        <f t="shared" ref="B63:B69" si="1">IF(AND(C62&lt;&gt;"",ISNUMBER(B62)),B62+1,"")</f>
        <v>3</v>
      </c>
      <c r="C63" s="49">
        <v>100</v>
      </c>
      <c r="D63" s="160">
        <v>2900</v>
      </c>
      <c r="E63" s="161"/>
      <c r="F63" s="142">
        <v>2950</v>
      </c>
      <c r="G63" s="142"/>
      <c r="H63" s="28"/>
      <c r="I63" s="28"/>
      <c r="J63" s="28"/>
      <c r="K63" s="28"/>
      <c r="L63" s="28"/>
    </row>
    <row r="64" spans="1:12" x14ac:dyDescent="0.2">
      <c r="A64" s="28"/>
      <c r="B64" s="52">
        <f t="shared" si="1"/>
        <v>4</v>
      </c>
      <c r="C64" s="49"/>
      <c r="D64" s="142"/>
      <c r="E64" s="142"/>
      <c r="F64" s="142"/>
      <c r="G64" s="142"/>
      <c r="H64" s="28"/>
      <c r="I64" s="28"/>
      <c r="J64" s="28"/>
      <c r="K64" s="28"/>
      <c r="L64" s="28"/>
    </row>
    <row r="65" spans="1:12" x14ac:dyDescent="0.2">
      <c r="A65" s="28"/>
      <c r="B65" s="52" t="str">
        <f t="shared" si="1"/>
        <v/>
      </c>
      <c r="C65" s="49"/>
      <c r="D65" s="142"/>
      <c r="E65" s="142"/>
      <c r="F65" s="142"/>
      <c r="G65" s="142"/>
      <c r="H65" s="28"/>
      <c r="I65" s="28"/>
      <c r="J65" s="28"/>
      <c r="K65" s="28"/>
      <c r="L65" s="28"/>
    </row>
    <row r="66" spans="1:12" x14ac:dyDescent="0.2">
      <c r="A66" s="28"/>
      <c r="B66" s="52" t="str">
        <f t="shared" si="1"/>
        <v/>
      </c>
      <c r="C66" s="49"/>
      <c r="D66" s="142"/>
      <c r="E66" s="142"/>
      <c r="F66" s="142"/>
      <c r="G66" s="142"/>
      <c r="H66" s="28"/>
      <c r="I66" s="28"/>
      <c r="J66" s="28"/>
      <c r="K66" s="28"/>
      <c r="L66" s="28"/>
    </row>
    <row r="67" spans="1:12" x14ac:dyDescent="0.2">
      <c r="A67" s="28"/>
      <c r="B67" s="52" t="str">
        <f t="shared" si="1"/>
        <v/>
      </c>
      <c r="C67" s="49"/>
      <c r="D67" s="142"/>
      <c r="E67" s="142"/>
      <c r="F67" s="142"/>
      <c r="G67" s="142"/>
      <c r="H67" s="28"/>
      <c r="I67" s="28"/>
      <c r="J67" s="28"/>
      <c r="K67" s="28"/>
      <c r="L67" s="28"/>
    </row>
    <row r="68" spans="1:12" x14ac:dyDescent="0.2">
      <c r="A68" s="28"/>
      <c r="B68" s="52" t="str">
        <f t="shared" si="1"/>
        <v/>
      </c>
      <c r="C68" s="49"/>
      <c r="D68" s="142"/>
      <c r="E68" s="142"/>
      <c r="F68" s="142"/>
      <c r="G68" s="142"/>
      <c r="H68" s="28"/>
      <c r="I68" s="28"/>
      <c r="J68" s="28"/>
      <c r="K68" s="28"/>
      <c r="L68" s="28"/>
    </row>
    <row r="69" spans="1:12" x14ac:dyDescent="0.2">
      <c r="A69" s="28"/>
      <c r="B69" s="52" t="str">
        <f t="shared" si="1"/>
        <v/>
      </c>
      <c r="C69" s="49"/>
      <c r="D69" s="142"/>
      <c r="E69" s="142"/>
      <c r="F69" s="142"/>
      <c r="G69" s="142"/>
      <c r="H69" s="28"/>
      <c r="I69" s="28"/>
      <c r="J69" s="28"/>
      <c r="K69" s="28"/>
      <c r="L69" s="28"/>
    </row>
    <row r="70" spans="1:12" x14ac:dyDescent="0.2">
      <c r="A70" s="28"/>
      <c r="B70" s="52" t="str">
        <f>IF(AND(C69&lt;&gt;"",ISNUMBER(B69)),B69+1,"")</f>
        <v/>
      </c>
      <c r="C70" s="49"/>
      <c r="D70" s="142"/>
      <c r="E70" s="142"/>
      <c r="F70" s="142"/>
      <c r="G70" s="142"/>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41" t="s">
        <v>1249</v>
      </c>
      <c r="D73" s="159"/>
      <c r="E73" s="159"/>
      <c r="F73" s="159"/>
      <c r="G73" s="159"/>
      <c r="H73" s="159"/>
      <c r="I73" s="159"/>
      <c r="J73" s="159"/>
      <c r="K73" s="159"/>
      <c r="L73" s="159"/>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NO</v>
      </c>
      <c r="C77" s="52" t="str">
        <f>IF(AND('Redes y cobertura'!$D$5&lt;&gt;"SI"),"NO","SI")</f>
        <v>NO</v>
      </c>
      <c r="D77" s="52" t="str">
        <f>'Redes y cobertura'!$I$5</f>
        <v>NO</v>
      </c>
      <c r="E77" s="28"/>
      <c r="F77" s="28"/>
      <c r="G77" s="28"/>
      <c r="H77" s="28"/>
      <c r="I77" s="28"/>
      <c r="J77" s="28"/>
      <c r="K77" s="28"/>
      <c r="L77" s="28"/>
    </row>
    <row r="78" spans="1:12" s="28" customFormat="1" ht="26.25" customHeight="1" x14ac:dyDescent="0.2">
      <c r="B78" s="71" t="s">
        <v>1066</v>
      </c>
      <c r="C78" s="141" t="s">
        <v>1214</v>
      </c>
      <c r="D78" s="141"/>
      <c r="E78" s="141"/>
      <c r="F78" s="141"/>
      <c r="G78" s="141"/>
      <c r="H78" s="141"/>
      <c r="I78" s="141"/>
      <c r="J78" s="141"/>
      <c r="K78" s="141"/>
      <c r="L78" s="141"/>
    </row>
    <row r="79" spans="1:12" s="28" customFormat="1" ht="26.25" customHeight="1" x14ac:dyDescent="0.2">
      <c r="B79" s="71" t="s">
        <v>1066</v>
      </c>
      <c r="C79" s="141" t="s">
        <v>1215</v>
      </c>
      <c r="D79" s="141"/>
      <c r="E79" s="141"/>
      <c r="F79" s="141"/>
      <c r="G79" s="141"/>
      <c r="H79" s="141"/>
      <c r="I79" s="141"/>
      <c r="J79" s="141"/>
      <c r="K79" s="141"/>
      <c r="L79" s="141"/>
    </row>
    <row r="80" spans="1:12" s="28" customFormat="1" ht="26.25" customHeight="1" x14ac:dyDescent="0.2">
      <c r="B80" s="71" t="s">
        <v>1066</v>
      </c>
      <c r="C80" s="141" t="s">
        <v>1216</v>
      </c>
      <c r="D80" s="141"/>
      <c r="E80" s="141"/>
      <c r="F80" s="141"/>
      <c r="G80" s="141"/>
      <c r="H80" s="141"/>
      <c r="I80" s="141"/>
      <c r="J80" s="141"/>
      <c r="K80" s="141"/>
      <c r="L80" s="141"/>
    </row>
    <row r="81" spans="1:12" s="28" customFormat="1" ht="26.25" customHeight="1" x14ac:dyDescent="0.2">
      <c r="B81" s="71" t="s">
        <v>1066</v>
      </c>
      <c r="C81" s="141" t="s">
        <v>1217</v>
      </c>
      <c r="D81" s="141"/>
      <c r="E81" s="141"/>
      <c r="F81" s="141"/>
      <c r="G81" s="141"/>
      <c r="H81" s="141"/>
      <c r="I81" s="141"/>
      <c r="J81" s="141"/>
      <c r="K81" s="141"/>
      <c r="L81" s="141"/>
    </row>
    <row r="82" spans="1:12" s="28" customFormat="1" ht="26.25" customHeight="1" x14ac:dyDescent="0.2">
      <c r="B82" s="121" t="s">
        <v>1066</v>
      </c>
      <c r="C82" s="141" t="s">
        <v>1276</v>
      </c>
      <c r="D82" s="141"/>
      <c r="E82" s="141"/>
      <c r="F82" s="141"/>
      <c r="G82" s="141"/>
      <c r="H82" s="141"/>
      <c r="I82" s="141"/>
      <c r="J82" s="141"/>
      <c r="K82" s="141"/>
      <c r="L82" s="141"/>
    </row>
    <row r="83" spans="1:12" ht="26.25" customHeight="1" x14ac:dyDescent="0.2">
      <c r="A83" s="54" t="str">
        <f>IF(B83="SI","SI","NO")</f>
        <v>NO</v>
      </c>
      <c r="B83" s="49" t="s">
        <v>1067</v>
      </c>
      <c r="C83" s="141" t="s">
        <v>1218</v>
      </c>
      <c r="D83" s="141"/>
      <c r="E83" s="141"/>
      <c r="F83" s="141"/>
      <c r="G83" s="141"/>
      <c r="H83" s="141"/>
      <c r="I83" s="141"/>
      <c r="J83" s="141"/>
      <c r="K83" s="141"/>
      <c r="L83" s="141"/>
    </row>
    <row r="84" spans="1:12" s="28" customFormat="1" x14ac:dyDescent="0.2"/>
    <row r="85" spans="1:12" s="28" customFormat="1" x14ac:dyDescent="0.2">
      <c r="B85" s="54" t="str">
        <f>IF(AND(A83="SI",B77="SI"),"SI","NO")</f>
        <v>NO</v>
      </c>
      <c r="C85" s="138" t="s">
        <v>1260</v>
      </c>
      <c r="D85" s="138"/>
      <c r="E85" s="138"/>
      <c r="F85" s="138"/>
      <c r="G85" s="138"/>
      <c r="H85" s="138"/>
      <c r="I85" s="138"/>
      <c r="J85" s="137" t="s">
        <v>1102</v>
      </c>
      <c r="K85" s="137"/>
      <c r="L85" s="101">
        <v>500</v>
      </c>
    </row>
    <row r="86" spans="1:12" x14ac:dyDescent="0.2">
      <c r="A86" s="28"/>
      <c r="B86" s="54" t="str">
        <f>IF(AND(A83="SI",B77="SI"),"SI","NO")</f>
        <v>NO</v>
      </c>
      <c r="C86" s="136"/>
      <c r="D86" s="136"/>
      <c r="E86" s="136"/>
      <c r="F86" s="136"/>
      <c r="G86" s="136"/>
      <c r="H86" s="136"/>
      <c r="I86" s="136"/>
      <c r="J86" s="136"/>
      <c r="K86" s="136"/>
      <c r="L86" s="136"/>
    </row>
    <row r="87" spans="1:12" x14ac:dyDescent="0.2">
      <c r="A87" s="28"/>
      <c r="B87" s="28"/>
      <c r="C87" s="136"/>
      <c r="D87" s="136"/>
      <c r="E87" s="136"/>
      <c r="F87" s="136"/>
      <c r="G87" s="136"/>
      <c r="H87" s="136"/>
      <c r="I87" s="136"/>
      <c r="J87" s="136"/>
      <c r="K87" s="136"/>
      <c r="L87" s="136"/>
    </row>
    <row r="88" spans="1:12" x14ac:dyDescent="0.2">
      <c r="A88" s="28"/>
      <c r="B88" s="28"/>
      <c r="C88" s="136"/>
      <c r="D88" s="136"/>
      <c r="E88" s="136"/>
      <c r="F88" s="136"/>
      <c r="G88" s="136"/>
      <c r="H88" s="136"/>
      <c r="I88" s="136"/>
      <c r="J88" s="136"/>
      <c r="K88" s="136"/>
      <c r="L88" s="136"/>
    </row>
    <row r="89" spans="1:12" x14ac:dyDescent="0.2">
      <c r="A89" s="28"/>
      <c r="B89" s="28"/>
      <c r="C89" s="136"/>
      <c r="D89" s="136"/>
      <c r="E89" s="136"/>
      <c r="F89" s="136"/>
      <c r="G89" s="136"/>
      <c r="H89" s="136"/>
      <c r="I89" s="136"/>
      <c r="J89" s="136"/>
      <c r="K89" s="136"/>
      <c r="L89" s="136"/>
    </row>
    <row r="90" spans="1:12" x14ac:dyDescent="0.2">
      <c r="A90" s="28"/>
      <c r="B90" s="28"/>
      <c r="C90" s="136"/>
      <c r="D90" s="136"/>
      <c r="E90" s="136"/>
      <c r="F90" s="136"/>
      <c r="G90" s="136"/>
      <c r="H90" s="136"/>
      <c r="I90" s="136"/>
      <c r="J90" s="136"/>
      <c r="K90" s="136"/>
      <c r="L90" s="136"/>
    </row>
    <row r="91" spans="1:12" x14ac:dyDescent="0.2">
      <c r="A91" s="28"/>
      <c r="B91" s="28"/>
      <c r="C91" s="136"/>
      <c r="D91" s="136"/>
      <c r="E91" s="136"/>
      <c r="F91" s="136"/>
      <c r="G91" s="136"/>
      <c r="H91" s="136"/>
      <c r="I91" s="136"/>
      <c r="J91" s="136"/>
      <c r="K91" s="136"/>
      <c r="L91" s="136"/>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18:L18"/>
    <mergeCell ref="D22:H22"/>
    <mergeCell ref="I23:J23"/>
    <mergeCell ref="I24:J24"/>
    <mergeCell ref="I25:J25"/>
    <mergeCell ref="D23:H23"/>
    <mergeCell ref="D24:H24"/>
    <mergeCell ref="D25:H25"/>
    <mergeCell ref="D21:H21"/>
    <mergeCell ref="D30:H30"/>
    <mergeCell ref="I21:J21"/>
    <mergeCell ref="I22:J22"/>
    <mergeCell ref="I27:J27"/>
    <mergeCell ref="I28:J28"/>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E52:F52"/>
    <mergeCell ref="C9:L15"/>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274" priority="47" stopIfTrue="1">
      <formula>$B$5="NO"</formula>
    </cfRule>
  </conditionalFormatting>
  <conditionalFormatting sqref="C40 C41 E40 E41">
    <cfRule type="expression" dxfId="1273" priority="55" stopIfTrue="1">
      <formula>$B$41="NO"</formula>
    </cfRule>
  </conditionalFormatting>
  <conditionalFormatting sqref="C20:K30 C64:G70 C61:C63 F61:G63">
    <cfRule type="expression" dxfId="1272" priority="42" stopIfTrue="1">
      <formula>NOT(ISNUMBER(INDIRECT(ADDRESS(ROW(),2))))</formula>
    </cfRule>
  </conditionalFormatting>
  <conditionalFormatting sqref="B78:L81 B83:L83">
    <cfRule type="expression" dxfId="1271" priority="40" stopIfTrue="1">
      <formula>$B$77="NO"</formula>
    </cfRule>
  </conditionalFormatting>
  <conditionalFormatting sqref="G54:K54">
    <cfRule type="expression" dxfId="1270" priority="31" stopIfTrue="1">
      <formula>NOT(ISNUMBER(INDIRECT(ADDRESS(ROW(),4))))</formula>
    </cfRule>
  </conditionalFormatting>
  <conditionalFormatting sqref="B82:L82">
    <cfRule type="expression" dxfId="1269" priority="28" stopIfTrue="1">
      <formula>$D$77="NO"</formula>
    </cfRule>
  </conditionalFormatting>
  <conditionalFormatting sqref="C85:L91">
    <cfRule type="expression" dxfId="1268" priority="24" stopIfTrue="1">
      <formula>$B$85&lt;&gt;"SI"</formula>
    </cfRule>
  </conditionalFormatting>
  <conditionalFormatting sqref="C8:L8 C9">
    <cfRule type="expression" dxfId="1267" priority="82" stopIfTrue="1">
      <formula>$B$8="NO"</formula>
    </cfRule>
  </conditionalFormatting>
  <conditionalFormatting sqref="C35:C36 E35:E36 C38 G38">
    <cfRule type="expression" dxfId="1266" priority="93" stopIfTrue="1">
      <formula>$B$35&lt;&gt;"SI"</formula>
    </cfRule>
  </conditionalFormatting>
  <conditionalFormatting sqref="C46:C47 E46:F47 C50 J48:K48 E49:K49">
    <cfRule type="expression" dxfId="1265" priority="104" stopIfTrue="1">
      <formula>$B$46="NO"</formula>
    </cfRule>
  </conditionalFormatting>
  <conditionalFormatting sqref="C60:G60">
    <cfRule type="expression" dxfId="1264" priority="122" stopIfTrue="1">
      <formula>$B$60&lt;&gt;"SI"</formula>
    </cfRule>
  </conditionalFormatting>
  <conditionalFormatting sqref="D61">
    <cfRule type="expression" dxfId="1263" priority="12" stopIfTrue="1">
      <formula>NOT(ISNUMBER(INDIRECT(ADDRESS(ROW(),4))))</formula>
    </cfRule>
  </conditionalFormatting>
  <conditionalFormatting sqref="D62">
    <cfRule type="expression" dxfId="1262" priority="11" stopIfTrue="1">
      <formula>NOT(ISNUMBER(INDIRECT(ADDRESS(ROW(),4))))</formula>
    </cfRule>
  </conditionalFormatting>
  <conditionalFormatting sqref="D63">
    <cfRule type="expression" dxfId="1261" priority="10" stopIfTrue="1">
      <formula>NOT(ISNUMBER(INDIRECT(ADDRESS(ROW(),4))))</formula>
    </cfRule>
  </conditionalFormatting>
  <conditionalFormatting sqref="G50:K53 E53">
    <cfRule type="expression" dxfId="1260" priority="7" stopIfTrue="1">
      <formula>NOT(ISNUMBER(INDIRECT(ADDRESS(ROW(),4))))</formula>
    </cfRule>
  </conditionalFormatting>
  <conditionalFormatting sqref="G50:K50">
    <cfRule type="expression" dxfId="1259" priority="8" stopIfTrue="1">
      <formula>$B$46="NO"</formula>
    </cfRule>
  </conditionalFormatting>
  <conditionalFormatting sqref="G51:K51">
    <cfRule type="expression" dxfId="1258" priority="6" stopIfTrue="1">
      <formula>$B$46="NO"</formula>
    </cfRule>
  </conditionalFormatting>
  <conditionalFormatting sqref="E54">
    <cfRule type="expression" dxfId="1257" priority="5" stopIfTrue="1">
      <formula>NOT(ISNUMBER(INDIRECT(ADDRESS(ROW(),4))))</formula>
    </cfRule>
  </conditionalFormatting>
  <conditionalFormatting sqref="E51">
    <cfRule type="expression" dxfId="1256" priority="3" stopIfTrue="1">
      <formula>NOT(ISNUMBER(INDIRECT(ADDRESS(ROW(),4))))</formula>
    </cfRule>
  </conditionalFormatting>
  <conditionalFormatting sqref="E51">
    <cfRule type="expression" dxfId="1255" priority="4" stopIfTrue="1">
      <formula>$B$46="NO"</formula>
    </cfRule>
  </conditionalFormatting>
  <conditionalFormatting sqref="E50">
    <cfRule type="expression" dxfId="1254" priority="2" stopIfTrue="1">
      <formula>NOT(ISNUMBER(INDIRECT(ADDRESS(ROW(),4))))</formula>
    </cfRule>
  </conditionalFormatting>
  <conditionalFormatting sqref="E52">
    <cfRule type="expression" dxfId="1253" priority="1" stopIfTrue="1">
      <formula>NOT(ISNUMBER(INDIRECT(ADDRESS(ROW(),4))))</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63" zoomScale="80" zoomScaleNormal="80" workbookViewId="0">
      <selection activeCell="B42" sqref="B42:D42"/>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NO</v>
      </c>
      <c r="B8" s="178" t="s">
        <v>1094</v>
      </c>
      <c r="C8" s="178"/>
      <c r="D8" s="178"/>
      <c r="E8" s="178"/>
      <c r="F8" s="178"/>
      <c r="G8" s="178"/>
      <c r="H8" s="178"/>
      <c r="I8" s="178"/>
      <c r="J8" s="178"/>
      <c r="K8" s="28"/>
      <c r="L8" s="28"/>
      <c r="M8" s="28"/>
      <c r="N8" s="28"/>
      <c r="O8" s="28"/>
    </row>
    <row r="9" spans="1:15" ht="26.25" customHeight="1" x14ac:dyDescent="0.2">
      <c r="A9" s="28"/>
      <c r="B9" s="198" t="s">
        <v>1087</v>
      </c>
      <c r="C9" s="199"/>
      <c r="D9" s="200"/>
      <c r="E9" s="194" t="s">
        <v>1097</v>
      </c>
      <c r="F9" s="195"/>
      <c r="G9" s="194" t="s">
        <v>1098</v>
      </c>
      <c r="H9" s="195"/>
      <c r="I9" s="194" t="s">
        <v>1263</v>
      </c>
      <c r="J9" s="195"/>
      <c r="K9" s="28"/>
      <c r="L9" s="28"/>
      <c r="M9" s="28"/>
      <c r="N9" s="28"/>
      <c r="O9" s="28"/>
    </row>
    <row r="10" spans="1:15" ht="25.5" customHeight="1" x14ac:dyDescent="0.2">
      <c r="A10" s="28"/>
      <c r="B10" s="191" t="s">
        <v>1089</v>
      </c>
      <c r="C10" s="192"/>
      <c r="D10" s="193"/>
      <c r="E10" s="196">
        <v>1</v>
      </c>
      <c r="F10" s="197"/>
      <c r="G10" s="167"/>
      <c r="H10" s="168"/>
      <c r="I10" s="196" t="str">
        <f t="shared" ref="I10:I15" si="0">IF(AND(E10&lt;&gt;"",G10&lt;&gt;""),IF(G10&lt;E10,"Error",G10-E10+1),"")</f>
        <v/>
      </c>
      <c r="J10" s="197"/>
      <c r="K10" s="40" t="str">
        <f t="shared" ref="K10:K15" si="1">IF(AND(E10&lt;&gt;"",G10&lt;&gt;""),IF(G10&lt;E10,"Error",""),"")</f>
        <v/>
      </c>
      <c r="L10" s="28"/>
      <c r="M10" s="28"/>
      <c r="N10" s="28"/>
      <c r="O10" s="28"/>
    </row>
    <row r="11" spans="1:15" ht="30.75" customHeight="1" x14ac:dyDescent="0.2">
      <c r="A11" s="28"/>
      <c r="B11" s="191" t="s">
        <v>1090</v>
      </c>
      <c r="C11" s="192"/>
      <c r="D11" s="193"/>
      <c r="E11" s="167"/>
      <c r="F11" s="168"/>
      <c r="G11" s="167"/>
      <c r="H11" s="168"/>
      <c r="I11" s="196" t="str">
        <f t="shared" si="0"/>
        <v/>
      </c>
      <c r="J11" s="197"/>
      <c r="K11" s="40" t="str">
        <f t="shared" si="1"/>
        <v/>
      </c>
      <c r="L11" s="28"/>
      <c r="M11" s="28"/>
      <c r="N11" s="28"/>
      <c r="O11" s="28"/>
    </row>
    <row r="12" spans="1:15" ht="43.5" customHeight="1" x14ac:dyDescent="0.2">
      <c r="A12" s="28"/>
      <c r="B12" s="191" t="s">
        <v>1091</v>
      </c>
      <c r="C12" s="192"/>
      <c r="D12" s="193"/>
      <c r="E12" s="167"/>
      <c r="F12" s="168"/>
      <c r="G12" s="167"/>
      <c r="H12" s="168"/>
      <c r="I12" s="196" t="str">
        <f t="shared" si="0"/>
        <v/>
      </c>
      <c r="J12" s="197"/>
      <c r="K12" s="40" t="str">
        <f t="shared" si="1"/>
        <v/>
      </c>
      <c r="L12" s="28"/>
      <c r="M12" s="28"/>
      <c r="N12" s="28"/>
      <c r="O12" s="28"/>
    </row>
    <row r="13" spans="1:15" ht="23.25" customHeight="1" x14ac:dyDescent="0.2">
      <c r="A13" s="28"/>
      <c r="B13" s="191" t="s">
        <v>1211</v>
      </c>
      <c r="C13" s="192"/>
      <c r="D13" s="193"/>
      <c r="E13" s="167"/>
      <c r="F13" s="168"/>
      <c r="G13" s="167"/>
      <c r="H13" s="168"/>
      <c r="I13" s="196" t="str">
        <f t="shared" si="0"/>
        <v/>
      </c>
      <c r="J13" s="197"/>
      <c r="K13" s="40" t="str">
        <f t="shared" si="1"/>
        <v/>
      </c>
      <c r="L13" s="28"/>
      <c r="M13" s="28"/>
      <c r="N13" s="28"/>
      <c r="O13" s="28"/>
    </row>
    <row r="14" spans="1:15" ht="27.75" customHeight="1" x14ac:dyDescent="0.2">
      <c r="A14" s="28"/>
      <c r="B14" s="191" t="s">
        <v>1092</v>
      </c>
      <c r="C14" s="192"/>
      <c r="D14" s="193"/>
      <c r="E14" s="167"/>
      <c r="F14" s="168"/>
      <c r="G14" s="167"/>
      <c r="H14" s="168"/>
      <c r="I14" s="196" t="str">
        <f t="shared" si="0"/>
        <v/>
      </c>
      <c r="J14" s="197"/>
      <c r="K14" s="40" t="str">
        <f t="shared" si="1"/>
        <v/>
      </c>
      <c r="L14" s="28"/>
      <c r="M14" s="28"/>
      <c r="N14" s="28"/>
      <c r="O14" s="28"/>
    </row>
    <row r="15" spans="1:15" ht="37.5" customHeight="1" x14ac:dyDescent="0.2">
      <c r="A15" s="28"/>
      <c r="B15" s="191" t="s">
        <v>1093</v>
      </c>
      <c r="C15" s="192"/>
      <c r="D15" s="193"/>
      <c r="E15" s="167"/>
      <c r="F15" s="168"/>
      <c r="G15" s="167"/>
      <c r="H15" s="168"/>
      <c r="I15" s="196" t="str">
        <f t="shared" si="0"/>
        <v/>
      </c>
      <c r="J15" s="197"/>
      <c r="K15" s="40" t="str">
        <f t="shared" si="1"/>
        <v/>
      </c>
      <c r="L15" s="28"/>
      <c r="M15" s="28"/>
      <c r="N15" s="28"/>
      <c r="O15" s="28"/>
    </row>
    <row r="16" spans="1:15" ht="24" customHeight="1" x14ac:dyDescent="0.2">
      <c r="A16" s="28"/>
      <c r="B16" s="28"/>
      <c r="C16" s="28"/>
      <c r="D16" s="28"/>
      <c r="E16" s="28"/>
      <c r="F16" s="28"/>
      <c r="G16" s="169" t="s">
        <v>1099</v>
      </c>
      <c r="H16" s="170"/>
      <c r="I16" s="196">
        <f>MAX(G10:H15)</f>
        <v>0</v>
      </c>
      <c r="J16" s="197"/>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NO</v>
      </c>
      <c r="B19" s="178" t="s">
        <v>1095</v>
      </c>
      <c r="C19" s="178"/>
      <c r="D19" s="178"/>
      <c r="E19" s="178"/>
      <c r="F19" s="178"/>
      <c r="G19" s="178"/>
      <c r="H19" s="178"/>
      <c r="I19" s="178"/>
      <c r="J19" s="178"/>
      <c r="K19" s="28"/>
      <c r="L19" s="28"/>
      <c r="M19" s="28"/>
      <c r="N19" s="28"/>
      <c r="O19" s="28"/>
    </row>
    <row r="20" spans="1:15" ht="26.25" customHeight="1" x14ac:dyDescent="0.2">
      <c r="A20" s="28"/>
      <c r="B20" s="179" t="s">
        <v>1087</v>
      </c>
      <c r="C20" s="180"/>
      <c r="D20" s="181"/>
      <c r="E20" s="182" t="s">
        <v>1097</v>
      </c>
      <c r="F20" s="183"/>
      <c r="G20" s="182" t="s">
        <v>1098</v>
      </c>
      <c r="H20" s="183"/>
      <c r="I20" s="182" t="s">
        <v>1263</v>
      </c>
      <c r="J20" s="183"/>
      <c r="K20" s="28"/>
      <c r="L20" s="28"/>
      <c r="M20" s="28"/>
      <c r="N20" s="28"/>
      <c r="O20" s="28"/>
    </row>
    <row r="21" spans="1:15" ht="25.5" customHeight="1" x14ac:dyDescent="0.2">
      <c r="A21" s="28"/>
      <c r="B21" s="164" t="s">
        <v>1089</v>
      </c>
      <c r="C21" s="165"/>
      <c r="D21" s="166"/>
      <c r="E21" s="196">
        <v>1</v>
      </c>
      <c r="F21" s="197"/>
      <c r="G21" s="167"/>
      <c r="H21" s="168"/>
      <c r="I21" s="171" t="str">
        <f t="shared" ref="I21:I26" si="2">IF(AND(E21&lt;&gt;"",G21&lt;&gt;""),IF(G21&lt;E21,"Error",G21-E21+1),"")</f>
        <v/>
      </c>
      <c r="J21" s="172"/>
      <c r="K21" s="28"/>
      <c r="L21" s="28"/>
      <c r="M21" s="28"/>
      <c r="N21" s="28"/>
      <c r="O21" s="28"/>
    </row>
    <row r="22" spans="1:15" ht="30.75" customHeight="1" x14ac:dyDescent="0.2">
      <c r="A22" s="28"/>
      <c r="B22" s="164" t="s">
        <v>1090</v>
      </c>
      <c r="C22" s="165"/>
      <c r="D22" s="166"/>
      <c r="E22" s="167"/>
      <c r="F22" s="168"/>
      <c r="G22" s="167"/>
      <c r="H22" s="168"/>
      <c r="I22" s="171" t="str">
        <f t="shared" si="2"/>
        <v/>
      </c>
      <c r="J22" s="172"/>
      <c r="K22" s="28"/>
      <c r="L22" s="28"/>
      <c r="M22" s="28"/>
      <c r="N22" s="28"/>
      <c r="O22" s="28"/>
    </row>
    <row r="23" spans="1:15" ht="43.5" customHeight="1" x14ac:dyDescent="0.2">
      <c r="A23" s="28"/>
      <c r="B23" s="164" t="s">
        <v>1091</v>
      </c>
      <c r="C23" s="165"/>
      <c r="D23" s="166"/>
      <c r="E23" s="167"/>
      <c r="F23" s="168"/>
      <c r="G23" s="167"/>
      <c r="H23" s="168"/>
      <c r="I23" s="171" t="str">
        <f t="shared" si="2"/>
        <v/>
      </c>
      <c r="J23" s="172"/>
      <c r="K23" s="28"/>
      <c r="L23" s="28"/>
      <c r="M23" s="28"/>
      <c r="N23" s="28"/>
      <c r="O23" s="28"/>
    </row>
    <row r="24" spans="1:15" ht="23.25" customHeight="1" x14ac:dyDescent="0.2">
      <c r="A24" s="28"/>
      <c r="B24" s="164" t="s">
        <v>1211</v>
      </c>
      <c r="C24" s="165"/>
      <c r="D24" s="166"/>
      <c r="E24" s="167"/>
      <c r="F24" s="168"/>
      <c r="G24" s="167"/>
      <c r="H24" s="168"/>
      <c r="I24" s="171" t="str">
        <f t="shared" si="2"/>
        <v/>
      </c>
      <c r="J24" s="172"/>
      <c r="K24" s="28"/>
      <c r="L24" s="28"/>
      <c r="M24" s="28"/>
      <c r="N24" s="28"/>
      <c r="O24" s="28"/>
    </row>
    <row r="25" spans="1:15" ht="27.75" customHeight="1" x14ac:dyDescent="0.2">
      <c r="A25" s="28"/>
      <c r="B25" s="164" t="s">
        <v>1092</v>
      </c>
      <c r="C25" s="165"/>
      <c r="D25" s="166"/>
      <c r="E25" s="167"/>
      <c r="F25" s="168"/>
      <c r="G25" s="167"/>
      <c r="H25" s="168"/>
      <c r="I25" s="171" t="str">
        <f t="shared" si="2"/>
        <v/>
      </c>
      <c r="J25" s="172"/>
      <c r="K25" s="28"/>
      <c r="L25" s="28"/>
      <c r="M25" s="28"/>
      <c r="N25" s="28"/>
      <c r="O25" s="28"/>
    </row>
    <row r="26" spans="1:15" ht="37.5" customHeight="1" x14ac:dyDescent="0.2">
      <c r="A26" s="28"/>
      <c r="B26" s="164" t="s">
        <v>1093</v>
      </c>
      <c r="C26" s="165"/>
      <c r="D26" s="166"/>
      <c r="E26" s="167"/>
      <c r="F26" s="168"/>
      <c r="G26" s="167"/>
      <c r="H26" s="168"/>
      <c r="I26" s="171" t="str">
        <f t="shared" si="2"/>
        <v/>
      </c>
      <c r="J26" s="172"/>
      <c r="K26" s="28"/>
      <c r="L26" s="28"/>
      <c r="M26" s="28"/>
      <c r="N26" s="28"/>
      <c r="O26" s="28"/>
    </row>
    <row r="27" spans="1:15" ht="24" customHeight="1" x14ac:dyDescent="0.2">
      <c r="A27" s="28"/>
      <c r="B27" s="28"/>
      <c r="C27" s="28"/>
      <c r="D27" s="28"/>
      <c r="E27" s="28"/>
      <c r="F27" s="28"/>
      <c r="G27" s="169" t="s">
        <v>1099</v>
      </c>
      <c r="H27" s="170"/>
      <c r="I27" s="171">
        <f>MAX(G21:H26)</f>
        <v>0</v>
      </c>
      <c r="J27" s="172"/>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46" t="s">
        <v>1099</v>
      </c>
      <c r="H31" s="202"/>
      <c r="I31" s="203">
        <f>IF(MAX(G34:H48)&gt;0,MAX(G34:H48),"")</f>
        <v>30</v>
      </c>
      <c r="J31" s="204"/>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79" t="s">
        <v>1087</v>
      </c>
      <c r="C33" s="180"/>
      <c r="D33" s="181"/>
      <c r="E33" s="182" t="s">
        <v>1097</v>
      </c>
      <c r="F33" s="183"/>
      <c r="G33" s="182" t="s">
        <v>1098</v>
      </c>
      <c r="H33" s="183"/>
      <c r="I33" s="182" t="s">
        <v>1088</v>
      </c>
      <c r="J33" s="183"/>
      <c r="K33" s="28"/>
      <c r="L33" s="28"/>
      <c r="M33" s="28"/>
      <c r="N33" s="28"/>
      <c r="O33" s="28"/>
    </row>
    <row r="34" spans="1:15" ht="37.5" customHeight="1" x14ac:dyDescent="0.2">
      <c r="A34" s="54">
        <v>1</v>
      </c>
      <c r="B34" s="190" t="s">
        <v>1358</v>
      </c>
      <c r="C34" s="189"/>
      <c r="D34" s="189"/>
      <c r="E34" s="171">
        <v>1</v>
      </c>
      <c r="F34" s="172"/>
      <c r="G34" s="160">
        <v>1</v>
      </c>
      <c r="H34" s="161"/>
      <c r="I34" s="171">
        <f>IF(AND(E34&lt;&gt;"",G34&lt;&gt;""),IF(G34&lt;E34,"Error",G34-E34+1),"")</f>
        <v>1</v>
      </c>
      <c r="J34" s="172"/>
      <c r="K34" s="40" t="str">
        <f t="shared" ref="K34:K48" si="3">IF(AND(E34&lt;&gt;"",G34&lt;&gt;""),IF(G34&lt;E34,"Error",""),"")</f>
        <v/>
      </c>
      <c r="L34" s="28"/>
      <c r="M34" s="28"/>
      <c r="N34" s="28"/>
      <c r="O34" s="28"/>
    </row>
    <row r="35" spans="1:15" ht="37.5" customHeight="1" x14ac:dyDescent="0.2">
      <c r="A35" s="62">
        <f>IF(AND(B34&lt;&gt;"",ISNUMBER(A34)),A34+1,"")</f>
        <v>2</v>
      </c>
      <c r="B35" s="189" t="s">
        <v>1359</v>
      </c>
      <c r="C35" s="189"/>
      <c r="D35" s="189"/>
      <c r="E35" s="160">
        <v>2</v>
      </c>
      <c r="F35" s="161"/>
      <c r="G35" s="160">
        <v>7</v>
      </c>
      <c r="H35" s="161"/>
      <c r="I35" s="171">
        <f t="shared" ref="I35:I48" si="4">IF(AND(E35&lt;&gt;"",G35&lt;&gt;""),IF(G35&lt;E35,"Error",G35-E35+1),"")</f>
        <v>6</v>
      </c>
      <c r="J35" s="172"/>
      <c r="K35" s="40" t="str">
        <f t="shared" si="3"/>
        <v/>
      </c>
      <c r="L35" s="28"/>
      <c r="M35" s="28"/>
      <c r="N35" s="28"/>
      <c r="O35" s="28"/>
    </row>
    <row r="36" spans="1:15" ht="37.5" customHeight="1" x14ac:dyDescent="0.2">
      <c r="A36" s="62">
        <f t="shared" ref="A36:A48" si="5">IF(AND(B35&lt;&gt;"",ISNUMBER(A35)),A35+1,"")</f>
        <v>3</v>
      </c>
      <c r="B36" s="189" t="s">
        <v>1360</v>
      </c>
      <c r="C36" s="189"/>
      <c r="D36" s="189"/>
      <c r="E36" s="160">
        <v>8</v>
      </c>
      <c r="F36" s="161"/>
      <c r="G36" s="160">
        <v>8</v>
      </c>
      <c r="H36" s="161"/>
      <c r="I36" s="171">
        <f t="shared" si="4"/>
        <v>1</v>
      </c>
      <c r="J36" s="172"/>
      <c r="K36" s="40" t="str">
        <f t="shared" si="3"/>
        <v/>
      </c>
      <c r="L36" s="28"/>
      <c r="M36" s="28"/>
      <c r="N36" s="28"/>
      <c r="O36" s="28"/>
    </row>
    <row r="37" spans="1:15" ht="37.5" customHeight="1" x14ac:dyDescent="0.2">
      <c r="A37" s="62">
        <f t="shared" si="5"/>
        <v>4</v>
      </c>
      <c r="B37" s="190" t="s">
        <v>1361</v>
      </c>
      <c r="C37" s="189"/>
      <c r="D37" s="189"/>
      <c r="E37" s="160">
        <v>9</v>
      </c>
      <c r="F37" s="161"/>
      <c r="G37" s="160">
        <v>9</v>
      </c>
      <c r="H37" s="161"/>
      <c r="I37" s="171">
        <f t="shared" si="4"/>
        <v>1</v>
      </c>
      <c r="J37" s="172"/>
      <c r="K37" s="40" t="str">
        <f t="shared" si="3"/>
        <v/>
      </c>
      <c r="L37" s="28"/>
      <c r="M37" s="28"/>
      <c r="N37" s="28"/>
      <c r="O37" s="28"/>
    </row>
    <row r="38" spans="1:15" ht="37.5" customHeight="1" x14ac:dyDescent="0.2">
      <c r="A38" s="62">
        <f t="shared" si="5"/>
        <v>5</v>
      </c>
      <c r="B38" s="189" t="s">
        <v>1362</v>
      </c>
      <c r="C38" s="189"/>
      <c r="D38" s="189"/>
      <c r="E38" s="160">
        <v>10</v>
      </c>
      <c r="F38" s="161"/>
      <c r="G38" s="160">
        <v>16</v>
      </c>
      <c r="H38" s="161"/>
      <c r="I38" s="171">
        <f t="shared" si="4"/>
        <v>7</v>
      </c>
      <c r="J38" s="172"/>
      <c r="K38" s="40" t="str">
        <f t="shared" si="3"/>
        <v/>
      </c>
      <c r="L38" s="28"/>
      <c r="M38" s="28"/>
      <c r="N38" s="28"/>
      <c r="O38" s="28"/>
    </row>
    <row r="39" spans="1:15" ht="37.5" customHeight="1" x14ac:dyDescent="0.2">
      <c r="A39" s="62">
        <f t="shared" si="5"/>
        <v>6</v>
      </c>
      <c r="B39" s="190" t="s">
        <v>1363</v>
      </c>
      <c r="C39" s="189"/>
      <c r="D39" s="189"/>
      <c r="E39" s="160">
        <v>17</v>
      </c>
      <c r="F39" s="161"/>
      <c r="G39" s="160">
        <v>17</v>
      </c>
      <c r="H39" s="161"/>
      <c r="I39" s="171">
        <f t="shared" si="4"/>
        <v>1</v>
      </c>
      <c r="J39" s="172"/>
      <c r="K39" s="40" t="str">
        <f t="shared" si="3"/>
        <v/>
      </c>
      <c r="L39" s="28"/>
      <c r="M39" s="28"/>
      <c r="N39" s="28"/>
      <c r="O39" s="28"/>
    </row>
    <row r="40" spans="1:15" ht="37.5" customHeight="1" x14ac:dyDescent="0.2">
      <c r="A40" s="62">
        <f t="shared" si="5"/>
        <v>7</v>
      </c>
      <c r="B40" s="189" t="s">
        <v>1364</v>
      </c>
      <c r="C40" s="189"/>
      <c r="D40" s="189"/>
      <c r="E40" s="160">
        <v>18</v>
      </c>
      <c r="F40" s="161"/>
      <c r="G40" s="160">
        <v>20</v>
      </c>
      <c r="H40" s="161"/>
      <c r="I40" s="171">
        <f t="shared" si="4"/>
        <v>3</v>
      </c>
      <c r="J40" s="172"/>
      <c r="K40" s="40" t="str">
        <f t="shared" si="3"/>
        <v/>
      </c>
      <c r="L40" s="28"/>
      <c r="M40" s="28"/>
      <c r="N40" s="28"/>
      <c r="O40" s="28"/>
    </row>
    <row r="41" spans="1:15" ht="37.5" customHeight="1" x14ac:dyDescent="0.2">
      <c r="A41" s="62">
        <f t="shared" si="5"/>
        <v>8</v>
      </c>
      <c r="B41" s="190" t="s">
        <v>1365</v>
      </c>
      <c r="C41" s="189"/>
      <c r="D41" s="189"/>
      <c r="E41" s="160">
        <v>21</v>
      </c>
      <c r="F41" s="161"/>
      <c r="G41" s="160">
        <v>30</v>
      </c>
      <c r="H41" s="161"/>
      <c r="I41" s="171">
        <f t="shared" si="4"/>
        <v>10</v>
      </c>
      <c r="J41" s="172"/>
      <c r="K41" s="40" t="str">
        <f t="shared" si="3"/>
        <v/>
      </c>
      <c r="L41" s="28"/>
      <c r="M41" s="28"/>
      <c r="N41" s="28"/>
      <c r="O41" s="28"/>
    </row>
    <row r="42" spans="1:15" ht="37.5" customHeight="1" x14ac:dyDescent="0.2">
      <c r="A42" s="62">
        <f t="shared" si="5"/>
        <v>9</v>
      </c>
      <c r="B42" s="173"/>
      <c r="C42" s="174"/>
      <c r="D42" s="175"/>
      <c r="E42" s="160"/>
      <c r="F42" s="161"/>
      <c r="G42" s="160"/>
      <c r="H42" s="161"/>
      <c r="I42" s="171" t="str">
        <f t="shared" si="4"/>
        <v/>
      </c>
      <c r="J42" s="172"/>
      <c r="K42" s="40" t="str">
        <f t="shared" si="3"/>
        <v/>
      </c>
      <c r="L42" s="28"/>
      <c r="M42" s="28"/>
      <c r="N42" s="28"/>
      <c r="O42" s="28"/>
    </row>
    <row r="43" spans="1:15" ht="37.5" customHeight="1" x14ac:dyDescent="0.2">
      <c r="A43" s="62" t="str">
        <f t="shared" si="5"/>
        <v/>
      </c>
      <c r="B43" s="173"/>
      <c r="C43" s="174"/>
      <c r="D43" s="175"/>
      <c r="E43" s="160"/>
      <c r="F43" s="161"/>
      <c r="G43" s="160"/>
      <c r="H43" s="161"/>
      <c r="I43" s="171" t="str">
        <f t="shared" si="4"/>
        <v/>
      </c>
      <c r="J43" s="172"/>
      <c r="K43" s="40" t="str">
        <f t="shared" si="3"/>
        <v/>
      </c>
      <c r="L43" s="28"/>
      <c r="M43" s="28"/>
      <c r="N43" s="28"/>
      <c r="O43" s="28"/>
    </row>
    <row r="44" spans="1:15" ht="37.5" customHeight="1" x14ac:dyDescent="0.2">
      <c r="A44" s="62" t="str">
        <f t="shared" si="5"/>
        <v/>
      </c>
      <c r="B44" s="201"/>
      <c r="C44" s="174"/>
      <c r="D44" s="175"/>
      <c r="E44" s="160"/>
      <c r="F44" s="161"/>
      <c r="G44" s="160"/>
      <c r="H44" s="161"/>
      <c r="I44" s="171" t="str">
        <f t="shared" si="4"/>
        <v/>
      </c>
      <c r="J44" s="172"/>
      <c r="K44" s="40" t="str">
        <f t="shared" si="3"/>
        <v/>
      </c>
      <c r="L44" s="28"/>
      <c r="M44" s="28"/>
      <c r="N44" s="28"/>
      <c r="O44" s="28"/>
    </row>
    <row r="45" spans="1:15" ht="37.5" customHeight="1" x14ac:dyDescent="0.2">
      <c r="A45" s="62" t="str">
        <f t="shared" si="5"/>
        <v/>
      </c>
      <c r="B45" s="173"/>
      <c r="C45" s="174"/>
      <c r="D45" s="175"/>
      <c r="E45" s="160"/>
      <c r="F45" s="161"/>
      <c r="G45" s="160"/>
      <c r="H45" s="161"/>
      <c r="I45" s="171" t="str">
        <f t="shared" si="4"/>
        <v/>
      </c>
      <c r="J45" s="172"/>
      <c r="K45" s="40" t="str">
        <f t="shared" si="3"/>
        <v/>
      </c>
      <c r="L45" s="28"/>
      <c r="M45" s="28"/>
      <c r="N45" s="28"/>
      <c r="O45" s="28"/>
    </row>
    <row r="46" spans="1:15" ht="37.5" customHeight="1" x14ac:dyDescent="0.2">
      <c r="A46" s="62" t="str">
        <f t="shared" si="5"/>
        <v/>
      </c>
      <c r="B46" s="173"/>
      <c r="C46" s="174"/>
      <c r="D46" s="175"/>
      <c r="E46" s="160"/>
      <c r="F46" s="161"/>
      <c r="G46" s="160"/>
      <c r="H46" s="161"/>
      <c r="I46" s="171" t="str">
        <f t="shared" si="4"/>
        <v/>
      </c>
      <c r="J46" s="172"/>
      <c r="K46" s="40" t="str">
        <f t="shared" si="3"/>
        <v/>
      </c>
      <c r="L46" s="28"/>
      <c r="M46" s="28"/>
      <c r="N46" s="28"/>
      <c r="O46" s="28"/>
    </row>
    <row r="47" spans="1:15" ht="37.5" customHeight="1" x14ac:dyDescent="0.2">
      <c r="A47" s="62" t="str">
        <f t="shared" si="5"/>
        <v/>
      </c>
      <c r="B47" s="173"/>
      <c r="C47" s="174"/>
      <c r="D47" s="175"/>
      <c r="E47" s="160"/>
      <c r="F47" s="161"/>
      <c r="G47" s="160"/>
      <c r="H47" s="161"/>
      <c r="I47" s="171" t="str">
        <f t="shared" si="4"/>
        <v/>
      </c>
      <c r="J47" s="172"/>
      <c r="K47" s="40" t="str">
        <f t="shared" si="3"/>
        <v/>
      </c>
      <c r="L47" s="28"/>
      <c r="M47" s="28"/>
      <c r="N47" s="28"/>
      <c r="O47" s="28"/>
    </row>
    <row r="48" spans="1:15" ht="37.5" customHeight="1" x14ac:dyDescent="0.2">
      <c r="A48" s="62" t="str">
        <f t="shared" si="5"/>
        <v/>
      </c>
      <c r="B48" s="184"/>
      <c r="C48" s="185"/>
      <c r="D48" s="186"/>
      <c r="E48" s="176"/>
      <c r="F48" s="177"/>
      <c r="G48" s="176"/>
      <c r="H48" s="177"/>
      <c r="I48" s="187" t="str">
        <f t="shared" si="4"/>
        <v/>
      </c>
      <c r="J48" s="188"/>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3" t="s">
        <v>1325</v>
      </c>
      <c r="B50" s="122"/>
      <c r="C50" s="122"/>
      <c r="D50" s="122"/>
      <c r="E50" s="122"/>
      <c r="F50" s="122"/>
      <c r="G50" s="122"/>
      <c r="H50" s="122"/>
      <c r="I50" s="122"/>
      <c r="J50" s="122"/>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NO</v>
      </c>
      <c r="B53" s="178"/>
      <c r="C53" s="178"/>
      <c r="D53" s="178"/>
      <c r="E53" s="178"/>
      <c r="F53" s="178"/>
      <c r="G53" s="178"/>
      <c r="H53" s="178"/>
      <c r="I53" s="178"/>
      <c r="J53" s="178"/>
      <c r="K53" s="28"/>
      <c r="L53" s="28"/>
      <c r="M53" s="28"/>
      <c r="N53" s="28"/>
      <c r="O53" s="28"/>
    </row>
    <row r="54" spans="1:15" ht="26.25" customHeight="1" x14ac:dyDescent="0.2">
      <c r="A54" s="28"/>
      <c r="B54" s="179" t="s">
        <v>1087</v>
      </c>
      <c r="C54" s="180"/>
      <c r="D54" s="181"/>
      <c r="E54" s="182" t="s">
        <v>1097</v>
      </c>
      <c r="F54" s="183"/>
      <c r="G54" s="182" t="s">
        <v>1098</v>
      </c>
      <c r="H54" s="183"/>
      <c r="I54" s="182" t="s">
        <v>1263</v>
      </c>
      <c r="J54" s="183"/>
      <c r="K54" s="28"/>
      <c r="L54" s="28"/>
      <c r="M54" s="28"/>
      <c r="N54" s="28"/>
      <c r="O54" s="28"/>
    </row>
    <row r="55" spans="1:15" ht="29.25" customHeight="1" x14ac:dyDescent="0.2">
      <c r="A55" s="28"/>
      <c r="B55" s="164" t="s">
        <v>1326</v>
      </c>
      <c r="C55" s="165"/>
      <c r="D55" s="166"/>
      <c r="E55" s="196">
        <v>1</v>
      </c>
      <c r="F55" s="197"/>
      <c r="G55" s="167"/>
      <c r="H55" s="168"/>
      <c r="I55" s="171" t="str">
        <f>IF(AND(E55&lt;&gt;"",G55&lt;&gt;""),IF(G55&lt;E55,"Error",G55-E55+1),"")</f>
        <v/>
      </c>
      <c r="J55" s="172"/>
      <c r="K55" s="28"/>
      <c r="L55" s="28"/>
      <c r="M55" s="28"/>
      <c r="N55" s="28"/>
      <c r="O55" s="28"/>
    </row>
    <row r="56" spans="1:15" ht="29.25" customHeight="1" x14ac:dyDescent="0.2">
      <c r="A56" s="28"/>
      <c r="B56" s="164" t="s">
        <v>1349</v>
      </c>
      <c r="C56" s="165"/>
      <c r="D56" s="166"/>
      <c r="E56" s="167"/>
      <c r="F56" s="168"/>
      <c r="G56" s="167"/>
      <c r="H56" s="168"/>
      <c r="I56" s="171" t="str">
        <f>IF(AND(E56&lt;&gt;"",G56&lt;&gt;""),IF(G56&lt;E56,"Error",G56-E56+1),"")</f>
        <v/>
      </c>
      <c r="J56" s="172"/>
      <c r="K56" s="28"/>
      <c r="L56" s="28"/>
      <c r="M56" s="28"/>
      <c r="N56" s="28"/>
      <c r="O56" s="28"/>
    </row>
    <row r="57" spans="1:15" ht="29.25" customHeight="1" x14ac:dyDescent="0.2">
      <c r="A57" s="28"/>
      <c r="B57" s="164" t="s">
        <v>1340</v>
      </c>
      <c r="C57" s="165"/>
      <c r="D57" s="166"/>
      <c r="E57" s="167"/>
      <c r="F57" s="168"/>
      <c r="G57" s="167"/>
      <c r="H57" s="168"/>
      <c r="I57" s="171" t="str">
        <f>IF(AND(E57&lt;&gt;"",G57&lt;&gt;""),IF(G57&lt;E57,"Error",G57-E57+1),"")</f>
        <v/>
      </c>
      <c r="J57" s="172"/>
      <c r="K57" s="28"/>
      <c r="L57" s="28"/>
      <c r="M57" s="28"/>
      <c r="N57" s="28"/>
      <c r="O57" s="28"/>
    </row>
    <row r="58" spans="1:15" ht="29.25" customHeight="1" x14ac:dyDescent="0.2">
      <c r="A58" s="28"/>
      <c r="B58" s="164" t="s">
        <v>1341</v>
      </c>
      <c r="C58" s="165"/>
      <c r="D58" s="166"/>
      <c r="E58" s="167"/>
      <c r="F58" s="168"/>
      <c r="G58" s="167"/>
      <c r="H58" s="168"/>
      <c r="I58" s="171" t="str">
        <f>IF(AND(E58&lt;&gt;"",G58&lt;&gt;""),IF(G58&lt;E58,"Error",G58-E58+1),"")</f>
        <v/>
      </c>
      <c r="J58" s="172"/>
      <c r="K58" s="28"/>
      <c r="L58" s="28"/>
      <c r="M58" s="28"/>
      <c r="N58" s="28"/>
      <c r="O58" s="28"/>
    </row>
    <row r="59" spans="1:15" ht="29.25" customHeight="1" x14ac:dyDescent="0.2">
      <c r="A59" s="28"/>
      <c r="B59" s="164" t="s">
        <v>1342</v>
      </c>
      <c r="C59" s="165"/>
      <c r="D59" s="166"/>
      <c r="E59" s="167"/>
      <c r="F59" s="168"/>
      <c r="G59" s="167"/>
      <c r="H59" s="168"/>
      <c r="I59" s="171" t="str">
        <f>IF(AND(E59&lt;&gt;"",G59&lt;&gt;""),IF(G59&lt;E59,"Error",G59-E59+1),"")</f>
        <v/>
      </c>
      <c r="J59" s="172"/>
      <c r="K59" s="28"/>
      <c r="L59" s="28"/>
      <c r="M59" s="28"/>
      <c r="N59" s="28"/>
      <c r="O59" s="28"/>
    </row>
    <row r="60" spans="1:15" ht="29.25" customHeight="1" x14ac:dyDescent="0.2">
      <c r="A60" s="28"/>
      <c r="B60" s="164" t="s">
        <v>1343</v>
      </c>
      <c r="C60" s="165"/>
      <c r="D60" s="166"/>
      <c r="E60" s="167"/>
      <c r="F60" s="168"/>
      <c r="G60" s="167"/>
      <c r="H60" s="168"/>
      <c r="I60" s="171" t="str">
        <f t="shared" ref="I60:I73" si="6">IF(AND(E60&lt;&gt;"",G60&lt;&gt;""),IF(G60&lt;E60,"Error",G60-E60+1),"")</f>
        <v/>
      </c>
      <c r="J60" s="172"/>
      <c r="K60" s="28"/>
      <c r="L60" s="28"/>
      <c r="M60" s="28"/>
      <c r="N60" s="28"/>
      <c r="O60" s="28"/>
    </row>
    <row r="61" spans="1:15" ht="29.25" customHeight="1" x14ac:dyDescent="0.2">
      <c r="A61" s="28"/>
      <c r="B61" s="164" t="s">
        <v>1344</v>
      </c>
      <c r="C61" s="165"/>
      <c r="D61" s="166"/>
      <c r="E61" s="167"/>
      <c r="F61" s="168"/>
      <c r="G61" s="167"/>
      <c r="H61" s="168"/>
      <c r="I61" s="171" t="str">
        <f t="shared" si="6"/>
        <v/>
      </c>
      <c r="J61" s="172"/>
      <c r="K61" s="28"/>
      <c r="L61" s="28"/>
      <c r="M61" s="28"/>
      <c r="N61" s="28"/>
      <c r="O61" s="28"/>
    </row>
    <row r="62" spans="1:15" ht="29.25" customHeight="1" x14ac:dyDescent="0.2">
      <c r="A62" s="28"/>
      <c r="B62" s="164" t="s">
        <v>1345</v>
      </c>
      <c r="C62" s="165"/>
      <c r="D62" s="166"/>
      <c r="E62" s="167"/>
      <c r="F62" s="168"/>
      <c r="G62" s="167"/>
      <c r="H62" s="168"/>
      <c r="I62" s="171" t="str">
        <f t="shared" si="6"/>
        <v/>
      </c>
      <c r="J62" s="172"/>
      <c r="K62" s="28"/>
      <c r="L62" s="28"/>
      <c r="M62" s="28"/>
      <c r="N62" s="28"/>
      <c r="O62" s="28"/>
    </row>
    <row r="63" spans="1:15" ht="29.25" customHeight="1" x14ac:dyDescent="0.2">
      <c r="A63" s="28"/>
      <c r="B63" s="164" t="s">
        <v>1346</v>
      </c>
      <c r="C63" s="165"/>
      <c r="D63" s="166"/>
      <c r="E63" s="167"/>
      <c r="F63" s="168"/>
      <c r="G63" s="167"/>
      <c r="H63" s="168"/>
      <c r="I63" s="171" t="str">
        <f t="shared" si="6"/>
        <v/>
      </c>
      <c r="J63" s="172"/>
      <c r="K63" s="28"/>
      <c r="L63" s="28"/>
      <c r="M63" s="28"/>
      <c r="N63" s="28"/>
      <c r="O63" s="28"/>
    </row>
    <row r="64" spans="1:15" ht="29.25" customHeight="1" x14ac:dyDescent="0.2">
      <c r="A64" s="28"/>
      <c r="B64" s="164" t="s">
        <v>1327</v>
      </c>
      <c r="C64" s="165"/>
      <c r="D64" s="166"/>
      <c r="E64" s="167"/>
      <c r="F64" s="168"/>
      <c r="G64" s="167"/>
      <c r="H64" s="168"/>
      <c r="I64" s="171" t="str">
        <f t="shared" si="6"/>
        <v/>
      </c>
      <c r="J64" s="172"/>
      <c r="K64" s="28"/>
      <c r="L64" s="28"/>
      <c r="M64" s="28"/>
      <c r="N64" s="28"/>
      <c r="O64" s="28"/>
    </row>
    <row r="65" spans="1:15" ht="29.25" customHeight="1" x14ac:dyDescent="0.2">
      <c r="A65" s="28"/>
      <c r="B65" s="164" t="s">
        <v>1328</v>
      </c>
      <c r="C65" s="165"/>
      <c r="D65" s="166"/>
      <c r="E65" s="167"/>
      <c r="F65" s="168"/>
      <c r="G65" s="167"/>
      <c r="H65" s="168"/>
      <c r="I65" s="171" t="str">
        <f t="shared" si="6"/>
        <v/>
      </c>
      <c r="J65" s="172"/>
      <c r="K65" s="28"/>
      <c r="L65" s="28"/>
      <c r="M65" s="28"/>
      <c r="N65" s="28"/>
      <c r="O65" s="28"/>
    </row>
    <row r="66" spans="1:15" ht="29.25" customHeight="1" x14ac:dyDescent="0.2">
      <c r="A66" s="28"/>
      <c r="B66" s="164" t="s">
        <v>1329</v>
      </c>
      <c r="C66" s="165"/>
      <c r="D66" s="166"/>
      <c r="E66" s="167"/>
      <c r="F66" s="168"/>
      <c r="G66" s="167"/>
      <c r="H66" s="168"/>
      <c r="I66" s="171" t="str">
        <f t="shared" si="6"/>
        <v/>
      </c>
      <c r="J66" s="172"/>
      <c r="K66" s="28"/>
      <c r="L66" s="28"/>
      <c r="M66" s="28"/>
      <c r="N66" s="28"/>
      <c r="O66" s="28"/>
    </row>
    <row r="67" spans="1:15" ht="29.25" customHeight="1" x14ac:dyDescent="0.2">
      <c r="A67" s="28"/>
      <c r="B67" s="164" t="s">
        <v>1348</v>
      </c>
      <c r="C67" s="165"/>
      <c r="D67" s="166"/>
      <c r="E67" s="167"/>
      <c r="F67" s="168"/>
      <c r="G67" s="167"/>
      <c r="H67" s="168"/>
      <c r="I67" s="171" t="str">
        <f t="shared" si="6"/>
        <v/>
      </c>
      <c r="J67" s="172"/>
      <c r="K67" s="28"/>
      <c r="L67" s="28"/>
      <c r="M67" s="28"/>
      <c r="N67" s="28"/>
      <c r="O67" s="28"/>
    </row>
    <row r="68" spans="1:15" ht="29.25" customHeight="1" x14ac:dyDescent="0.2">
      <c r="A68" s="28"/>
      <c r="B68" s="164" t="s">
        <v>1330</v>
      </c>
      <c r="C68" s="165"/>
      <c r="D68" s="166"/>
      <c r="E68" s="167"/>
      <c r="F68" s="168"/>
      <c r="G68" s="167"/>
      <c r="H68" s="168"/>
      <c r="I68" s="171" t="str">
        <f t="shared" si="6"/>
        <v/>
      </c>
      <c r="J68" s="172"/>
      <c r="K68" s="28"/>
      <c r="L68" s="28"/>
      <c r="M68" s="28"/>
      <c r="N68" s="28"/>
      <c r="O68" s="28"/>
    </row>
    <row r="69" spans="1:15" ht="29.25" customHeight="1" x14ac:dyDescent="0.2">
      <c r="A69" s="28"/>
      <c r="B69" s="164" t="s">
        <v>1331</v>
      </c>
      <c r="C69" s="165"/>
      <c r="D69" s="166"/>
      <c r="E69" s="167"/>
      <c r="F69" s="168"/>
      <c r="G69" s="167"/>
      <c r="H69" s="168"/>
      <c r="I69" s="171" t="str">
        <f t="shared" si="6"/>
        <v/>
      </c>
      <c r="J69" s="172"/>
      <c r="K69" s="28"/>
      <c r="L69" s="28"/>
      <c r="M69" s="28"/>
      <c r="N69" s="28"/>
      <c r="O69" s="28"/>
    </row>
    <row r="70" spans="1:15" ht="29.25" customHeight="1" x14ac:dyDescent="0.2">
      <c r="A70" s="28"/>
      <c r="B70" s="164" t="s">
        <v>1332</v>
      </c>
      <c r="C70" s="165"/>
      <c r="D70" s="166"/>
      <c r="E70" s="167"/>
      <c r="F70" s="168"/>
      <c r="G70" s="167"/>
      <c r="H70" s="168"/>
      <c r="I70" s="171" t="str">
        <f t="shared" si="6"/>
        <v/>
      </c>
      <c r="J70" s="172"/>
      <c r="K70" s="28"/>
      <c r="L70" s="28"/>
      <c r="M70" s="28"/>
      <c r="N70" s="28"/>
      <c r="O70" s="28"/>
    </row>
    <row r="71" spans="1:15" ht="29.25" customHeight="1" x14ac:dyDescent="0.2">
      <c r="A71" s="28"/>
      <c r="B71" s="164" t="s">
        <v>1333</v>
      </c>
      <c r="C71" s="165"/>
      <c r="D71" s="166"/>
      <c r="E71" s="167"/>
      <c r="F71" s="168"/>
      <c r="G71" s="167"/>
      <c r="H71" s="168"/>
      <c r="I71" s="171" t="str">
        <f t="shared" si="6"/>
        <v/>
      </c>
      <c r="J71" s="172"/>
      <c r="K71" s="28"/>
      <c r="L71" s="28"/>
      <c r="M71" s="28"/>
      <c r="N71" s="28"/>
      <c r="O71" s="28"/>
    </row>
    <row r="72" spans="1:15" ht="29.25" customHeight="1" x14ac:dyDescent="0.2">
      <c r="A72" s="28"/>
      <c r="B72" s="164" t="s">
        <v>1334</v>
      </c>
      <c r="C72" s="165"/>
      <c r="D72" s="166"/>
      <c r="E72" s="167"/>
      <c r="F72" s="168"/>
      <c r="G72" s="167"/>
      <c r="H72" s="168"/>
      <c r="I72" s="171" t="str">
        <f t="shared" si="6"/>
        <v/>
      </c>
      <c r="J72" s="172"/>
      <c r="K72" s="28"/>
      <c r="L72" s="28"/>
      <c r="M72" s="28"/>
      <c r="N72" s="28"/>
      <c r="O72" s="28"/>
    </row>
    <row r="73" spans="1:15" ht="29.25" customHeight="1" x14ac:dyDescent="0.2">
      <c r="A73" s="28"/>
      <c r="B73" s="164" t="s">
        <v>1347</v>
      </c>
      <c r="C73" s="165"/>
      <c r="D73" s="166"/>
      <c r="E73" s="167"/>
      <c r="F73" s="168"/>
      <c r="G73" s="167"/>
      <c r="H73" s="168"/>
      <c r="I73" s="171" t="str">
        <f t="shared" si="6"/>
        <v/>
      </c>
      <c r="J73" s="172"/>
      <c r="K73" s="28"/>
      <c r="L73" s="28"/>
      <c r="M73" s="28"/>
      <c r="N73" s="28"/>
      <c r="O73" s="28"/>
    </row>
    <row r="74" spans="1:15" ht="24" customHeight="1" x14ac:dyDescent="0.2">
      <c r="A74" s="28"/>
      <c r="B74" s="28"/>
      <c r="C74" s="28"/>
      <c r="D74" s="28"/>
      <c r="E74" s="28"/>
      <c r="F74" s="28"/>
      <c r="G74" s="169" t="s">
        <v>1099</v>
      </c>
      <c r="H74" s="170"/>
      <c r="I74" s="171">
        <f>MAX(G55:H73)</f>
        <v>0</v>
      </c>
      <c r="J74" s="172"/>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I27:J27 E21:J26">
    <cfRule type="expression" dxfId="1252" priority="30" stopIfTrue="1">
      <formula>$A$19="NO"</formula>
    </cfRule>
  </conditionalFormatting>
  <conditionalFormatting sqref="I16:J16 E10:J15">
    <cfRule type="expression" dxfId="1251" priority="29" stopIfTrue="1">
      <formula>$A$8="NO"</formula>
    </cfRule>
  </conditionalFormatting>
  <conditionalFormatting sqref="B42:J48 E34:J41">
    <cfRule type="expression" dxfId="1250" priority="28" stopIfTrue="1">
      <formula>NOT(ISNUMBER(INDIRECT(ADDRESS(ROW(),1))))</formula>
    </cfRule>
  </conditionalFormatting>
  <conditionalFormatting sqref="I31:J31">
    <cfRule type="expression" dxfId="1249" priority="27" stopIfTrue="1">
      <formula>$B$34=""</formula>
    </cfRule>
  </conditionalFormatting>
  <conditionalFormatting sqref="E55:J55 E57:J59 E56:G56 I56 I74:J74 E60:E73 G60:G73 I60:I73">
    <cfRule type="expression" dxfId="1248" priority="26" stopIfTrue="1">
      <formula>$A$19="NO"</formula>
    </cfRule>
  </conditionalFormatting>
  <conditionalFormatting sqref="B34:D34">
    <cfRule type="expression" dxfId="1247" priority="24" stopIfTrue="1">
      <formula>NOT(ISNUMBER(INDIRECT(ADDRESS(ROW(),1))))</formula>
    </cfRule>
  </conditionalFormatting>
  <conditionalFormatting sqref="B34:D34">
    <cfRule type="expression" dxfId="1246" priority="23" stopIfTrue="1">
      <formula>NOT(ISNUMBER(INDIRECT(ADDRESS(ROW(),1))))</formula>
    </cfRule>
  </conditionalFormatting>
  <conditionalFormatting sqref="B34:D34">
    <cfRule type="expression" dxfId="1245" priority="22" stopIfTrue="1">
      <formula>NOT(ISNUMBER(INDIRECT(ADDRESS(ROW(),1))))</formula>
    </cfRule>
  </conditionalFormatting>
  <conditionalFormatting sqref="B35:D35">
    <cfRule type="expression" dxfId="1244" priority="21" stopIfTrue="1">
      <formula>NOT(ISNUMBER(INDIRECT(ADDRESS(ROW(),1))))</formula>
    </cfRule>
  </conditionalFormatting>
  <conditionalFormatting sqref="B35:D35">
    <cfRule type="expression" dxfId="1243" priority="20" stopIfTrue="1">
      <formula>NOT(ISNUMBER(INDIRECT(ADDRESS(ROW(),1))))</formula>
    </cfRule>
  </conditionalFormatting>
  <conditionalFormatting sqref="B35:D35">
    <cfRule type="expression" dxfId="1242" priority="19" stopIfTrue="1">
      <formula>NOT(ISNUMBER(INDIRECT(ADDRESS(ROW(),1))))</formula>
    </cfRule>
  </conditionalFormatting>
  <conditionalFormatting sqref="B36:D36">
    <cfRule type="expression" dxfId="1241" priority="18" stopIfTrue="1">
      <formula>NOT(ISNUMBER(INDIRECT(ADDRESS(ROW(),1))))</formula>
    </cfRule>
  </conditionalFormatting>
  <conditionalFormatting sqref="B36:D36">
    <cfRule type="expression" dxfId="1240" priority="17" stopIfTrue="1">
      <formula>NOT(ISNUMBER(INDIRECT(ADDRESS(ROW(),1))))</formula>
    </cfRule>
  </conditionalFormatting>
  <conditionalFormatting sqref="B36:D36">
    <cfRule type="expression" dxfId="1239" priority="16" stopIfTrue="1">
      <formula>NOT(ISNUMBER(INDIRECT(ADDRESS(ROW(),1))))</formula>
    </cfRule>
  </conditionalFormatting>
  <conditionalFormatting sqref="B37:D37">
    <cfRule type="expression" dxfId="1238" priority="15" stopIfTrue="1">
      <formula>NOT(ISNUMBER(INDIRECT(ADDRESS(ROW(),1))))</formula>
    </cfRule>
  </conditionalFormatting>
  <conditionalFormatting sqref="B37:D37">
    <cfRule type="expression" dxfId="1237" priority="14" stopIfTrue="1">
      <formula>NOT(ISNUMBER(INDIRECT(ADDRESS(ROW(),1))))</formula>
    </cfRule>
  </conditionalFormatting>
  <conditionalFormatting sqref="B37:D37">
    <cfRule type="expression" dxfId="1236" priority="13" stopIfTrue="1">
      <formula>NOT(ISNUMBER(INDIRECT(ADDRESS(ROW(),1))))</formula>
    </cfRule>
  </conditionalFormatting>
  <conditionalFormatting sqref="B38:D38">
    <cfRule type="expression" dxfId="1235" priority="12" stopIfTrue="1">
      <formula>NOT(ISNUMBER(INDIRECT(ADDRESS(ROW(),1))))</formula>
    </cfRule>
  </conditionalFormatting>
  <conditionalFormatting sqref="B38:D38">
    <cfRule type="expression" dxfId="1234" priority="11" stopIfTrue="1">
      <formula>NOT(ISNUMBER(INDIRECT(ADDRESS(ROW(),1))))</formula>
    </cfRule>
  </conditionalFormatting>
  <conditionalFormatting sqref="B38:D38">
    <cfRule type="expression" dxfId="1233" priority="10" stopIfTrue="1">
      <formula>NOT(ISNUMBER(INDIRECT(ADDRESS(ROW(),1))))</formula>
    </cfRule>
  </conditionalFormatting>
  <conditionalFormatting sqref="B39:D39">
    <cfRule type="expression" dxfId="1232" priority="9" stopIfTrue="1">
      <formula>NOT(ISNUMBER(INDIRECT(ADDRESS(ROW(),1))))</formula>
    </cfRule>
  </conditionalFormatting>
  <conditionalFormatting sqref="B39:D39">
    <cfRule type="expression" dxfId="1231" priority="8" stopIfTrue="1">
      <formula>NOT(ISNUMBER(INDIRECT(ADDRESS(ROW(),1))))</formula>
    </cfRule>
  </conditionalFormatting>
  <conditionalFormatting sqref="B39:D39">
    <cfRule type="expression" dxfId="1230" priority="7" stopIfTrue="1">
      <formula>NOT(ISNUMBER(INDIRECT(ADDRESS(ROW(),1))))</formula>
    </cfRule>
  </conditionalFormatting>
  <conditionalFormatting sqref="B40:D40">
    <cfRule type="expression" dxfId="1229" priority="6" stopIfTrue="1">
      <formula>NOT(ISNUMBER(INDIRECT(ADDRESS(ROW(),1))))</formula>
    </cfRule>
  </conditionalFormatting>
  <conditionalFormatting sqref="B40:D40">
    <cfRule type="expression" dxfId="1228" priority="5" stopIfTrue="1">
      <formula>NOT(ISNUMBER(INDIRECT(ADDRESS(ROW(),1))))</formula>
    </cfRule>
  </conditionalFormatting>
  <conditionalFormatting sqref="B40:D40">
    <cfRule type="expression" dxfId="1227" priority="4" stopIfTrue="1">
      <formula>NOT(ISNUMBER(INDIRECT(ADDRESS(ROW(),1))))</formula>
    </cfRule>
  </conditionalFormatting>
  <conditionalFormatting sqref="B41:D41">
    <cfRule type="expression" dxfId="1226" priority="3" stopIfTrue="1">
      <formula>NOT(ISNUMBER(INDIRECT(ADDRESS(ROW(),1))))</formula>
    </cfRule>
  </conditionalFormatting>
  <conditionalFormatting sqref="B41:D41">
    <cfRule type="expression" dxfId="1225" priority="2" stopIfTrue="1">
      <formula>NOT(ISNUMBER(INDIRECT(ADDRESS(ROW(),1))))</formula>
    </cfRule>
  </conditionalFormatting>
  <conditionalFormatting sqref="B41:D41">
    <cfRule type="expression" dxfId="1224" priority="1" stopIfTrue="1">
      <formula>NOT(ISNUMBER(INDIRECT(ADDRESS(ROW(),1))))</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A126" zoomScale="80" zoomScaleNormal="80" workbookViewId="0">
      <selection activeCell="D39" sqref="D39:N41"/>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12</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68" t="s">
        <v>1174</v>
      </c>
      <c r="C10" s="268"/>
      <c r="D10" s="268"/>
      <c r="E10" s="28"/>
      <c r="F10" s="205" t="s">
        <v>1391</v>
      </c>
      <c r="G10" s="206"/>
      <c r="H10" s="206"/>
      <c r="I10" s="206"/>
      <c r="J10" s="206"/>
      <c r="K10" s="206"/>
      <c r="L10" s="206"/>
      <c r="M10" s="206"/>
      <c r="N10" s="207"/>
      <c r="O10" s="213" t="str">
        <f>IF(LEN(SUBSTITUTE(F10," ",""))&gt;N9,"El máximo de caracteres permitido es "&amp;N9,"")</f>
        <v/>
      </c>
      <c r="P10" s="28"/>
    </row>
    <row r="11" spans="1:16" x14ac:dyDescent="0.2">
      <c r="A11" s="28"/>
      <c r="B11" s="268"/>
      <c r="C11" s="268"/>
      <c r="D11" s="268"/>
      <c r="E11" s="28"/>
      <c r="F11" s="208"/>
      <c r="G11" s="267"/>
      <c r="H11" s="267"/>
      <c r="I11" s="267"/>
      <c r="J11" s="267"/>
      <c r="K11" s="267"/>
      <c r="L11" s="267"/>
      <c r="M11" s="267"/>
      <c r="N11" s="209"/>
      <c r="O11" s="213"/>
      <c r="P11" s="28"/>
    </row>
    <row r="12" spans="1:16" x14ac:dyDescent="0.2">
      <c r="A12" s="28"/>
      <c r="B12" s="268"/>
      <c r="C12" s="268"/>
      <c r="D12" s="268"/>
      <c r="E12" s="28"/>
      <c r="F12" s="210"/>
      <c r="G12" s="211"/>
      <c r="H12" s="211"/>
      <c r="I12" s="211"/>
      <c r="J12" s="211"/>
      <c r="K12" s="211"/>
      <c r="L12" s="211"/>
      <c r="M12" s="211"/>
      <c r="N12" s="212"/>
      <c r="O12" s="213"/>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68" t="s">
        <v>1175</v>
      </c>
      <c r="C15" s="268"/>
      <c r="D15" s="268"/>
      <c r="E15" s="28"/>
      <c r="F15" s="205" t="s">
        <v>1390</v>
      </c>
      <c r="G15" s="206"/>
      <c r="H15" s="206"/>
      <c r="I15" s="206"/>
      <c r="J15" s="206"/>
      <c r="K15" s="206"/>
      <c r="L15" s="206"/>
      <c r="M15" s="206"/>
      <c r="N15" s="207"/>
      <c r="O15" s="266" t="str">
        <f>IF(LEN(SUBSTITUTE(F15," ",""))&gt;N14,"El máximo de caracteres permitido es "&amp;N14,"")</f>
        <v/>
      </c>
      <c r="P15" s="28"/>
    </row>
    <row r="16" spans="1:16" x14ac:dyDescent="0.2">
      <c r="A16" s="28"/>
      <c r="B16" s="268"/>
      <c r="C16" s="268"/>
      <c r="D16" s="268"/>
      <c r="E16" s="28"/>
      <c r="F16" s="210"/>
      <c r="G16" s="211"/>
      <c r="H16" s="211"/>
      <c r="I16" s="211"/>
      <c r="J16" s="211"/>
      <c r="K16" s="211"/>
      <c r="L16" s="211"/>
      <c r="M16" s="211"/>
      <c r="N16" s="212"/>
      <c r="O16" s="266"/>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46" t="s">
        <v>1113</v>
      </c>
      <c r="E22" s="146"/>
      <c r="F22" s="146"/>
      <c r="G22" s="146"/>
      <c r="H22" s="146"/>
      <c r="I22" s="146"/>
      <c r="J22" s="146"/>
      <c r="K22" s="146"/>
      <c r="L22" s="146"/>
      <c r="M22" s="146"/>
      <c r="N22" s="146"/>
      <c r="O22" s="28"/>
      <c r="P22" s="28"/>
    </row>
    <row r="23" spans="1:16" x14ac:dyDescent="0.2">
      <c r="A23" s="28"/>
      <c r="B23" s="27" t="s">
        <v>1165</v>
      </c>
      <c r="C23" s="28"/>
      <c r="D23" s="233" t="s">
        <v>1366</v>
      </c>
      <c r="E23" s="185"/>
      <c r="F23" s="185"/>
      <c r="G23" s="185"/>
      <c r="H23" s="185"/>
      <c r="I23" s="185"/>
      <c r="J23" s="185"/>
      <c r="K23" s="185"/>
      <c r="L23" s="185"/>
      <c r="M23" s="185"/>
      <c r="N23" s="186"/>
      <c r="O23" s="213" t="str">
        <f>IF(LEN(SUBSTITUTE(D23," ",""))&gt;$N$21,"El máximo de caracteres permitido es "&amp;$N$21,"")</f>
        <v/>
      </c>
      <c r="P23" s="28"/>
    </row>
    <row r="24" spans="1:16" x14ac:dyDescent="0.2">
      <c r="A24" s="28"/>
      <c r="B24" s="28"/>
      <c r="C24" s="28"/>
      <c r="D24" s="234"/>
      <c r="E24" s="235"/>
      <c r="F24" s="235"/>
      <c r="G24" s="235"/>
      <c r="H24" s="235"/>
      <c r="I24" s="235"/>
      <c r="J24" s="235"/>
      <c r="K24" s="235"/>
      <c r="L24" s="235"/>
      <c r="M24" s="235"/>
      <c r="N24" s="236"/>
      <c r="O24" s="213"/>
      <c r="P24" s="28"/>
    </row>
    <row r="25" spans="1:16" x14ac:dyDescent="0.2">
      <c r="A25" s="28"/>
      <c r="B25" s="28"/>
      <c r="C25" s="28"/>
      <c r="D25" s="237"/>
      <c r="E25" s="238"/>
      <c r="F25" s="238"/>
      <c r="G25" s="238"/>
      <c r="H25" s="238"/>
      <c r="I25" s="238"/>
      <c r="J25" s="238"/>
      <c r="K25" s="238"/>
      <c r="L25" s="238"/>
      <c r="M25" s="238"/>
      <c r="N25" s="239"/>
      <c r="O25" s="213"/>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233" t="s">
        <v>1367</v>
      </c>
      <c r="E27" s="185"/>
      <c r="F27" s="185"/>
      <c r="G27" s="185"/>
      <c r="H27" s="185"/>
      <c r="I27" s="185"/>
      <c r="J27" s="185"/>
      <c r="K27" s="185"/>
      <c r="L27" s="185"/>
      <c r="M27" s="185"/>
      <c r="N27" s="186"/>
      <c r="O27" s="213" t="str">
        <f>IF(LEN(SUBSTITUTE(D27," ",""))&gt;$N$21,"El máximo de caracteres permitido es "&amp;$N$21,"")</f>
        <v/>
      </c>
      <c r="P27" s="28"/>
    </row>
    <row r="28" spans="1:16" x14ac:dyDescent="0.2">
      <c r="A28" s="28"/>
      <c r="B28" s="28"/>
      <c r="C28" s="28"/>
      <c r="D28" s="234"/>
      <c r="E28" s="235"/>
      <c r="F28" s="235"/>
      <c r="G28" s="235"/>
      <c r="H28" s="235"/>
      <c r="I28" s="235"/>
      <c r="J28" s="235"/>
      <c r="K28" s="235"/>
      <c r="L28" s="235"/>
      <c r="M28" s="235"/>
      <c r="N28" s="236"/>
      <c r="O28" s="213"/>
      <c r="P28" s="28"/>
    </row>
    <row r="29" spans="1:16" x14ac:dyDescent="0.2">
      <c r="A29" s="28"/>
      <c r="B29" s="28"/>
      <c r="C29" s="28"/>
      <c r="D29" s="237"/>
      <c r="E29" s="238"/>
      <c r="F29" s="238"/>
      <c r="G29" s="238"/>
      <c r="H29" s="238"/>
      <c r="I29" s="238"/>
      <c r="J29" s="238"/>
      <c r="K29" s="238"/>
      <c r="L29" s="238"/>
      <c r="M29" s="238"/>
      <c r="N29" s="239"/>
      <c r="O29" s="213"/>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233" t="s">
        <v>1368</v>
      </c>
      <c r="E31" s="185"/>
      <c r="F31" s="185"/>
      <c r="G31" s="185"/>
      <c r="H31" s="185"/>
      <c r="I31" s="185"/>
      <c r="J31" s="185"/>
      <c r="K31" s="185"/>
      <c r="L31" s="185"/>
      <c r="M31" s="185"/>
      <c r="N31" s="186"/>
      <c r="O31" s="213" t="str">
        <f>IF(LEN(SUBSTITUTE(D31," ",""))&gt;$N$21,"El máximo de caracteres permitido es "&amp;$N$21,"")</f>
        <v/>
      </c>
      <c r="P31" s="28"/>
    </row>
    <row r="32" spans="1:16" x14ac:dyDescent="0.2">
      <c r="A32" s="28"/>
      <c r="B32" s="28"/>
      <c r="C32" s="28"/>
      <c r="D32" s="234"/>
      <c r="E32" s="235"/>
      <c r="F32" s="235"/>
      <c r="G32" s="235"/>
      <c r="H32" s="235"/>
      <c r="I32" s="235"/>
      <c r="J32" s="235"/>
      <c r="K32" s="235"/>
      <c r="L32" s="235"/>
      <c r="M32" s="235"/>
      <c r="N32" s="236"/>
      <c r="O32" s="213"/>
      <c r="P32" s="28"/>
    </row>
    <row r="33" spans="1:16" x14ac:dyDescent="0.2">
      <c r="A33" s="28"/>
      <c r="B33" s="28"/>
      <c r="C33" s="28"/>
      <c r="D33" s="237"/>
      <c r="E33" s="238"/>
      <c r="F33" s="238"/>
      <c r="G33" s="238"/>
      <c r="H33" s="238"/>
      <c r="I33" s="238"/>
      <c r="J33" s="238"/>
      <c r="K33" s="238"/>
      <c r="L33" s="238"/>
      <c r="M33" s="238"/>
      <c r="N33" s="239"/>
      <c r="O33" s="213"/>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233" t="s">
        <v>1369</v>
      </c>
      <c r="E35" s="185"/>
      <c r="F35" s="185"/>
      <c r="G35" s="185"/>
      <c r="H35" s="185"/>
      <c r="I35" s="185"/>
      <c r="J35" s="185"/>
      <c r="K35" s="185"/>
      <c r="L35" s="185"/>
      <c r="M35" s="185"/>
      <c r="N35" s="186"/>
      <c r="O35" s="213" t="str">
        <f>IF(LEN(SUBSTITUTE(D35," ",""))&gt;$N$21,"El máximo de caracteres permitido es "&amp;$N$21,"")</f>
        <v/>
      </c>
      <c r="P35" s="28"/>
    </row>
    <row r="36" spans="1:16" x14ac:dyDescent="0.2">
      <c r="A36" s="28"/>
      <c r="B36" s="28"/>
      <c r="C36" s="28"/>
      <c r="D36" s="234"/>
      <c r="E36" s="235"/>
      <c r="F36" s="235"/>
      <c r="G36" s="235"/>
      <c r="H36" s="235"/>
      <c r="I36" s="235"/>
      <c r="J36" s="235"/>
      <c r="K36" s="235"/>
      <c r="L36" s="235"/>
      <c r="M36" s="235"/>
      <c r="N36" s="236"/>
      <c r="O36" s="213"/>
      <c r="P36" s="28"/>
    </row>
    <row r="37" spans="1:16" x14ac:dyDescent="0.2">
      <c r="A37" s="28"/>
      <c r="B37" s="28"/>
      <c r="C37" s="28"/>
      <c r="D37" s="237"/>
      <c r="E37" s="238"/>
      <c r="F37" s="238"/>
      <c r="G37" s="238"/>
      <c r="H37" s="238"/>
      <c r="I37" s="238"/>
      <c r="J37" s="238"/>
      <c r="K37" s="238"/>
      <c r="L37" s="238"/>
      <c r="M37" s="238"/>
      <c r="N37" s="239"/>
      <c r="O37" s="213"/>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33" t="s">
        <v>1370</v>
      </c>
      <c r="E39" s="185"/>
      <c r="F39" s="185"/>
      <c r="G39" s="185"/>
      <c r="H39" s="185"/>
      <c r="I39" s="185"/>
      <c r="J39" s="185"/>
      <c r="K39" s="185"/>
      <c r="L39" s="185"/>
      <c r="M39" s="185"/>
      <c r="N39" s="186"/>
      <c r="O39" s="213" t="str">
        <f>IF(LEN(SUBSTITUTE(D39," ",""))&gt;$N$21,"El máximo de caracteres permitido es "&amp;$N$21,"")</f>
        <v>El máximo de caracteres permitido es 150</v>
      </c>
      <c r="P39" s="28"/>
    </row>
    <row r="40" spans="1:16" x14ac:dyDescent="0.2">
      <c r="A40" s="28"/>
      <c r="B40" s="28"/>
      <c r="C40" s="28"/>
      <c r="D40" s="234"/>
      <c r="E40" s="235"/>
      <c r="F40" s="235"/>
      <c r="G40" s="235"/>
      <c r="H40" s="235"/>
      <c r="I40" s="235"/>
      <c r="J40" s="235"/>
      <c r="K40" s="235"/>
      <c r="L40" s="235"/>
      <c r="M40" s="235"/>
      <c r="N40" s="236"/>
      <c r="O40" s="213"/>
      <c r="P40" s="28"/>
    </row>
    <row r="41" spans="1:16" x14ac:dyDescent="0.2">
      <c r="A41" s="28"/>
      <c r="B41" s="28"/>
      <c r="C41" s="28"/>
      <c r="D41" s="237"/>
      <c r="E41" s="238"/>
      <c r="F41" s="238"/>
      <c r="G41" s="238"/>
      <c r="H41" s="238"/>
      <c r="I41" s="238"/>
      <c r="J41" s="238"/>
      <c r="K41" s="238"/>
      <c r="L41" s="238"/>
      <c r="M41" s="238"/>
      <c r="N41" s="239"/>
      <c r="O41" s="213"/>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33" t="s">
        <v>1392</v>
      </c>
      <c r="E53" s="185"/>
      <c r="F53" s="185"/>
      <c r="G53" s="185"/>
      <c r="H53" s="185"/>
      <c r="I53" s="185"/>
      <c r="J53" s="185"/>
      <c r="K53" s="185"/>
      <c r="L53" s="185"/>
      <c r="M53" s="185"/>
      <c r="N53" s="186"/>
      <c r="O53" s="28"/>
      <c r="P53" s="28"/>
    </row>
    <row r="54" spans="1:16" x14ac:dyDescent="0.2">
      <c r="A54" s="28"/>
      <c r="B54" s="28"/>
      <c r="C54" s="28"/>
      <c r="D54" s="234"/>
      <c r="E54" s="235"/>
      <c r="F54" s="235"/>
      <c r="G54" s="235"/>
      <c r="H54" s="235"/>
      <c r="I54" s="235"/>
      <c r="J54" s="235"/>
      <c r="K54" s="235"/>
      <c r="L54" s="235"/>
      <c r="M54" s="235"/>
      <c r="N54" s="236"/>
      <c r="O54" s="28"/>
      <c r="P54" s="28"/>
    </row>
    <row r="55" spans="1:16" x14ac:dyDescent="0.2">
      <c r="A55" s="28"/>
      <c r="B55" s="28"/>
      <c r="C55" s="28"/>
      <c r="D55" s="234"/>
      <c r="E55" s="235"/>
      <c r="F55" s="235"/>
      <c r="G55" s="235"/>
      <c r="H55" s="235"/>
      <c r="I55" s="235"/>
      <c r="J55" s="235"/>
      <c r="K55" s="235"/>
      <c r="L55" s="235"/>
      <c r="M55" s="235"/>
      <c r="N55" s="236"/>
      <c r="O55" s="28"/>
      <c r="P55" s="28"/>
    </row>
    <row r="56" spans="1:16" x14ac:dyDescent="0.2">
      <c r="A56" s="28"/>
      <c r="B56" s="28"/>
      <c r="C56" s="28"/>
      <c r="D56" s="234"/>
      <c r="E56" s="235"/>
      <c r="F56" s="235"/>
      <c r="G56" s="235"/>
      <c r="H56" s="235"/>
      <c r="I56" s="235"/>
      <c r="J56" s="235"/>
      <c r="K56" s="235"/>
      <c r="L56" s="235"/>
      <c r="M56" s="235"/>
      <c r="N56" s="236"/>
      <c r="O56" s="28"/>
      <c r="P56" s="28"/>
    </row>
    <row r="57" spans="1:16" x14ac:dyDescent="0.2">
      <c r="A57" s="28"/>
      <c r="B57" s="28"/>
      <c r="C57" s="28"/>
      <c r="D57" s="237"/>
      <c r="E57" s="238"/>
      <c r="F57" s="238"/>
      <c r="G57" s="238"/>
      <c r="H57" s="238"/>
      <c r="I57" s="238"/>
      <c r="J57" s="238"/>
      <c r="K57" s="238"/>
      <c r="L57" s="238"/>
      <c r="M57" s="238"/>
      <c r="N57" s="239"/>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46" t="s">
        <v>1153</v>
      </c>
      <c r="C63" s="146"/>
      <c r="D63" s="146"/>
      <c r="E63" s="44"/>
      <c r="F63" s="146" t="s">
        <v>1156</v>
      </c>
      <c r="G63" s="146"/>
      <c r="H63" s="146"/>
      <c r="I63" s="146"/>
      <c r="J63" s="146"/>
      <c r="K63" s="146"/>
      <c r="L63" s="146"/>
      <c r="M63" s="146"/>
      <c r="N63" s="146"/>
      <c r="O63" s="28"/>
      <c r="P63" s="28"/>
    </row>
    <row r="64" spans="1:16" x14ac:dyDescent="0.2">
      <c r="A64" s="28"/>
      <c r="B64" s="215" t="s">
        <v>1151</v>
      </c>
      <c r="C64" s="216"/>
      <c r="D64" s="217"/>
      <c r="E64" s="28"/>
      <c r="F64" s="233" t="s">
        <v>1371</v>
      </c>
      <c r="G64" s="185"/>
      <c r="H64" s="185"/>
      <c r="I64" s="185"/>
      <c r="J64" s="185"/>
      <c r="K64" s="185"/>
      <c r="L64" s="185"/>
      <c r="M64" s="185"/>
      <c r="N64" s="186"/>
      <c r="O64" s="213" t="str">
        <f>IF(LEN(SUBSTITUTE(F64," ",""))&gt;$N$62,"El máximo de caracteres permitido es "&amp;$N$62,"")</f>
        <v>El máximo de caracteres permitido es 500</v>
      </c>
      <c r="P64" s="28"/>
    </row>
    <row r="65" spans="1:16" x14ac:dyDescent="0.2">
      <c r="A65" s="28"/>
      <c r="B65" s="218"/>
      <c r="C65" s="219"/>
      <c r="D65" s="220"/>
      <c r="E65" s="28"/>
      <c r="F65" s="240"/>
      <c r="G65" s="241"/>
      <c r="H65" s="241"/>
      <c r="I65" s="241"/>
      <c r="J65" s="241"/>
      <c r="K65" s="241"/>
      <c r="L65" s="241"/>
      <c r="M65" s="241"/>
      <c r="N65" s="242"/>
      <c r="O65" s="213"/>
      <c r="P65" s="28"/>
    </row>
    <row r="66" spans="1:16" x14ac:dyDescent="0.2">
      <c r="A66" s="28"/>
      <c r="B66" s="218"/>
      <c r="C66" s="219"/>
      <c r="D66" s="220"/>
      <c r="E66" s="28"/>
      <c r="F66" s="240"/>
      <c r="G66" s="241"/>
      <c r="H66" s="241"/>
      <c r="I66" s="241"/>
      <c r="J66" s="241"/>
      <c r="K66" s="241"/>
      <c r="L66" s="241"/>
      <c r="M66" s="241"/>
      <c r="N66" s="242"/>
      <c r="O66" s="213"/>
      <c r="P66" s="28"/>
    </row>
    <row r="67" spans="1:16" x14ac:dyDescent="0.2">
      <c r="A67" s="28"/>
      <c r="B67" s="218"/>
      <c r="C67" s="219"/>
      <c r="D67" s="220"/>
      <c r="E67" s="28"/>
      <c r="F67" s="240"/>
      <c r="G67" s="241"/>
      <c r="H67" s="241"/>
      <c r="I67" s="241"/>
      <c r="J67" s="241"/>
      <c r="K67" s="241"/>
      <c r="L67" s="241"/>
      <c r="M67" s="241"/>
      <c r="N67" s="242"/>
      <c r="O67" s="213"/>
      <c r="P67" s="28"/>
    </row>
    <row r="68" spans="1:16" x14ac:dyDescent="0.2">
      <c r="A68" s="28"/>
      <c r="B68" s="221"/>
      <c r="C68" s="222"/>
      <c r="D68" s="223"/>
      <c r="E68" s="28"/>
      <c r="F68" s="243"/>
      <c r="G68" s="244"/>
      <c r="H68" s="244"/>
      <c r="I68" s="244"/>
      <c r="J68" s="244"/>
      <c r="K68" s="244"/>
      <c r="L68" s="244"/>
      <c r="M68" s="244"/>
      <c r="N68" s="245"/>
      <c r="O68" s="213"/>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24" t="s">
        <v>1154</v>
      </c>
      <c r="C70" s="225"/>
      <c r="D70" s="226"/>
      <c r="E70" s="28"/>
      <c r="F70" s="233" t="s">
        <v>1372</v>
      </c>
      <c r="G70" s="185"/>
      <c r="H70" s="185"/>
      <c r="I70" s="185"/>
      <c r="J70" s="185"/>
      <c r="K70" s="185"/>
      <c r="L70" s="185"/>
      <c r="M70" s="185"/>
      <c r="N70" s="186"/>
      <c r="O70" s="213" t="str">
        <f>IF(LEN(SUBSTITUTE(F70," ",""))&gt;$N$62,"El máximo de caracteres permitido es "&amp;$N$62,"")</f>
        <v/>
      </c>
      <c r="P70" s="28"/>
    </row>
    <row r="71" spans="1:16" x14ac:dyDescent="0.2">
      <c r="A71" s="28"/>
      <c r="B71" s="227"/>
      <c r="C71" s="228"/>
      <c r="D71" s="229"/>
      <c r="E71" s="28"/>
      <c r="F71" s="240"/>
      <c r="G71" s="241"/>
      <c r="H71" s="241"/>
      <c r="I71" s="241"/>
      <c r="J71" s="241"/>
      <c r="K71" s="241"/>
      <c r="L71" s="241"/>
      <c r="M71" s="241"/>
      <c r="N71" s="242"/>
      <c r="O71" s="213"/>
      <c r="P71" s="28"/>
    </row>
    <row r="72" spans="1:16" x14ac:dyDescent="0.2">
      <c r="A72" s="28"/>
      <c r="B72" s="227"/>
      <c r="C72" s="228"/>
      <c r="D72" s="229"/>
      <c r="E72" s="28"/>
      <c r="F72" s="240"/>
      <c r="G72" s="241"/>
      <c r="H72" s="241"/>
      <c r="I72" s="241"/>
      <c r="J72" s="241"/>
      <c r="K72" s="241"/>
      <c r="L72" s="241"/>
      <c r="M72" s="241"/>
      <c r="N72" s="242"/>
      <c r="O72" s="213"/>
      <c r="P72" s="28"/>
    </row>
    <row r="73" spans="1:16" x14ac:dyDescent="0.2">
      <c r="A73" s="28"/>
      <c r="B73" s="227"/>
      <c r="C73" s="228"/>
      <c r="D73" s="229"/>
      <c r="E73" s="28"/>
      <c r="F73" s="240"/>
      <c r="G73" s="241"/>
      <c r="H73" s="241"/>
      <c r="I73" s="241"/>
      <c r="J73" s="241"/>
      <c r="K73" s="241"/>
      <c r="L73" s="241"/>
      <c r="M73" s="241"/>
      <c r="N73" s="242"/>
      <c r="O73" s="213"/>
      <c r="P73" s="28"/>
    </row>
    <row r="74" spans="1:16" x14ac:dyDescent="0.2">
      <c r="A74" s="28"/>
      <c r="B74" s="230"/>
      <c r="C74" s="231"/>
      <c r="D74" s="232"/>
      <c r="E74" s="28"/>
      <c r="F74" s="243"/>
      <c r="G74" s="244"/>
      <c r="H74" s="244"/>
      <c r="I74" s="244"/>
      <c r="J74" s="244"/>
      <c r="K74" s="244"/>
      <c r="L74" s="244"/>
      <c r="M74" s="244"/>
      <c r="N74" s="245"/>
      <c r="O74" s="213"/>
      <c r="P74" s="28"/>
    </row>
    <row r="75" spans="1:16" x14ac:dyDescent="0.2">
      <c r="A75" s="28"/>
      <c r="B75" s="32"/>
      <c r="C75" s="32"/>
      <c r="D75" s="32"/>
      <c r="E75" s="28"/>
      <c r="F75" s="28"/>
      <c r="G75" s="28"/>
      <c r="H75" s="28"/>
      <c r="I75" s="28"/>
      <c r="J75" s="28"/>
      <c r="K75" s="28"/>
      <c r="L75" s="28"/>
      <c r="M75" s="28"/>
      <c r="N75" s="28"/>
      <c r="O75" s="28"/>
      <c r="P75" s="28"/>
    </row>
    <row r="76" spans="1:16" ht="12.75" customHeight="1" x14ac:dyDescent="0.2">
      <c r="A76" s="28"/>
      <c r="B76" s="215" t="s">
        <v>1152</v>
      </c>
      <c r="C76" s="216"/>
      <c r="D76" s="217"/>
      <c r="E76" s="28"/>
      <c r="F76" s="233" t="s">
        <v>1373</v>
      </c>
      <c r="G76" s="246"/>
      <c r="H76" s="246"/>
      <c r="I76" s="246"/>
      <c r="J76" s="246"/>
      <c r="K76" s="246"/>
      <c r="L76" s="246"/>
      <c r="M76" s="246"/>
      <c r="N76" s="247"/>
      <c r="O76" s="213" t="str">
        <f>IF(LEN(SUBSTITUTE(F76," ",""))&gt;$N$62,"El máximo de caracteres permitido es "&amp;$N$62,"")</f>
        <v/>
      </c>
      <c r="P76" s="28"/>
    </row>
    <row r="77" spans="1:16" x14ac:dyDescent="0.2">
      <c r="A77" s="28"/>
      <c r="B77" s="218"/>
      <c r="C77" s="219"/>
      <c r="D77" s="220"/>
      <c r="E77" s="28"/>
      <c r="F77" s="240"/>
      <c r="G77" s="248"/>
      <c r="H77" s="248"/>
      <c r="I77" s="248"/>
      <c r="J77" s="248"/>
      <c r="K77" s="248"/>
      <c r="L77" s="248"/>
      <c r="M77" s="248"/>
      <c r="N77" s="242"/>
      <c r="O77" s="213"/>
      <c r="P77" s="28"/>
    </row>
    <row r="78" spans="1:16" x14ac:dyDescent="0.2">
      <c r="A78" s="28"/>
      <c r="B78" s="218"/>
      <c r="C78" s="219"/>
      <c r="D78" s="220"/>
      <c r="E78" s="28"/>
      <c r="F78" s="240"/>
      <c r="G78" s="248"/>
      <c r="H78" s="248"/>
      <c r="I78" s="248"/>
      <c r="J78" s="248"/>
      <c r="K78" s="248"/>
      <c r="L78" s="248"/>
      <c r="M78" s="248"/>
      <c r="N78" s="242"/>
      <c r="O78" s="213"/>
      <c r="P78" s="28"/>
    </row>
    <row r="79" spans="1:16" x14ac:dyDescent="0.2">
      <c r="A79" s="28"/>
      <c r="B79" s="218"/>
      <c r="C79" s="219"/>
      <c r="D79" s="220"/>
      <c r="E79" s="28"/>
      <c r="F79" s="240"/>
      <c r="G79" s="248"/>
      <c r="H79" s="248"/>
      <c r="I79" s="248"/>
      <c r="J79" s="248"/>
      <c r="K79" s="248"/>
      <c r="L79" s="248"/>
      <c r="M79" s="248"/>
      <c r="N79" s="242"/>
      <c r="O79" s="213"/>
      <c r="P79" s="28"/>
    </row>
    <row r="80" spans="1:16" x14ac:dyDescent="0.2">
      <c r="A80" s="28"/>
      <c r="B80" s="221"/>
      <c r="C80" s="222"/>
      <c r="D80" s="223"/>
      <c r="E80" s="28"/>
      <c r="F80" s="243"/>
      <c r="G80" s="244"/>
      <c r="H80" s="244"/>
      <c r="I80" s="244"/>
      <c r="J80" s="244"/>
      <c r="K80" s="244"/>
      <c r="L80" s="244"/>
      <c r="M80" s="244"/>
      <c r="N80" s="245"/>
      <c r="O80" s="213"/>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69" t="s">
        <v>1155</v>
      </c>
      <c r="C82" s="270"/>
      <c r="D82" s="271"/>
      <c r="E82" s="28"/>
      <c r="F82" s="45" t="s">
        <v>1157</v>
      </c>
      <c r="G82" s="28"/>
      <c r="H82" s="28"/>
      <c r="I82" s="28"/>
      <c r="J82" s="28"/>
      <c r="K82" s="28"/>
      <c r="L82" s="28"/>
      <c r="M82" s="36" t="s">
        <v>1102</v>
      </c>
      <c r="N82" s="37">
        <v>100</v>
      </c>
      <c r="O82" s="28"/>
      <c r="P82" s="28"/>
    </row>
    <row r="83" spans="1:16" x14ac:dyDescent="0.2">
      <c r="A83" s="28"/>
      <c r="B83" s="272"/>
      <c r="C83" s="273"/>
      <c r="D83" s="274"/>
      <c r="E83" s="28"/>
      <c r="F83" s="279" t="s">
        <v>1374</v>
      </c>
      <c r="G83" s="280"/>
      <c r="H83" s="280"/>
      <c r="I83" s="280"/>
      <c r="J83" s="280"/>
      <c r="K83" s="280"/>
      <c r="L83" s="280"/>
      <c r="M83" s="280"/>
      <c r="N83" s="281"/>
      <c r="O83" s="48" t="str">
        <f>IF(LEN(SUBSTITUTE(F83," ",""))&gt;N82,"El máximo de caracteres permitido es "&amp;N82,"")</f>
        <v>El máximo de caracteres permitido es 100</v>
      </c>
      <c r="P83" s="28"/>
    </row>
    <row r="84" spans="1:16" x14ac:dyDescent="0.2">
      <c r="A84" s="28"/>
      <c r="B84" s="272"/>
      <c r="C84" s="273"/>
      <c r="D84" s="274"/>
      <c r="E84" s="28"/>
      <c r="F84" s="28"/>
      <c r="G84" s="28"/>
      <c r="H84" s="28"/>
      <c r="I84" s="28"/>
      <c r="J84" s="28"/>
      <c r="K84" s="28"/>
      <c r="L84" s="28"/>
      <c r="M84" s="28"/>
      <c r="N84" s="28"/>
      <c r="O84" s="28"/>
      <c r="P84" s="28"/>
    </row>
    <row r="85" spans="1:16" x14ac:dyDescent="0.2">
      <c r="A85" s="28"/>
      <c r="B85" s="272"/>
      <c r="C85" s="273"/>
      <c r="D85" s="274"/>
      <c r="E85" s="28"/>
      <c r="F85" s="45" t="s">
        <v>1158</v>
      </c>
      <c r="G85" s="28"/>
      <c r="H85" s="28"/>
      <c r="I85" s="28"/>
      <c r="J85" s="28"/>
      <c r="K85" s="28"/>
      <c r="L85" s="28"/>
      <c r="M85" s="36" t="s">
        <v>1102</v>
      </c>
      <c r="N85" s="37">
        <v>300</v>
      </c>
      <c r="O85" s="28"/>
      <c r="P85" s="28"/>
    </row>
    <row r="86" spans="1:16" x14ac:dyDescent="0.2">
      <c r="A86" s="28"/>
      <c r="B86" s="272"/>
      <c r="C86" s="273"/>
      <c r="D86" s="274"/>
      <c r="E86" s="28"/>
      <c r="F86" s="251" t="s">
        <v>1375</v>
      </c>
      <c r="G86" s="252"/>
      <c r="H86" s="252"/>
      <c r="I86" s="252"/>
      <c r="J86" s="252"/>
      <c r="K86" s="252"/>
      <c r="L86" s="252"/>
      <c r="M86" s="252"/>
      <c r="N86" s="253"/>
      <c r="O86" s="213" t="str">
        <f>IF(LEN(SUBSTITUTE(F86," ",""))&gt;N85,"El máximo de caracteres permitido es "&amp;N85,"")</f>
        <v/>
      </c>
      <c r="P86" s="28"/>
    </row>
    <row r="87" spans="1:16" x14ac:dyDescent="0.2">
      <c r="A87" s="28"/>
      <c r="B87" s="272"/>
      <c r="C87" s="273"/>
      <c r="D87" s="274"/>
      <c r="E87" s="28"/>
      <c r="F87" s="254"/>
      <c r="G87" s="255"/>
      <c r="H87" s="255"/>
      <c r="I87" s="255"/>
      <c r="J87" s="255"/>
      <c r="K87" s="255"/>
      <c r="L87" s="255"/>
      <c r="M87" s="255"/>
      <c r="N87" s="256"/>
      <c r="O87" s="213"/>
      <c r="P87" s="28"/>
    </row>
    <row r="88" spans="1:16" x14ac:dyDescent="0.2">
      <c r="A88" s="28"/>
      <c r="B88" s="272"/>
      <c r="C88" s="273"/>
      <c r="D88" s="274"/>
      <c r="E88" s="28"/>
      <c r="F88" s="257"/>
      <c r="G88" s="258"/>
      <c r="H88" s="258"/>
      <c r="I88" s="258"/>
      <c r="J88" s="258"/>
      <c r="K88" s="258"/>
      <c r="L88" s="258"/>
      <c r="M88" s="258"/>
      <c r="N88" s="259"/>
      <c r="O88" s="213"/>
      <c r="P88" s="28"/>
    </row>
    <row r="89" spans="1:16" x14ac:dyDescent="0.2">
      <c r="A89" s="28"/>
      <c r="B89" s="272"/>
      <c r="C89" s="273"/>
      <c r="D89" s="274"/>
      <c r="E89" s="28"/>
      <c r="F89" s="28"/>
      <c r="G89" s="28"/>
      <c r="H89" s="28"/>
      <c r="I89" s="28"/>
      <c r="J89" s="28"/>
      <c r="K89" s="28"/>
      <c r="L89" s="28"/>
      <c r="M89" s="28"/>
      <c r="N89" s="28"/>
      <c r="O89" s="28"/>
      <c r="P89" s="28"/>
    </row>
    <row r="90" spans="1:16" x14ac:dyDescent="0.2">
      <c r="A90" s="28"/>
      <c r="B90" s="272"/>
      <c r="C90" s="273"/>
      <c r="D90" s="274"/>
      <c r="E90" s="28"/>
      <c r="F90" s="45" t="s">
        <v>1159</v>
      </c>
      <c r="G90" s="28"/>
      <c r="H90" s="28"/>
      <c r="I90" s="28"/>
      <c r="J90" s="28"/>
      <c r="K90" s="28"/>
      <c r="L90" s="28"/>
      <c r="M90" s="36" t="s">
        <v>1102</v>
      </c>
      <c r="N90" s="37">
        <v>300</v>
      </c>
      <c r="O90" s="28"/>
      <c r="P90" s="28"/>
    </row>
    <row r="91" spans="1:16" x14ac:dyDescent="0.2">
      <c r="A91" s="28"/>
      <c r="B91" s="272"/>
      <c r="C91" s="273"/>
      <c r="D91" s="274"/>
      <c r="E91" s="28"/>
      <c r="F91" s="251" t="s">
        <v>1375</v>
      </c>
      <c r="G91" s="252"/>
      <c r="H91" s="252"/>
      <c r="I91" s="252"/>
      <c r="J91" s="252"/>
      <c r="K91" s="252"/>
      <c r="L91" s="252"/>
      <c r="M91" s="252"/>
      <c r="N91" s="253"/>
      <c r="O91" s="213" t="str">
        <f>IF(LEN(SUBSTITUTE(F91," ",""))&gt;N90,"El máximo de caracteres permitido es "&amp;N90,"")</f>
        <v/>
      </c>
      <c r="P91" s="28"/>
    </row>
    <row r="92" spans="1:16" x14ac:dyDescent="0.2">
      <c r="A92" s="28"/>
      <c r="B92" s="272"/>
      <c r="C92" s="273"/>
      <c r="D92" s="274"/>
      <c r="E92" s="28"/>
      <c r="F92" s="254"/>
      <c r="G92" s="255"/>
      <c r="H92" s="255"/>
      <c r="I92" s="255"/>
      <c r="J92" s="255"/>
      <c r="K92" s="255"/>
      <c r="L92" s="255"/>
      <c r="M92" s="255"/>
      <c r="N92" s="256"/>
      <c r="O92" s="213"/>
      <c r="P92" s="28"/>
    </row>
    <row r="93" spans="1:16" x14ac:dyDescent="0.2">
      <c r="A93" s="28"/>
      <c r="B93" s="272"/>
      <c r="C93" s="273"/>
      <c r="D93" s="274"/>
      <c r="E93" s="28"/>
      <c r="F93" s="257"/>
      <c r="G93" s="258"/>
      <c r="H93" s="258"/>
      <c r="I93" s="258"/>
      <c r="J93" s="258"/>
      <c r="K93" s="258"/>
      <c r="L93" s="258"/>
      <c r="M93" s="258"/>
      <c r="N93" s="259"/>
      <c r="O93" s="213"/>
      <c r="P93" s="28"/>
    </row>
    <row r="94" spans="1:16" x14ac:dyDescent="0.2">
      <c r="A94" s="28"/>
      <c r="B94" s="272"/>
      <c r="C94" s="273"/>
      <c r="D94" s="274"/>
      <c r="E94" s="28"/>
      <c r="F94" s="28"/>
      <c r="G94" s="28"/>
      <c r="H94" s="28"/>
      <c r="I94" s="28"/>
      <c r="J94" s="28"/>
      <c r="K94" s="28"/>
      <c r="L94" s="28"/>
      <c r="M94" s="28"/>
      <c r="N94" s="28"/>
      <c r="O94" s="28"/>
      <c r="P94" s="28"/>
    </row>
    <row r="95" spans="1:16" x14ac:dyDescent="0.2">
      <c r="A95" s="28"/>
      <c r="B95" s="272"/>
      <c r="C95" s="273"/>
      <c r="D95" s="274"/>
      <c r="E95" s="28"/>
      <c r="F95" s="45" t="s">
        <v>1160</v>
      </c>
      <c r="G95" s="28"/>
      <c r="H95" s="28"/>
      <c r="I95" s="28"/>
      <c r="J95" s="28"/>
      <c r="K95" s="28"/>
      <c r="L95" s="28"/>
      <c r="M95" s="36" t="s">
        <v>1102</v>
      </c>
      <c r="N95" s="37">
        <v>300</v>
      </c>
      <c r="O95" s="28"/>
      <c r="P95" s="28"/>
    </row>
    <row r="96" spans="1:16" x14ac:dyDescent="0.2">
      <c r="A96" s="28"/>
      <c r="B96" s="272"/>
      <c r="C96" s="273"/>
      <c r="D96" s="274"/>
      <c r="E96" s="28"/>
      <c r="F96" s="282" t="s">
        <v>1376</v>
      </c>
      <c r="G96" s="283"/>
      <c r="H96" s="283"/>
      <c r="I96" s="283"/>
      <c r="J96" s="283"/>
      <c r="K96" s="283"/>
      <c r="L96" s="283"/>
      <c r="M96" s="283"/>
      <c r="N96" s="284"/>
      <c r="O96" s="213" t="str">
        <f>IF(LEN(SUBSTITUTE(F96," ",""))&gt;N95,"El máximo de caracteres permitido es "&amp;N95,"")</f>
        <v>El máximo de caracteres permitido es 300</v>
      </c>
      <c r="P96" s="28"/>
    </row>
    <row r="97" spans="1:16" x14ac:dyDescent="0.2">
      <c r="A97" s="28"/>
      <c r="B97" s="272"/>
      <c r="C97" s="273"/>
      <c r="D97" s="274"/>
      <c r="E97" s="28"/>
      <c r="F97" s="285"/>
      <c r="G97" s="286"/>
      <c r="H97" s="286"/>
      <c r="I97" s="286"/>
      <c r="J97" s="286"/>
      <c r="K97" s="286"/>
      <c r="L97" s="286"/>
      <c r="M97" s="286"/>
      <c r="N97" s="287"/>
      <c r="O97" s="213"/>
      <c r="P97" s="28"/>
    </row>
    <row r="98" spans="1:16" x14ac:dyDescent="0.2">
      <c r="A98" s="28"/>
      <c r="B98" s="272"/>
      <c r="C98" s="273"/>
      <c r="D98" s="274"/>
      <c r="E98" s="28"/>
      <c r="F98" s="288"/>
      <c r="G98" s="289"/>
      <c r="H98" s="289"/>
      <c r="I98" s="289"/>
      <c r="J98" s="289"/>
      <c r="K98" s="289"/>
      <c r="L98" s="289"/>
      <c r="M98" s="289"/>
      <c r="N98" s="290"/>
      <c r="O98" s="213"/>
      <c r="P98" s="28"/>
    </row>
    <row r="99" spans="1:16" x14ac:dyDescent="0.2">
      <c r="A99" s="28"/>
      <c r="B99" s="272"/>
      <c r="C99" s="273"/>
      <c r="D99" s="274"/>
      <c r="E99" s="28"/>
      <c r="F99" s="28"/>
      <c r="G99" s="28"/>
      <c r="H99" s="28"/>
      <c r="I99" s="28"/>
      <c r="J99" s="28"/>
      <c r="K99" s="28"/>
      <c r="L99" s="28"/>
      <c r="M99" s="28"/>
      <c r="N99" s="28"/>
      <c r="O99" s="28"/>
      <c r="P99" s="28"/>
    </row>
    <row r="100" spans="1:16" x14ac:dyDescent="0.2">
      <c r="A100" s="28"/>
      <c r="B100" s="272"/>
      <c r="C100" s="273"/>
      <c r="D100" s="274"/>
      <c r="E100" s="28"/>
      <c r="F100" s="45" t="s">
        <v>1149</v>
      </c>
      <c r="G100" s="28"/>
      <c r="H100" s="28"/>
      <c r="I100" s="28"/>
      <c r="J100" s="28"/>
      <c r="K100" s="28"/>
      <c r="L100" s="28"/>
      <c r="M100" s="36" t="s">
        <v>1102</v>
      </c>
      <c r="N100" s="37">
        <v>300</v>
      </c>
      <c r="O100" s="28"/>
      <c r="P100" s="28"/>
    </row>
    <row r="101" spans="1:16" x14ac:dyDescent="0.2">
      <c r="A101" s="28"/>
      <c r="B101" s="272"/>
      <c r="C101" s="273"/>
      <c r="D101" s="274"/>
      <c r="E101" s="28"/>
      <c r="F101" s="233" t="s">
        <v>1377</v>
      </c>
      <c r="G101" s="291"/>
      <c r="H101" s="291"/>
      <c r="I101" s="291"/>
      <c r="J101" s="291"/>
      <c r="K101" s="291"/>
      <c r="L101" s="291"/>
      <c r="M101" s="291"/>
      <c r="N101" s="292"/>
      <c r="O101" s="213" t="str">
        <f>IF(LEN(SUBSTITUTE(F101," ",""))&gt;N100,"El máximo de caracteres permitido es "&amp;N100,"")</f>
        <v>El máximo de caracteres permitido es 300</v>
      </c>
      <c r="P101" s="28"/>
    </row>
    <row r="102" spans="1:16" x14ac:dyDescent="0.2">
      <c r="A102" s="28"/>
      <c r="B102" s="272"/>
      <c r="C102" s="273"/>
      <c r="D102" s="274"/>
      <c r="E102" s="28"/>
      <c r="F102" s="293"/>
      <c r="G102" s="294"/>
      <c r="H102" s="294"/>
      <c r="I102" s="294"/>
      <c r="J102" s="294"/>
      <c r="K102" s="294"/>
      <c r="L102" s="294"/>
      <c r="M102" s="294"/>
      <c r="N102" s="295"/>
      <c r="O102" s="213"/>
      <c r="P102" s="28"/>
    </row>
    <row r="103" spans="1:16" x14ac:dyDescent="0.2">
      <c r="A103" s="28"/>
      <c r="B103" s="275"/>
      <c r="C103" s="276"/>
      <c r="D103" s="277"/>
      <c r="E103" s="28"/>
      <c r="F103" s="296"/>
      <c r="G103" s="297"/>
      <c r="H103" s="297"/>
      <c r="I103" s="297"/>
      <c r="J103" s="297"/>
      <c r="K103" s="297"/>
      <c r="L103" s="297"/>
      <c r="M103" s="297"/>
      <c r="N103" s="298"/>
      <c r="O103" s="213"/>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46" t="s">
        <v>1113</v>
      </c>
      <c r="E109" s="146"/>
      <c r="F109" s="146"/>
      <c r="G109" s="146"/>
      <c r="H109" s="146"/>
      <c r="I109" s="146"/>
      <c r="J109" s="146"/>
      <c r="K109" s="146"/>
      <c r="L109" s="146"/>
      <c r="M109" s="146"/>
      <c r="N109" s="146"/>
      <c r="O109" s="28"/>
      <c r="P109" s="28"/>
    </row>
    <row r="110" spans="1:16" x14ac:dyDescent="0.2">
      <c r="A110" s="28"/>
      <c r="B110" s="27" t="s">
        <v>1165</v>
      </c>
      <c r="C110" s="28"/>
      <c r="D110" s="233" t="s">
        <v>1378</v>
      </c>
      <c r="E110" s="185"/>
      <c r="F110" s="185"/>
      <c r="G110" s="185"/>
      <c r="H110" s="185"/>
      <c r="I110" s="185"/>
      <c r="J110" s="185"/>
      <c r="K110" s="185"/>
      <c r="L110" s="185"/>
      <c r="M110" s="185"/>
      <c r="N110" s="186"/>
      <c r="O110" s="213" t="str">
        <f>IF(LEN(SUBSTITUTE(D110," ",""))&gt;$N$108,"El máximo de caracteres permitido es "&amp;$N$108,"")</f>
        <v/>
      </c>
      <c r="P110" s="28"/>
    </row>
    <row r="111" spans="1:16" x14ac:dyDescent="0.2">
      <c r="A111" s="28"/>
      <c r="B111" s="28"/>
      <c r="C111" s="28"/>
      <c r="D111" s="234"/>
      <c r="E111" s="235"/>
      <c r="F111" s="235"/>
      <c r="G111" s="235"/>
      <c r="H111" s="235"/>
      <c r="I111" s="235"/>
      <c r="J111" s="235"/>
      <c r="K111" s="235"/>
      <c r="L111" s="235"/>
      <c r="M111" s="235"/>
      <c r="N111" s="236"/>
      <c r="O111" s="213"/>
      <c r="P111" s="28"/>
    </row>
    <row r="112" spans="1:16" x14ac:dyDescent="0.2">
      <c r="A112" s="28"/>
      <c r="B112" s="28"/>
      <c r="C112" s="28"/>
      <c r="D112" s="237"/>
      <c r="E112" s="238"/>
      <c r="F112" s="238"/>
      <c r="G112" s="238"/>
      <c r="H112" s="238"/>
      <c r="I112" s="238"/>
      <c r="J112" s="238"/>
      <c r="K112" s="238"/>
      <c r="L112" s="238"/>
      <c r="M112" s="238"/>
      <c r="N112" s="239"/>
      <c r="O112" s="213"/>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33" t="s">
        <v>1379</v>
      </c>
      <c r="E114" s="185"/>
      <c r="F114" s="185"/>
      <c r="G114" s="185"/>
      <c r="H114" s="185"/>
      <c r="I114" s="185"/>
      <c r="J114" s="185"/>
      <c r="K114" s="185"/>
      <c r="L114" s="185"/>
      <c r="M114" s="185"/>
      <c r="N114" s="186"/>
      <c r="O114" s="213" t="str">
        <f>IF(LEN(SUBSTITUTE(D114," ",""))&gt;$N$108,"El máximo de caracteres permitido es "&amp;$N$108,"")</f>
        <v>El máximo de caracteres permitido es 150</v>
      </c>
      <c r="P114" s="28"/>
    </row>
    <row r="115" spans="1:16" x14ac:dyDescent="0.2">
      <c r="A115" s="28"/>
      <c r="B115" s="28"/>
      <c r="C115" s="28"/>
      <c r="D115" s="234"/>
      <c r="E115" s="235"/>
      <c r="F115" s="235"/>
      <c r="G115" s="235"/>
      <c r="H115" s="235"/>
      <c r="I115" s="235"/>
      <c r="J115" s="235"/>
      <c r="K115" s="235"/>
      <c r="L115" s="235"/>
      <c r="M115" s="235"/>
      <c r="N115" s="236"/>
      <c r="O115" s="213"/>
      <c r="P115" s="28"/>
    </row>
    <row r="116" spans="1:16" x14ac:dyDescent="0.2">
      <c r="A116" s="28"/>
      <c r="B116" s="28"/>
      <c r="C116" s="28"/>
      <c r="D116" s="237"/>
      <c r="E116" s="238"/>
      <c r="F116" s="238"/>
      <c r="G116" s="238"/>
      <c r="H116" s="238"/>
      <c r="I116" s="238"/>
      <c r="J116" s="238"/>
      <c r="K116" s="238"/>
      <c r="L116" s="238"/>
      <c r="M116" s="238"/>
      <c r="N116" s="239"/>
      <c r="O116" s="213"/>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05"/>
      <c r="E118" s="206"/>
      <c r="F118" s="206"/>
      <c r="G118" s="206"/>
      <c r="H118" s="206"/>
      <c r="I118" s="206"/>
      <c r="J118" s="206"/>
      <c r="K118" s="206"/>
      <c r="L118" s="206"/>
      <c r="M118" s="206"/>
      <c r="N118" s="207"/>
      <c r="O118" s="213" t="str">
        <f>IF(LEN(SUBSTITUTE(D118," ",""))&gt;$N$108,"El máximo de caracteres permitido es "&amp;$N$108,"")</f>
        <v/>
      </c>
      <c r="P118" s="28"/>
    </row>
    <row r="119" spans="1:16" x14ac:dyDescent="0.2">
      <c r="A119" s="28"/>
      <c r="B119" s="28"/>
      <c r="C119" s="28"/>
      <c r="D119" s="208"/>
      <c r="E119" s="136"/>
      <c r="F119" s="136"/>
      <c r="G119" s="136"/>
      <c r="H119" s="136"/>
      <c r="I119" s="136"/>
      <c r="J119" s="136"/>
      <c r="K119" s="136"/>
      <c r="L119" s="136"/>
      <c r="M119" s="136"/>
      <c r="N119" s="209"/>
      <c r="O119" s="213"/>
      <c r="P119" s="28"/>
    </row>
    <row r="120" spans="1:16" x14ac:dyDescent="0.2">
      <c r="A120" s="28"/>
      <c r="B120" s="28"/>
      <c r="C120" s="28"/>
      <c r="D120" s="210"/>
      <c r="E120" s="211"/>
      <c r="F120" s="211"/>
      <c r="G120" s="211"/>
      <c r="H120" s="211"/>
      <c r="I120" s="211"/>
      <c r="J120" s="211"/>
      <c r="K120" s="211"/>
      <c r="L120" s="211"/>
      <c r="M120" s="211"/>
      <c r="N120" s="212"/>
      <c r="O120" s="213"/>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05"/>
      <c r="E122" s="206"/>
      <c r="F122" s="206"/>
      <c r="G122" s="206"/>
      <c r="H122" s="206"/>
      <c r="I122" s="206"/>
      <c r="J122" s="206"/>
      <c r="K122" s="206"/>
      <c r="L122" s="206"/>
      <c r="M122" s="206"/>
      <c r="N122" s="207"/>
      <c r="O122" s="213" t="str">
        <f>IF(LEN(SUBSTITUTE(D122," ",""))&gt;$N$108,"El máximo de caracteres permitido es "&amp;$N$108,"")</f>
        <v/>
      </c>
      <c r="P122" s="28"/>
    </row>
    <row r="123" spans="1:16" x14ac:dyDescent="0.2">
      <c r="A123" s="28"/>
      <c r="B123" s="28"/>
      <c r="C123" s="28"/>
      <c r="D123" s="208"/>
      <c r="E123" s="136"/>
      <c r="F123" s="136"/>
      <c r="G123" s="136"/>
      <c r="H123" s="136"/>
      <c r="I123" s="136"/>
      <c r="J123" s="136"/>
      <c r="K123" s="136"/>
      <c r="L123" s="136"/>
      <c r="M123" s="136"/>
      <c r="N123" s="209"/>
      <c r="O123" s="213"/>
      <c r="P123" s="28"/>
    </row>
    <row r="124" spans="1:16" x14ac:dyDescent="0.2">
      <c r="A124" s="28"/>
      <c r="B124" s="28"/>
      <c r="C124" s="28"/>
      <c r="D124" s="210"/>
      <c r="E124" s="211"/>
      <c r="F124" s="211"/>
      <c r="G124" s="211"/>
      <c r="H124" s="211"/>
      <c r="I124" s="211"/>
      <c r="J124" s="211"/>
      <c r="K124" s="211"/>
      <c r="L124" s="211"/>
      <c r="M124" s="211"/>
      <c r="N124" s="212"/>
      <c r="O124" s="213"/>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05"/>
      <c r="E126" s="206"/>
      <c r="F126" s="206"/>
      <c r="G126" s="206"/>
      <c r="H126" s="206"/>
      <c r="I126" s="206"/>
      <c r="J126" s="206"/>
      <c r="K126" s="206"/>
      <c r="L126" s="206"/>
      <c r="M126" s="206"/>
      <c r="N126" s="207"/>
      <c r="O126" s="213" t="str">
        <f>IF(LEN(SUBSTITUTE(D126," ",""))&gt;$N$108,"El máximo de caracteres permitido es "&amp;$N$108,"")</f>
        <v/>
      </c>
      <c r="P126" s="28"/>
    </row>
    <row r="127" spans="1:16" x14ac:dyDescent="0.2">
      <c r="A127" s="28"/>
      <c r="B127" s="28"/>
      <c r="C127" s="28"/>
      <c r="D127" s="208"/>
      <c r="E127" s="136"/>
      <c r="F127" s="136"/>
      <c r="G127" s="136"/>
      <c r="H127" s="136"/>
      <c r="I127" s="136"/>
      <c r="J127" s="136"/>
      <c r="K127" s="136"/>
      <c r="L127" s="136"/>
      <c r="M127" s="136"/>
      <c r="N127" s="209"/>
      <c r="O127" s="213"/>
      <c r="P127" s="28"/>
    </row>
    <row r="128" spans="1:16" x14ac:dyDescent="0.2">
      <c r="A128" s="28"/>
      <c r="B128" s="28"/>
      <c r="C128" s="28"/>
      <c r="D128" s="210"/>
      <c r="E128" s="211"/>
      <c r="F128" s="211"/>
      <c r="G128" s="211"/>
      <c r="H128" s="211"/>
      <c r="I128" s="211"/>
      <c r="J128" s="211"/>
      <c r="K128" s="211"/>
      <c r="L128" s="211"/>
      <c r="M128" s="211"/>
      <c r="N128" s="212"/>
      <c r="O128" s="213"/>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78" t="s">
        <v>1113</v>
      </c>
      <c r="E134" s="278"/>
      <c r="F134" s="278"/>
      <c r="G134" s="278"/>
      <c r="H134" s="278"/>
      <c r="I134" s="278"/>
      <c r="J134" s="249" t="s">
        <v>1170</v>
      </c>
      <c r="K134" s="249"/>
      <c r="L134" s="249"/>
      <c r="M134" s="249" t="s">
        <v>1171</v>
      </c>
      <c r="N134" s="249"/>
      <c r="O134" s="28"/>
      <c r="P134" s="28"/>
    </row>
    <row r="135" spans="1:16" x14ac:dyDescent="0.2">
      <c r="A135" s="28"/>
      <c r="B135" s="27" t="s">
        <v>1165</v>
      </c>
      <c r="C135" s="28"/>
      <c r="D135" s="190" t="s">
        <v>1380</v>
      </c>
      <c r="E135" s="189"/>
      <c r="F135" s="189"/>
      <c r="G135" s="189"/>
      <c r="H135" s="189"/>
      <c r="I135" s="189"/>
      <c r="J135" s="250" t="s">
        <v>1381</v>
      </c>
      <c r="K135" s="250"/>
      <c r="L135" s="250"/>
      <c r="M135" s="250" t="s">
        <v>1382</v>
      </c>
      <c r="N135" s="250"/>
      <c r="O135" s="213" t="str">
        <f>IF(LEN(SUBSTITUTE(D135," ",""))&gt;$D$133,"El máximo de caracteres permitido es "&amp;$D$133,"")</f>
        <v>El máximo de caracteres permitido es 150</v>
      </c>
      <c r="P135" s="28"/>
    </row>
    <row r="136" spans="1:16" x14ac:dyDescent="0.2">
      <c r="A136" s="28"/>
      <c r="B136" s="28"/>
      <c r="C136" s="28"/>
      <c r="D136" s="189"/>
      <c r="E136" s="189"/>
      <c r="F136" s="189"/>
      <c r="G136" s="189"/>
      <c r="H136" s="189"/>
      <c r="I136" s="189"/>
      <c r="J136" s="250"/>
      <c r="K136" s="250"/>
      <c r="L136" s="250"/>
      <c r="M136" s="250"/>
      <c r="N136" s="250"/>
      <c r="O136" s="213"/>
      <c r="P136" s="28"/>
    </row>
    <row r="137" spans="1:16" x14ac:dyDescent="0.2">
      <c r="A137" s="28"/>
      <c r="B137" s="28"/>
      <c r="C137" s="28"/>
      <c r="D137" s="189"/>
      <c r="E137" s="189"/>
      <c r="F137" s="189"/>
      <c r="G137" s="189"/>
      <c r="H137" s="189"/>
      <c r="I137" s="189"/>
      <c r="J137" s="250"/>
      <c r="K137" s="250"/>
      <c r="L137" s="250"/>
      <c r="M137" s="250"/>
      <c r="N137" s="250"/>
      <c r="O137" s="213"/>
      <c r="P137" s="28"/>
    </row>
    <row r="138" spans="1:16" x14ac:dyDescent="0.2">
      <c r="A138" s="28"/>
      <c r="B138" s="28"/>
      <c r="C138" s="28"/>
      <c r="D138" s="189"/>
      <c r="E138" s="189"/>
      <c r="F138" s="189"/>
      <c r="G138" s="189"/>
      <c r="H138" s="189"/>
      <c r="I138" s="189"/>
      <c r="J138" s="250"/>
      <c r="K138" s="250"/>
      <c r="L138" s="250"/>
      <c r="M138" s="250"/>
      <c r="N138" s="250"/>
      <c r="O138" s="213"/>
      <c r="P138" s="28"/>
    </row>
    <row r="139" spans="1:16" x14ac:dyDescent="0.2">
      <c r="A139" s="28"/>
      <c r="B139" s="28"/>
      <c r="C139" s="28"/>
      <c r="D139" s="189"/>
      <c r="E139" s="189"/>
      <c r="F139" s="189"/>
      <c r="G139" s="189"/>
      <c r="H139" s="189"/>
      <c r="I139" s="189"/>
      <c r="J139" s="250"/>
      <c r="K139" s="250"/>
      <c r="L139" s="250"/>
      <c r="M139" s="250"/>
      <c r="N139" s="250"/>
      <c r="O139" s="213"/>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189" t="s">
        <v>1383</v>
      </c>
      <c r="E141" s="189"/>
      <c r="F141" s="189"/>
      <c r="G141" s="189"/>
      <c r="H141" s="189"/>
      <c r="I141" s="189"/>
      <c r="J141" s="250" t="s">
        <v>1381</v>
      </c>
      <c r="K141" s="250"/>
      <c r="L141" s="250"/>
      <c r="M141" s="250" t="s">
        <v>1384</v>
      </c>
      <c r="N141" s="250"/>
      <c r="O141" s="213" t="str">
        <f>IF(LEN(SUBSTITUTE(D141," ",""))&gt;$D$133,"El máximo de caracteres permitido es "&amp;$D$133,"")</f>
        <v>El máximo de caracteres permitido es 150</v>
      </c>
      <c r="P141" s="28"/>
    </row>
    <row r="142" spans="1:16" x14ac:dyDescent="0.2">
      <c r="A142" s="28"/>
      <c r="B142" s="28"/>
      <c r="C142" s="28"/>
      <c r="D142" s="189"/>
      <c r="E142" s="189"/>
      <c r="F142" s="189"/>
      <c r="G142" s="189"/>
      <c r="H142" s="189"/>
      <c r="I142" s="189"/>
      <c r="J142" s="250"/>
      <c r="K142" s="250"/>
      <c r="L142" s="250"/>
      <c r="M142" s="250"/>
      <c r="N142" s="250"/>
      <c r="O142" s="213"/>
      <c r="P142" s="28"/>
    </row>
    <row r="143" spans="1:16" x14ac:dyDescent="0.2">
      <c r="A143" s="28"/>
      <c r="B143" s="28"/>
      <c r="C143" s="28"/>
      <c r="D143" s="189"/>
      <c r="E143" s="189"/>
      <c r="F143" s="189"/>
      <c r="G143" s="189"/>
      <c r="H143" s="189"/>
      <c r="I143" s="189"/>
      <c r="J143" s="250"/>
      <c r="K143" s="250"/>
      <c r="L143" s="250"/>
      <c r="M143" s="250"/>
      <c r="N143" s="250"/>
      <c r="O143" s="213"/>
      <c r="P143" s="28"/>
    </row>
    <row r="144" spans="1:16" x14ac:dyDescent="0.2">
      <c r="A144" s="28"/>
      <c r="B144" s="28"/>
      <c r="C144" s="28"/>
      <c r="D144" s="189"/>
      <c r="E144" s="189"/>
      <c r="F144" s="189"/>
      <c r="G144" s="189"/>
      <c r="H144" s="189"/>
      <c r="I144" s="189"/>
      <c r="J144" s="250"/>
      <c r="K144" s="250"/>
      <c r="L144" s="250"/>
      <c r="M144" s="250"/>
      <c r="N144" s="250"/>
      <c r="O144" s="213"/>
      <c r="P144" s="28"/>
    </row>
    <row r="145" spans="1:16" x14ac:dyDescent="0.2">
      <c r="A145" s="28"/>
      <c r="B145" s="28"/>
      <c r="C145" s="28"/>
      <c r="D145" s="189"/>
      <c r="E145" s="189"/>
      <c r="F145" s="189"/>
      <c r="G145" s="189"/>
      <c r="H145" s="189"/>
      <c r="I145" s="189"/>
      <c r="J145" s="250"/>
      <c r="K145" s="250"/>
      <c r="L145" s="250"/>
      <c r="M145" s="250"/>
      <c r="N145" s="250"/>
      <c r="O145" s="213"/>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60" t="s">
        <v>1385</v>
      </c>
      <c r="E147" s="260"/>
      <c r="F147" s="260"/>
      <c r="G147" s="260"/>
      <c r="H147" s="260"/>
      <c r="I147" s="260"/>
      <c r="J147" s="263"/>
      <c r="K147" s="263"/>
      <c r="L147" s="263"/>
      <c r="M147" s="263"/>
      <c r="N147" s="263"/>
      <c r="O147" s="213" t="str">
        <f>IF(LEN(SUBSTITUTE(D147," ",""))&gt;$D$133,"El máximo de caracteres permitido es "&amp;$D$133,"")</f>
        <v>El máximo de caracteres permitido es 150</v>
      </c>
      <c r="P147" s="28"/>
    </row>
    <row r="148" spans="1:16" x14ac:dyDescent="0.2">
      <c r="A148" s="28"/>
      <c r="B148" s="28"/>
      <c r="C148" s="28"/>
      <c r="D148" s="261"/>
      <c r="E148" s="261"/>
      <c r="F148" s="261"/>
      <c r="G148" s="261"/>
      <c r="H148" s="261"/>
      <c r="I148" s="261"/>
      <c r="J148" s="264"/>
      <c r="K148" s="264"/>
      <c r="L148" s="264"/>
      <c r="M148" s="264"/>
      <c r="N148" s="264"/>
      <c r="O148" s="213"/>
      <c r="P148" s="28"/>
    </row>
    <row r="149" spans="1:16" x14ac:dyDescent="0.2">
      <c r="A149" s="28"/>
      <c r="B149" s="28"/>
      <c r="C149" s="28"/>
      <c r="D149" s="261"/>
      <c r="E149" s="261"/>
      <c r="F149" s="261"/>
      <c r="G149" s="261"/>
      <c r="H149" s="261"/>
      <c r="I149" s="261"/>
      <c r="J149" s="264"/>
      <c r="K149" s="264"/>
      <c r="L149" s="264"/>
      <c r="M149" s="264"/>
      <c r="N149" s="264"/>
      <c r="O149" s="213"/>
      <c r="P149" s="28"/>
    </row>
    <row r="150" spans="1:16" x14ac:dyDescent="0.2">
      <c r="A150" s="28"/>
      <c r="B150" s="28"/>
      <c r="C150" s="28"/>
      <c r="D150" s="261"/>
      <c r="E150" s="261"/>
      <c r="F150" s="261"/>
      <c r="G150" s="261"/>
      <c r="H150" s="261"/>
      <c r="I150" s="261"/>
      <c r="J150" s="264"/>
      <c r="K150" s="264"/>
      <c r="L150" s="264"/>
      <c r="M150" s="264"/>
      <c r="N150" s="264"/>
      <c r="O150" s="213"/>
      <c r="P150" s="28"/>
    </row>
    <row r="151" spans="1:16" x14ac:dyDescent="0.2">
      <c r="A151" s="28"/>
      <c r="B151" s="28"/>
      <c r="C151" s="28"/>
      <c r="D151" s="262"/>
      <c r="E151" s="262"/>
      <c r="F151" s="262"/>
      <c r="G151" s="262"/>
      <c r="H151" s="262"/>
      <c r="I151" s="262"/>
      <c r="J151" s="265"/>
      <c r="K151" s="265"/>
      <c r="L151" s="265"/>
      <c r="M151" s="265"/>
      <c r="N151" s="265"/>
      <c r="O151" s="213"/>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60"/>
      <c r="E153" s="260"/>
      <c r="F153" s="260"/>
      <c r="G153" s="260"/>
      <c r="H153" s="260"/>
      <c r="I153" s="260"/>
      <c r="J153" s="263"/>
      <c r="K153" s="263"/>
      <c r="L153" s="263"/>
      <c r="M153" s="263"/>
      <c r="N153" s="263"/>
      <c r="O153" s="213" t="str">
        <f>IF(LEN(SUBSTITUTE(D153," ",""))&gt;$D$133,"El máximo de caracteres permitido es "&amp;$D$133,"")</f>
        <v/>
      </c>
      <c r="P153" s="28"/>
    </row>
    <row r="154" spans="1:16" x14ac:dyDescent="0.2">
      <c r="A154" s="28"/>
      <c r="B154" s="28"/>
      <c r="C154" s="28"/>
      <c r="D154" s="261"/>
      <c r="E154" s="261"/>
      <c r="F154" s="261"/>
      <c r="G154" s="261"/>
      <c r="H154" s="261"/>
      <c r="I154" s="261"/>
      <c r="J154" s="264"/>
      <c r="K154" s="264"/>
      <c r="L154" s="264"/>
      <c r="M154" s="264"/>
      <c r="N154" s="264"/>
      <c r="O154" s="213"/>
      <c r="P154" s="28"/>
    </row>
    <row r="155" spans="1:16" x14ac:dyDescent="0.2">
      <c r="A155" s="28"/>
      <c r="B155" s="28"/>
      <c r="C155" s="28"/>
      <c r="D155" s="261"/>
      <c r="E155" s="261"/>
      <c r="F155" s="261"/>
      <c r="G155" s="261"/>
      <c r="H155" s="261"/>
      <c r="I155" s="261"/>
      <c r="J155" s="264"/>
      <c r="K155" s="264"/>
      <c r="L155" s="264"/>
      <c r="M155" s="264"/>
      <c r="N155" s="264"/>
      <c r="O155" s="213"/>
      <c r="P155" s="28"/>
    </row>
    <row r="156" spans="1:16" x14ac:dyDescent="0.2">
      <c r="A156" s="28"/>
      <c r="B156" s="28"/>
      <c r="C156" s="28"/>
      <c r="D156" s="261"/>
      <c r="E156" s="261"/>
      <c r="F156" s="261"/>
      <c r="G156" s="261"/>
      <c r="H156" s="261"/>
      <c r="I156" s="261"/>
      <c r="J156" s="264"/>
      <c r="K156" s="264"/>
      <c r="L156" s="264"/>
      <c r="M156" s="264"/>
      <c r="N156" s="264"/>
      <c r="O156" s="213"/>
      <c r="P156" s="28"/>
    </row>
    <row r="157" spans="1:16" x14ac:dyDescent="0.2">
      <c r="A157" s="28"/>
      <c r="B157" s="28"/>
      <c r="C157" s="28"/>
      <c r="D157" s="262"/>
      <c r="E157" s="262"/>
      <c r="F157" s="262"/>
      <c r="G157" s="262"/>
      <c r="H157" s="262"/>
      <c r="I157" s="262"/>
      <c r="J157" s="265"/>
      <c r="K157" s="265"/>
      <c r="L157" s="265"/>
      <c r="M157" s="265"/>
      <c r="N157" s="265"/>
      <c r="O157" s="213"/>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60"/>
      <c r="E159" s="260"/>
      <c r="F159" s="260"/>
      <c r="G159" s="260"/>
      <c r="H159" s="260"/>
      <c r="I159" s="260"/>
      <c r="J159" s="263"/>
      <c r="K159" s="263"/>
      <c r="L159" s="263"/>
      <c r="M159" s="263"/>
      <c r="N159" s="263"/>
      <c r="O159" s="213" t="str">
        <f>IF(LEN(SUBSTITUTE(D159," ",""))&gt;$D$133,"El máximo de caracteres permitido es "&amp;$D$133,"")</f>
        <v/>
      </c>
      <c r="P159" s="28"/>
    </row>
    <row r="160" spans="1:16" x14ac:dyDescent="0.2">
      <c r="A160" s="28"/>
      <c r="B160" s="28"/>
      <c r="C160" s="28"/>
      <c r="D160" s="261"/>
      <c r="E160" s="261"/>
      <c r="F160" s="261"/>
      <c r="G160" s="261"/>
      <c r="H160" s="261"/>
      <c r="I160" s="261"/>
      <c r="J160" s="264"/>
      <c r="K160" s="264"/>
      <c r="L160" s="264"/>
      <c r="M160" s="264"/>
      <c r="N160" s="264"/>
      <c r="O160" s="213"/>
      <c r="P160" s="28"/>
    </row>
    <row r="161" spans="1:16" x14ac:dyDescent="0.2">
      <c r="A161" s="28"/>
      <c r="B161" s="28"/>
      <c r="C161" s="28"/>
      <c r="D161" s="261"/>
      <c r="E161" s="261"/>
      <c r="F161" s="261"/>
      <c r="G161" s="261"/>
      <c r="H161" s="261"/>
      <c r="I161" s="261"/>
      <c r="J161" s="264"/>
      <c r="K161" s="264"/>
      <c r="L161" s="264"/>
      <c r="M161" s="264"/>
      <c r="N161" s="264"/>
      <c r="O161" s="213"/>
      <c r="P161" s="28"/>
    </row>
    <row r="162" spans="1:16" x14ac:dyDescent="0.2">
      <c r="A162" s="28"/>
      <c r="B162" s="28"/>
      <c r="C162" s="28"/>
      <c r="D162" s="261"/>
      <c r="E162" s="261"/>
      <c r="F162" s="261"/>
      <c r="G162" s="261"/>
      <c r="H162" s="261"/>
      <c r="I162" s="261"/>
      <c r="J162" s="264"/>
      <c r="K162" s="264"/>
      <c r="L162" s="264"/>
      <c r="M162" s="264"/>
      <c r="N162" s="264"/>
      <c r="O162" s="213"/>
      <c r="P162" s="28"/>
    </row>
    <row r="163" spans="1:16" x14ac:dyDescent="0.2">
      <c r="A163" s="28"/>
      <c r="B163" s="28"/>
      <c r="C163" s="28"/>
      <c r="D163" s="262"/>
      <c r="E163" s="262"/>
      <c r="F163" s="262"/>
      <c r="G163" s="262"/>
      <c r="H163" s="262"/>
      <c r="I163" s="262"/>
      <c r="J163" s="265"/>
      <c r="K163" s="265"/>
      <c r="L163" s="265"/>
      <c r="M163" s="265"/>
      <c r="N163" s="265"/>
      <c r="O163" s="213"/>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1067</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1067</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05"/>
      <c r="D174" s="206"/>
      <c r="E174" s="206"/>
      <c r="F174" s="206"/>
      <c r="G174" s="206"/>
      <c r="H174" s="206"/>
      <c r="I174" s="206"/>
      <c r="J174" s="206"/>
      <c r="K174" s="206"/>
      <c r="L174" s="206"/>
      <c r="M174" s="206"/>
      <c r="N174" s="207"/>
      <c r="O174" s="214" t="str">
        <f>IF(LEN(SUBSTITUTE(C174," ",""))&gt;N173,"El máximo de caracteres permitido es "&amp;N173,"")</f>
        <v/>
      </c>
      <c r="P174" s="28"/>
    </row>
    <row r="175" spans="1:16" x14ac:dyDescent="0.2">
      <c r="A175" s="28"/>
      <c r="B175" s="77"/>
      <c r="C175" s="208"/>
      <c r="D175" s="136"/>
      <c r="E175" s="136"/>
      <c r="F175" s="136"/>
      <c r="G175" s="136"/>
      <c r="H175" s="136"/>
      <c r="I175" s="136"/>
      <c r="J175" s="136"/>
      <c r="K175" s="136"/>
      <c r="L175" s="136"/>
      <c r="M175" s="136"/>
      <c r="N175" s="209"/>
      <c r="O175" s="214"/>
      <c r="P175" s="28"/>
    </row>
    <row r="176" spans="1:16" x14ac:dyDescent="0.2">
      <c r="A176" s="28"/>
      <c r="B176" s="77"/>
      <c r="C176" s="208"/>
      <c r="D176" s="136"/>
      <c r="E176" s="136"/>
      <c r="F176" s="136"/>
      <c r="G176" s="136"/>
      <c r="H176" s="136"/>
      <c r="I176" s="136"/>
      <c r="J176" s="136"/>
      <c r="K176" s="136"/>
      <c r="L176" s="136"/>
      <c r="M176" s="136"/>
      <c r="N176" s="209"/>
      <c r="O176" s="214"/>
      <c r="P176" s="28"/>
    </row>
    <row r="177" spans="1:16" x14ac:dyDescent="0.2">
      <c r="A177" s="28"/>
      <c r="B177" s="77"/>
      <c r="C177" s="208"/>
      <c r="D177" s="136"/>
      <c r="E177" s="136"/>
      <c r="F177" s="136"/>
      <c r="G177" s="136"/>
      <c r="H177" s="136"/>
      <c r="I177" s="136"/>
      <c r="J177" s="136"/>
      <c r="K177" s="136"/>
      <c r="L177" s="136"/>
      <c r="M177" s="136"/>
      <c r="N177" s="209"/>
      <c r="O177" s="214"/>
      <c r="P177" s="28"/>
    </row>
    <row r="178" spans="1:16" x14ac:dyDescent="0.2">
      <c r="A178" s="28"/>
      <c r="B178" s="77"/>
      <c r="C178" s="210"/>
      <c r="D178" s="211"/>
      <c r="E178" s="211"/>
      <c r="F178" s="211"/>
      <c r="G178" s="211"/>
      <c r="H178" s="211"/>
      <c r="I178" s="211"/>
      <c r="J178" s="211"/>
      <c r="K178" s="211"/>
      <c r="L178" s="211"/>
      <c r="M178" s="211"/>
      <c r="N178" s="212"/>
      <c r="O178" s="214"/>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205"/>
      <c r="D181" s="206"/>
      <c r="E181" s="206"/>
      <c r="F181" s="206"/>
      <c r="G181" s="206"/>
      <c r="H181" s="206"/>
      <c r="I181" s="206"/>
      <c r="J181" s="206"/>
      <c r="K181" s="206"/>
      <c r="L181" s="206"/>
      <c r="M181" s="206"/>
      <c r="N181" s="207"/>
      <c r="O181" s="214" t="str">
        <f>IF(LEN(SUBSTITUTE(C181," ",""))&gt;N180,"El máximo de caracteres permitido es "&amp;N180,"")</f>
        <v/>
      </c>
      <c r="P181" s="28"/>
    </row>
    <row r="182" spans="1:16" x14ac:dyDescent="0.2">
      <c r="A182" s="28"/>
      <c r="B182" s="77"/>
      <c r="C182" s="208"/>
      <c r="D182" s="136"/>
      <c r="E182" s="136"/>
      <c r="F182" s="136"/>
      <c r="G182" s="136"/>
      <c r="H182" s="136"/>
      <c r="I182" s="136"/>
      <c r="J182" s="136"/>
      <c r="K182" s="136"/>
      <c r="L182" s="136"/>
      <c r="M182" s="136"/>
      <c r="N182" s="209"/>
      <c r="O182" s="214"/>
      <c r="P182" s="28"/>
    </row>
    <row r="183" spans="1:16" x14ac:dyDescent="0.2">
      <c r="A183" s="28"/>
      <c r="B183" s="77"/>
      <c r="C183" s="208"/>
      <c r="D183" s="136"/>
      <c r="E183" s="136"/>
      <c r="F183" s="136"/>
      <c r="G183" s="136"/>
      <c r="H183" s="136"/>
      <c r="I183" s="136"/>
      <c r="J183" s="136"/>
      <c r="K183" s="136"/>
      <c r="L183" s="136"/>
      <c r="M183" s="136"/>
      <c r="N183" s="209"/>
      <c r="O183" s="214"/>
      <c r="P183" s="28"/>
    </row>
    <row r="184" spans="1:16" x14ac:dyDescent="0.2">
      <c r="A184" s="28"/>
      <c r="B184" s="77"/>
      <c r="C184" s="208"/>
      <c r="D184" s="136"/>
      <c r="E184" s="136"/>
      <c r="F184" s="136"/>
      <c r="G184" s="136"/>
      <c r="H184" s="136"/>
      <c r="I184" s="136"/>
      <c r="J184" s="136"/>
      <c r="K184" s="136"/>
      <c r="L184" s="136"/>
      <c r="M184" s="136"/>
      <c r="N184" s="209"/>
      <c r="O184" s="214"/>
      <c r="P184" s="28"/>
    </row>
    <row r="185" spans="1:16" x14ac:dyDescent="0.2">
      <c r="A185" s="28"/>
      <c r="B185" s="77"/>
      <c r="C185" s="210"/>
      <c r="D185" s="211"/>
      <c r="E185" s="211"/>
      <c r="F185" s="211"/>
      <c r="G185" s="211"/>
      <c r="H185" s="211"/>
      <c r="I185" s="211"/>
      <c r="J185" s="211"/>
      <c r="K185" s="211"/>
      <c r="L185" s="211"/>
      <c r="M185" s="211"/>
      <c r="N185" s="212"/>
      <c r="O185" s="214"/>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205"/>
      <c r="D192" s="206"/>
      <c r="E192" s="206"/>
      <c r="F192" s="206"/>
      <c r="G192" s="206"/>
      <c r="H192" s="206"/>
      <c r="I192" s="206"/>
      <c r="J192" s="206"/>
      <c r="K192" s="206"/>
      <c r="L192" s="206"/>
      <c r="M192" s="206"/>
      <c r="N192" s="207"/>
      <c r="O192" s="214" t="str">
        <f>IF(LEN(SUBSTITUTE(C192," ",""))&gt;N191,"El máximo de caracteres permitido es "&amp;N191,"")</f>
        <v/>
      </c>
      <c r="P192" s="28"/>
    </row>
    <row r="193" spans="1:16" x14ac:dyDescent="0.2">
      <c r="A193" s="28"/>
      <c r="B193" s="77"/>
      <c r="C193" s="208"/>
      <c r="D193" s="136"/>
      <c r="E193" s="136"/>
      <c r="F193" s="136"/>
      <c r="G193" s="136"/>
      <c r="H193" s="136"/>
      <c r="I193" s="136"/>
      <c r="J193" s="136"/>
      <c r="K193" s="136"/>
      <c r="L193" s="136"/>
      <c r="M193" s="136"/>
      <c r="N193" s="209"/>
      <c r="O193" s="214"/>
      <c r="P193" s="28"/>
    </row>
    <row r="194" spans="1:16" x14ac:dyDescent="0.2">
      <c r="A194" s="28"/>
      <c r="B194" s="77"/>
      <c r="C194" s="208"/>
      <c r="D194" s="136"/>
      <c r="E194" s="136"/>
      <c r="F194" s="136"/>
      <c r="G194" s="136"/>
      <c r="H194" s="136"/>
      <c r="I194" s="136"/>
      <c r="J194" s="136"/>
      <c r="K194" s="136"/>
      <c r="L194" s="136"/>
      <c r="M194" s="136"/>
      <c r="N194" s="209"/>
      <c r="O194" s="214"/>
      <c r="P194" s="28"/>
    </row>
    <row r="195" spans="1:16" x14ac:dyDescent="0.2">
      <c r="A195" s="28"/>
      <c r="B195" s="77"/>
      <c r="C195" s="208"/>
      <c r="D195" s="136"/>
      <c r="E195" s="136"/>
      <c r="F195" s="136"/>
      <c r="G195" s="136"/>
      <c r="H195" s="136"/>
      <c r="I195" s="136"/>
      <c r="J195" s="136"/>
      <c r="K195" s="136"/>
      <c r="L195" s="136"/>
      <c r="M195" s="136"/>
      <c r="N195" s="209"/>
      <c r="O195" s="214"/>
      <c r="P195" s="28"/>
    </row>
    <row r="196" spans="1:16" x14ac:dyDescent="0.2">
      <c r="A196" s="28"/>
      <c r="B196" s="77"/>
      <c r="C196" s="210"/>
      <c r="D196" s="211"/>
      <c r="E196" s="211"/>
      <c r="F196" s="211"/>
      <c r="G196" s="211"/>
      <c r="H196" s="211"/>
      <c r="I196" s="211"/>
      <c r="J196" s="211"/>
      <c r="K196" s="211"/>
      <c r="L196" s="211"/>
      <c r="M196" s="211"/>
      <c r="N196" s="212"/>
      <c r="O196" s="214"/>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205"/>
      <c r="D199" s="206"/>
      <c r="E199" s="206"/>
      <c r="F199" s="206"/>
      <c r="G199" s="206"/>
      <c r="H199" s="206"/>
      <c r="I199" s="206"/>
      <c r="J199" s="206"/>
      <c r="K199" s="206"/>
      <c r="L199" s="206"/>
      <c r="M199" s="206"/>
      <c r="N199" s="207"/>
      <c r="O199" s="214" t="str">
        <f>IF(LEN(SUBSTITUTE(C199," ",""))&gt;N198,"El máximo de caracteres permitido es "&amp;N198,"")</f>
        <v/>
      </c>
      <c r="P199" s="28"/>
    </row>
    <row r="200" spans="1:16" x14ac:dyDescent="0.2">
      <c r="A200" s="28"/>
      <c r="B200" s="77"/>
      <c r="C200" s="208"/>
      <c r="D200" s="136"/>
      <c r="E200" s="136"/>
      <c r="F200" s="136"/>
      <c r="G200" s="136"/>
      <c r="H200" s="136"/>
      <c r="I200" s="136"/>
      <c r="J200" s="136"/>
      <c r="K200" s="136"/>
      <c r="L200" s="136"/>
      <c r="M200" s="136"/>
      <c r="N200" s="209"/>
      <c r="O200" s="214"/>
      <c r="P200" s="28"/>
    </row>
    <row r="201" spans="1:16" x14ac:dyDescent="0.2">
      <c r="A201" s="28"/>
      <c r="B201" s="77"/>
      <c r="C201" s="208"/>
      <c r="D201" s="136"/>
      <c r="E201" s="136"/>
      <c r="F201" s="136"/>
      <c r="G201" s="136"/>
      <c r="H201" s="136"/>
      <c r="I201" s="136"/>
      <c r="J201" s="136"/>
      <c r="K201" s="136"/>
      <c r="L201" s="136"/>
      <c r="M201" s="136"/>
      <c r="N201" s="209"/>
      <c r="O201" s="214"/>
      <c r="P201" s="28"/>
    </row>
    <row r="202" spans="1:16" x14ac:dyDescent="0.2">
      <c r="A202" s="28"/>
      <c r="B202" s="77"/>
      <c r="C202" s="208"/>
      <c r="D202" s="136"/>
      <c r="E202" s="136"/>
      <c r="F202" s="136"/>
      <c r="G202" s="136"/>
      <c r="H202" s="136"/>
      <c r="I202" s="136"/>
      <c r="J202" s="136"/>
      <c r="K202" s="136"/>
      <c r="L202" s="136"/>
      <c r="M202" s="136"/>
      <c r="N202" s="209"/>
      <c r="O202" s="214"/>
      <c r="P202" s="28"/>
    </row>
    <row r="203" spans="1:16" x14ac:dyDescent="0.2">
      <c r="A203" s="28"/>
      <c r="B203" s="77"/>
      <c r="C203" s="210"/>
      <c r="D203" s="211"/>
      <c r="E203" s="211"/>
      <c r="F203" s="211"/>
      <c r="G203" s="211"/>
      <c r="H203" s="211"/>
      <c r="I203" s="211"/>
      <c r="J203" s="211"/>
      <c r="K203" s="211"/>
      <c r="L203" s="211"/>
      <c r="M203" s="211"/>
      <c r="N203" s="212"/>
      <c r="O203" s="214"/>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O76:O80"/>
    <mergeCell ref="F76:N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topLeftCell="A178" workbookViewId="0">
      <selection activeCell="F7" sqref="F7:M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46" t="s">
        <v>1291</v>
      </c>
      <c r="C6" s="146"/>
      <c r="D6" s="146"/>
      <c r="F6" s="319" t="s">
        <v>1283</v>
      </c>
      <c r="G6" s="319"/>
      <c r="H6" s="319"/>
      <c r="I6" s="319"/>
      <c r="J6" s="319"/>
      <c r="K6" s="319"/>
      <c r="L6" s="319"/>
      <c r="M6" s="319"/>
      <c r="N6" s="114"/>
      <c r="O6" s="319" t="s">
        <v>1285</v>
      </c>
      <c r="P6" s="319"/>
      <c r="Q6" s="319"/>
      <c r="R6" s="319"/>
      <c r="S6" s="319"/>
      <c r="T6" s="319"/>
      <c r="U6" s="319"/>
      <c r="V6" s="114"/>
      <c r="W6" s="319" t="s">
        <v>1286</v>
      </c>
      <c r="X6" s="319"/>
      <c r="Y6" s="319"/>
      <c r="Z6" s="319"/>
      <c r="AA6" s="319"/>
      <c r="AB6" s="319"/>
      <c r="AC6" s="319"/>
      <c r="AD6" s="114"/>
      <c r="AE6" s="319" t="s">
        <v>1287</v>
      </c>
      <c r="AF6" s="319"/>
      <c r="AG6" s="319"/>
      <c r="AH6" s="319"/>
      <c r="AI6" s="319"/>
      <c r="AJ6" s="319"/>
      <c r="AK6" s="319"/>
      <c r="AL6" s="114"/>
      <c r="AM6" s="319" t="s">
        <v>1290</v>
      </c>
      <c r="AN6" s="319"/>
      <c r="AO6" s="319"/>
      <c r="AP6" s="319"/>
      <c r="AQ6" s="319"/>
      <c r="AR6" s="319"/>
      <c r="AS6" s="319"/>
    </row>
    <row r="7" spans="1:45" s="28" customFormat="1" ht="15" customHeight="1" x14ac:dyDescent="0.2">
      <c r="B7" s="224" t="s">
        <v>1284</v>
      </c>
      <c r="C7" s="225"/>
      <c r="D7" s="226"/>
      <c r="F7" s="326"/>
      <c r="G7" s="327"/>
      <c r="H7" s="327"/>
      <c r="I7" s="327"/>
      <c r="J7" s="327"/>
      <c r="K7" s="327"/>
      <c r="L7" s="327"/>
      <c r="M7" s="327"/>
      <c r="N7" s="114"/>
      <c r="O7" s="326"/>
      <c r="P7" s="327"/>
      <c r="Q7" s="327"/>
      <c r="R7" s="327"/>
      <c r="S7" s="327"/>
      <c r="T7" s="327"/>
      <c r="U7" s="327"/>
      <c r="V7" s="114"/>
      <c r="W7" s="320"/>
      <c r="X7" s="321"/>
      <c r="Y7" s="321"/>
      <c r="Z7" s="321"/>
      <c r="AA7" s="321"/>
      <c r="AB7" s="321"/>
      <c r="AC7" s="321"/>
      <c r="AD7" s="114"/>
      <c r="AE7" s="320"/>
      <c r="AF7" s="321"/>
      <c r="AG7" s="321"/>
      <c r="AH7" s="321"/>
      <c r="AI7" s="321"/>
      <c r="AJ7" s="321"/>
      <c r="AK7" s="321"/>
      <c r="AL7" s="114"/>
      <c r="AM7" s="320"/>
      <c r="AN7" s="321"/>
      <c r="AO7" s="321"/>
      <c r="AP7" s="321"/>
      <c r="AQ7" s="321"/>
      <c r="AR7" s="321"/>
      <c r="AS7" s="321"/>
    </row>
    <row r="8" spans="1:45" s="28" customFormat="1" ht="15" customHeight="1" x14ac:dyDescent="0.2">
      <c r="B8" s="227"/>
      <c r="C8" s="228"/>
      <c r="D8" s="229"/>
      <c r="F8" s="328"/>
      <c r="G8" s="329"/>
      <c r="H8" s="329"/>
      <c r="I8" s="329"/>
      <c r="J8" s="329"/>
      <c r="K8" s="329"/>
      <c r="L8" s="329"/>
      <c r="M8" s="329"/>
      <c r="N8" s="114"/>
      <c r="O8" s="328"/>
      <c r="P8" s="329"/>
      <c r="Q8" s="329"/>
      <c r="R8" s="329"/>
      <c r="S8" s="329"/>
      <c r="T8" s="329"/>
      <c r="U8" s="329"/>
      <c r="V8" s="114"/>
      <c r="W8" s="322"/>
      <c r="X8" s="323"/>
      <c r="Y8" s="323"/>
      <c r="Z8" s="323"/>
      <c r="AA8" s="323"/>
      <c r="AB8" s="323"/>
      <c r="AC8" s="323"/>
      <c r="AD8" s="114"/>
      <c r="AE8" s="322"/>
      <c r="AF8" s="323"/>
      <c r="AG8" s="323"/>
      <c r="AH8" s="323"/>
      <c r="AI8" s="323"/>
      <c r="AJ8" s="323"/>
      <c r="AK8" s="323"/>
      <c r="AL8" s="114"/>
      <c r="AM8" s="322"/>
      <c r="AN8" s="323"/>
      <c r="AO8" s="323"/>
      <c r="AP8" s="323"/>
      <c r="AQ8" s="323"/>
      <c r="AR8" s="323"/>
      <c r="AS8" s="323"/>
    </row>
    <row r="9" spans="1:45" s="28" customFormat="1" ht="15" customHeight="1" x14ac:dyDescent="0.2">
      <c r="B9" s="227"/>
      <c r="C9" s="228"/>
      <c r="D9" s="229"/>
      <c r="F9" s="328"/>
      <c r="G9" s="329"/>
      <c r="H9" s="329"/>
      <c r="I9" s="329"/>
      <c r="J9" s="329"/>
      <c r="K9" s="329"/>
      <c r="L9" s="329"/>
      <c r="M9" s="329"/>
      <c r="N9" s="114"/>
      <c r="O9" s="328"/>
      <c r="P9" s="329"/>
      <c r="Q9" s="329"/>
      <c r="R9" s="329"/>
      <c r="S9" s="329"/>
      <c r="T9" s="329"/>
      <c r="U9" s="329"/>
      <c r="V9" s="114"/>
      <c r="W9" s="322"/>
      <c r="X9" s="323"/>
      <c r="Y9" s="323"/>
      <c r="Z9" s="323"/>
      <c r="AA9" s="323"/>
      <c r="AB9" s="323"/>
      <c r="AC9" s="323"/>
      <c r="AD9" s="114"/>
      <c r="AE9" s="322"/>
      <c r="AF9" s="323"/>
      <c r="AG9" s="323"/>
      <c r="AH9" s="323"/>
      <c r="AI9" s="323"/>
      <c r="AJ9" s="323"/>
      <c r="AK9" s="323"/>
      <c r="AL9" s="114"/>
      <c r="AM9" s="322"/>
      <c r="AN9" s="323"/>
      <c r="AO9" s="323"/>
      <c r="AP9" s="323"/>
      <c r="AQ9" s="323"/>
      <c r="AR9" s="323"/>
      <c r="AS9" s="323"/>
    </row>
    <row r="10" spans="1:45" s="28" customFormat="1" ht="15" customHeight="1" x14ac:dyDescent="0.2">
      <c r="B10" s="227"/>
      <c r="C10" s="228"/>
      <c r="D10" s="229"/>
      <c r="F10" s="328"/>
      <c r="G10" s="329"/>
      <c r="H10" s="329"/>
      <c r="I10" s="329"/>
      <c r="J10" s="329"/>
      <c r="K10" s="329"/>
      <c r="L10" s="329"/>
      <c r="M10" s="329"/>
      <c r="N10" s="114"/>
      <c r="O10" s="328"/>
      <c r="P10" s="329"/>
      <c r="Q10" s="329"/>
      <c r="R10" s="329"/>
      <c r="S10" s="329"/>
      <c r="T10" s="329"/>
      <c r="U10" s="329"/>
      <c r="V10" s="114"/>
      <c r="W10" s="322"/>
      <c r="X10" s="323"/>
      <c r="Y10" s="323"/>
      <c r="Z10" s="323"/>
      <c r="AA10" s="323"/>
      <c r="AB10" s="323"/>
      <c r="AC10" s="323"/>
      <c r="AD10" s="114"/>
      <c r="AE10" s="322"/>
      <c r="AF10" s="323"/>
      <c r="AG10" s="323"/>
      <c r="AH10" s="323"/>
      <c r="AI10" s="323"/>
      <c r="AJ10" s="323"/>
      <c r="AK10" s="323"/>
      <c r="AL10" s="114"/>
      <c r="AM10" s="322"/>
      <c r="AN10" s="323"/>
      <c r="AO10" s="323"/>
      <c r="AP10" s="323"/>
      <c r="AQ10" s="323"/>
      <c r="AR10" s="323"/>
      <c r="AS10" s="323"/>
    </row>
    <row r="11" spans="1:45" s="28" customFormat="1" ht="15" customHeight="1" x14ac:dyDescent="0.2">
      <c r="B11" s="227"/>
      <c r="C11" s="228"/>
      <c r="D11" s="229"/>
      <c r="F11" s="328"/>
      <c r="G11" s="329"/>
      <c r="H11" s="329"/>
      <c r="I11" s="329"/>
      <c r="J11" s="329"/>
      <c r="K11" s="329"/>
      <c r="L11" s="329"/>
      <c r="M11" s="329"/>
      <c r="N11" s="114"/>
      <c r="O11" s="328"/>
      <c r="P11" s="329"/>
      <c r="Q11" s="329"/>
      <c r="R11" s="329"/>
      <c r="S11" s="329"/>
      <c r="T11" s="329"/>
      <c r="U11" s="329"/>
      <c r="V11" s="114"/>
      <c r="W11" s="322"/>
      <c r="X11" s="323"/>
      <c r="Y11" s="323"/>
      <c r="Z11" s="323"/>
      <c r="AA11" s="323"/>
      <c r="AB11" s="323"/>
      <c r="AC11" s="323"/>
      <c r="AD11" s="114"/>
      <c r="AE11" s="322"/>
      <c r="AF11" s="323"/>
      <c r="AG11" s="323"/>
      <c r="AH11" s="323"/>
      <c r="AI11" s="323"/>
      <c r="AJ11" s="323"/>
      <c r="AK11" s="323"/>
      <c r="AL11" s="114"/>
      <c r="AM11" s="322"/>
      <c r="AN11" s="323"/>
      <c r="AO11" s="323"/>
      <c r="AP11" s="323"/>
      <c r="AQ11" s="323"/>
      <c r="AR11" s="323"/>
      <c r="AS11" s="323"/>
    </row>
    <row r="12" spans="1:45" s="28" customFormat="1" ht="15" customHeight="1" x14ac:dyDescent="0.2">
      <c r="B12" s="227"/>
      <c r="C12" s="228"/>
      <c r="D12" s="229"/>
      <c r="F12" s="328"/>
      <c r="G12" s="329"/>
      <c r="H12" s="329"/>
      <c r="I12" s="329"/>
      <c r="J12" s="329"/>
      <c r="K12" s="329"/>
      <c r="L12" s="329"/>
      <c r="M12" s="329"/>
      <c r="N12" s="114"/>
      <c r="O12" s="328"/>
      <c r="P12" s="329"/>
      <c r="Q12" s="329"/>
      <c r="R12" s="329"/>
      <c r="S12" s="329"/>
      <c r="T12" s="329"/>
      <c r="U12" s="329"/>
      <c r="V12" s="114"/>
      <c r="W12" s="322"/>
      <c r="X12" s="323"/>
      <c r="Y12" s="323"/>
      <c r="Z12" s="323"/>
      <c r="AA12" s="323"/>
      <c r="AB12" s="323"/>
      <c r="AC12" s="323"/>
      <c r="AD12" s="114"/>
      <c r="AE12" s="322"/>
      <c r="AF12" s="323"/>
      <c r="AG12" s="323"/>
      <c r="AH12" s="323"/>
      <c r="AI12" s="323"/>
      <c r="AJ12" s="323"/>
      <c r="AK12" s="323"/>
      <c r="AL12" s="114"/>
      <c r="AM12" s="322"/>
      <c r="AN12" s="323"/>
      <c r="AO12" s="323"/>
      <c r="AP12" s="323"/>
      <c r="AQ12" s="323"/>
      <c r="AR12" s="323"/>
      <c r="AS12" s="323"/>
    </row>
    <row r="13" spans="1:45" s="28" customFormat="1" ht="15" customHeight="1" x14ac:dyDescent="0.2">
      <c r="B13" s="227"/>
      <c r="C13" s="228"/>
      <c r="D13" s="229"/>
      <c r="F13" s="328"/>
      <c r="G13" s="329"/>
      <c r="H13" s="329"/>
      <c r="I13" s="329"/>
      <c r="J13" s="329"/>
      <c r="K13" s="329"/>
      <c r="L13" s="329"/>
      <c r="M13" s="329"/>
      <c r="N13" s="114"/>
      <c r="O13" s="328"/>
      <c r="P13" s="329"/>
      <c r="Q13" s="329"/>
      <c r="R13" s="329"/>
      <c r="S13" s="329"/>
      <c r="T13" s="329"/>
      <c r="U13" s="329"/>
      <c r="V13" s="114"/>
      <c r="W13" s="322"/>
      <c r="X13" s="323"/>
      <c r="Y13" s="323"/>
      <c r="Z13" s="323"/>
      <c r="AA13" s="323"/>
      <c r="AB13" s="323"/>
      <c r="AC13" s="323"/>
      <c r="AD13" s="114"/>
      <c r="AE13" s="322"/>
      <c r="AF13" s="323"/>
      <c r="AG13" s="323"/>
      <c r="AH13" s="323"/>
      <c r="AI13" s="323"/>
      <c r="AJ13" s="323"/>
      <c r="AK13" s="323"/>
      <c r="AL13" s="114"/>
      <c r="AM13" s="322"/>
      <c r="AN13" s="323"/>
      <c r="AO13" s="323"/>
      <c r="AP13" s="323"/>
      <c r="AQ13" s="323"/>
      <c r="AR13" s="323"/>
      <c r="AS13" s="323"/>
    </row>
    <row r="14" spans="1:45" s="28" customFormat="1" ht="15" customHeight="1" x14ac:dyDescent="0.2">
      <c r="B14" s="227"/>
      <c r="C14" s="228"/>
      <c r="D14" s="229"/>
      <c r="F14" s="328"/>
      <c r="G14" s="329"/>
      <c r="H14" s="329"/>
      <c r="I14" s="329"/>
      <c r="J14" s="329"/>
      <c r="K14" s="329"/>
      <c r="L14" s="329"/>
      <c r="M14" s="329"/>
      <c r="N14" s="114"/>
      <c r="O14" s="328"/>
      <c r="P14" s="329"/>
      <c r="Q14" s="329"/>
      <c r="R14" s="329"/>
      <c r="S14" s="329"/>
      <c r="T14" s="329"/>
      <c r="U14" s="329"/>
      <c r="V14" s="114"/>
      <c r="W14" s="322"/>
      <c r="X14" s="323"/>
      <c r="Y14" s="323"/>
      <c r="Z14" s="323"/>
      <c r="AA14" s="323"/>
      <c r="AB14" s="323"/>
      <c r="AC14" s="323"/>
      <c r="AD14" s="114"/>
      <c r="AE14" s="322"/>
      <c r="AF14" s="323"/>
      <c r="AG14" s="323"/>
      <c r="AH14" s="323"/>
      <c r="AI14" s="323"/>
      <c r="AJ14" s="323"/>
      <c r="AK14" s="323"/>
      <c r="AL14" s="114"/>
      <c r="AM14" s="322"/>
      <c r="AN14" s="323"/>
      <c r="AO14" s="323"/>
      <c r="AP14" s="323"/>
      <c r="AQ14" s="323"/>
      <c r="AR14" s="323"/>
      <c r="AS14" s="323"/>
    </row>
    <row r="15" spans="1:45" s="28" customFormat="1" ht="15" customHeight="1" x14ac:dyDescent="0.2">
      <c r="B15" s="227"/>
      <c r="C15" s="228"/>
      <c r="D15" s="229"/>
      <c r="F15" s="328"/>
      <c r="G15" s="329"/>
      <c r="H15" s="329"/>
      <c r="I15" s="329"/>
      <c r="J15" s="329"/>
      <c r="K15" s="329"/>
      <c r="L15" s="329"/>
      <c r="M15" s="329"/>
      <c r="N15" s="114"/>
      <c r="O15" s="328"/>
      <c r="P15" s="329"/>
      <c r="Q15" s="329"/>
      <c r="R15" s="329"/>
      <c r="S15" s="329"/>
      <c r="T15" s="329"/>
      <c r="U15" s="329"/>
      <c r="V15" s="114"/>
      <c r="W15" s="322"/>
      <c r="X15" s="323"/>
      <c r="Y15" s="323"/>
      <c r="Z15" s="323"/>
      <c r="AA15" s="323"/>
      <c r="AB15" s="323"/>
      <c r="AC15" s="323"/>
      <c r="AD15" s="114"/>
      <c r="AE15" s="322"/>
      <c r="AF15" s="323"/>
      <c r="AG15" s="323"/>
      <c r="AH15" s="323"/>
      <c r="AI15" s="323"/>
      <c r="AJ15" s="323"/>
      <c r="AK15" s="323"/>
      <c r="AL15" s="114"/>
      <c r="AM15" s="322"/>
      <c r="AN15" s="323"/>
      <c r="AO15" s="323"/>
      <c r="AP15" s="323"/>
      <c r="AQ15" s="323"/>
      <c r="AR15" s="323"/>
      <c r="AS15" s="323"/>
    </row>
    <row r="16" spans="1:45" s="28" customFormat="1" ht="15" customHeight="1" x14ac:dyDescent="0.2">
      <c r="B16" s="227"/>
      <c r="C16" s="228"/>
      <c r="D16" s="229"/>
      <c r="F16" s="328"/>
      <c r="G16" s="329"/>
      <c r="H16" s="329"/>
      <c r="I16" s="329"/>
      <c r="J16" s="329"/>
      <c r="K16" s="329"/>
      <c r="L16" s="329"/>
      <c r="M16" s="329"/>
      <c r="N16" s="114"/>
      <c r="O16" s="328"/>
      <c r="P16" s="329"/>
      <c r="Q16" s="329"/>
      <c r="R16" s="329"/>
      <c r="S16" s="329"/>
      <c r="T16" s="329"/>
      <c r="U16" s="329"/>
      <c r="V16" s="114"/>
      <c r="W16" s="322"/>
      <c r="X16" s="323"/>
      <c r="Y16" s="323"/>
      <c r="Z16" s="323"/>
      <c r="AA16" s="323"/>
      <c r="AB16" s="323"/>
      <c r="AC16" s="323"/>
      <c r="AD16" s="114"/>
      <c r="AE16" s="322"/>
      <c r="AF16" s="323"/>
      <c r="AG16" s="323"/>
      <c r="AH16" s="323"/>
      <c r="AI16" s="323"/>
      <c r="AJ16" s="323"/>
      <c r="AK16" s="323"/>
      <c r="AL16" s="114"/>
      <c r="AM16" s="322"/>
      <c r="AN16" s="323"/>
      <c r="AO16" s="323"/>
      <c r="AP16" s="323"/>
      <c r="AQ16" s="323"/>
      <c r="AR16" s="323"/>
      <c r="AS16" s="323"/>
    </row>
    <row r="17" spans="2:45" s="28" customFormat="1" ht="15" customHeight="1" x14ac:dyDescent="0.2">
      <c r="B17" s="227"/>
      <c r="C17" s="228"/>
      <c r="D17" s="229"/>
      <c r="F17" s="328"/>
      <c r="G17" s="329"/>
      <c r="H17" s="329"/>
      <c r="I17" s="329"/>
      <c r="J17" s="329"/>
      <c r="K17" s="329"/>
      <c r="L17" s="329"/>
      <c r="M17" s="329"/>
      <c r="N17" s="114"/>
      <c r="O17" s="328"/>
      <c r="P17" s="329"/>
      <c r="Q17" s="329"/>
      <c r="R17" s="329"/>
      <c r="S17" s="329"/>
      <c r="T17" s="329"/>
      <c r="U17" s="329"/>
      <c r="V17" s="114"/>
      <c r="W17" s="322"/>
      <c r="X17" s="323"/>
      <c r="Y17" s="323"/>
      <c r="Z17" s="323"/>
      <c r="AA17" s="323"/>
      <c r="AB17" s="323"/>
      <c r="AC17" s="323"/>
      <c r="AD17" s="114"/>
      <c r="AE17" s="322"/>
      <c r="AF17" s="323"/>
      <c r="AG17" s="323"/>
      <c r="AH17" s="323"/>
      <c r="AI17" s="323"/>
      <c r="AJ17" s="323"/>
      <c r="AK17" s="323"/>
      <c r="AL17" s="114"/>
      <c r="AM17" s="322"/>
      <c r="AN17" s="323"/>
      <c r="AO17" s="323"/>
      <c r="AP17" s="323"/>
      <c r="AQ17" s="323"/>
      <c r="AR17" s="323"/>
      <c r="AS17" s="323"/>
    </row>
    <row r="18" spans="2:45" s="28" customFormat="1" ht="15" customHeight="1" x14ac:dyDescent="0.2">
      <c r="B18" s="227"/>
      <c r="C18" s="228"/>
      <c r="D18" s="229"/>
      <c r="F18" s="328"/>
      <c r="G18" s="329"/>
      <c r="H18" s="329"/>
      <c r="I18" s="329"/>
      <c r="J18" s="329"/>
      <c r="K18" s="329"/>
      <c r="L18" s="329"/>
      <c r="M18" s="329"/>
      <c r="N18" s="114"/>
      <c r="O18" s="328"/>
      <c r="P18" s="329"/>
      <c r="Q18" s="329"/>
      <c r="R18" s="329"/>
      <c r="S18" s="329"/>
      <c r="T18" s="329"/>
      <c r="U18" s="329"/>
      <c r="V18" s="114"/>
      <c r="W18" s="322"/>
      <c r="X18" s="323"/>
      <c r="Y18" s="323"/>
      <c r="Z18" s="323"/>
      <c r="AA18" s="323"/>
      <c r="AB18" s="323"/>
      <c r="AC18" s="323"/>
      <c r="AD18" s="114"/>
      <c r="AE18" s="322"/>
      <c r="AF18" s="323"/>
      <c r="AG18" s="323"/>
      <c r="AH18" s="323"/>
      <c r="AI18" s="323"/>
      <c r="AJ18" s="323"/>
      <c r="AK18" s="323"/>
      <c r="AL18" s="114"/>
      <c r="AM18" s="322"/>
      <c r="AN18" s="323"/>
      <c r="AO18" s="323"/>
      <c r="AP18" s="323"/>
      <c r="AQ18" s="323"/>
      <c r="AR18" s="323"/>
      <c r="AS18" s="323"/>
    </row>
    <row r="19" spans="2:45" s="28" customFormat="1" ht="15" customHeight="1" x14ac:dyDescent="0.2">
      <c r="B19" s="227"/>
      <c r="C19" s="228"/>
      <c r="D19" s="229"/>
      <c r="F19" s="328"/>
      <c r="G19" s="329"/>
      <c r="H19" s="329"/>
      <c r="I19" s="329"/>
      <c r="J19" s="329"/>
      <c r="K19" s="329"/>
      <c r="L19" s="329"/>
      <c r="M19" s="329"/>
      <c r="N19" s="114"/>
      <c r="O19" s="328"/>
      <c r="P19" s="329"/>
      <c r="Q19" s="329"/>
      <c r="R19" s="329"/>
      <c r="S19" s="329"/>
      <c r="T19" s="329"/>
      <c r="U19" s="329"/>
      <c r="V19" s="114"/>
      <c r="W19" s="322"/>
      <c r="X19" s="323"/>
      <c r="Y19" s="323"/>
      <c r="Z19" s="323"/>
      <c r="AA19" s="323"/>
      <c r="AB19" s="323"/>
      <c r="AC19" s="323"/>
      <c r="AD19" s="114"/>
      <c r="AE19" s="322"/>
      <c r="AF19" s="323"/>
      <c r="AG19" s="323"/>
      <c r="AH19" s="323"/>
      <c r="AI19" s="323"/>
      <c r="AJ19" s="323"/>
      <c r="AK19" s="323"/>
      <c r="AL19" s="114"/>
      <c r="AM19" s="322"/>
      <c r="AN19" s="323"/>
      <c r="AO19" s="323"/>
      <c r="AP19" s="323"/>
      <c r="AQ19" s="323"/>
      <c r="AR19" s="323"/>
      <c r="AS19" s="323"/>
    </row>
    <row r="20" spans="2:45" s="28" customFormat="1" ht="15" customHeight="1" x14ac:dyDescent="0.2">
      <c r="B20" s="230"/>
      <c r="C20" s="231"/>
      <c r="D20" s="232"/>
      <c r="F20" s="330"/>
      <c r="G20" s="331"/>
      <c r="H20" s="331"/>
      <c r="I20" s="331"/>
      <c r="J20" s="331"/>
      <c r="K20" s="331"/>
      <c r="L20" s="331"/>
      <c r="M20" s="331"/>
      <c r="N20" s="114"/>
      <c r="O20" s="330"/>
      <c r="P20" s="331"/>
      <c r="Q20" s="331"/>
      <c r="R20" s="331"/>
      <c r="S20" s="331"/>
      <c r="T20" s="331"/>
      <c r="U20" s="331"/>
      <c r="V20" s="114"/>
      <c r="W20" s="324"/>
      <c r="X20" s="325"/>
      <c r="Y20" s="325"/>
      <c r="Z20" s="325"/>
      <c r="AA20" s="325"/>
      <c r="AB20" s="325"/>
      <c r="AC20" s="325"/>
      <c r="AD20" s="114"/>
      <c r="AE20" s="324"/>
      <c r="AF20" s="325"/>
      <c r="AG20" s="325"/>
      <c r="AH20" s="325"/>
      <c r="AI20" s="325"/>
      <c r="AJ20" s="325"/>
      <c r="AK20" s="325"/>
      <c r="AL20" s="114"/>
      <c r="AM20" s="324"/>
      <c r="AN20" s="325"/>
      <c r="AO20" s="325"/>
      <c r="AP20" s="325"/>
      <c r="AQ20" s="325"/>
      <c r="AR20" s="325"/>
      <c r="AS20" s="325"/>
    </row>
    <row r="21" spans="2:45" s="28" customFormat="1" x14ac:dyDescent="0.2">
      <c r="F21" s="115" t="str">
        <f>IF(LEN(SUBSTITUTE(F7," ",""))&gt;$F$4,"El máximo de caracteres permitido es "&amp;$F$4,"")</f>
        <v/>
      </c>
      <c r="N21" s="114"/>
      <c r="O21" s="115" t="str">
        <f>IF(LEN(SUBSTITUTE(O7," ",""))&gt;$F$4,"El máximo de caracteres permitido es "&amp;$F$4,"")</f>
        <v/>
      </c>
      <c r="V21" s="114"/>
      <c r="AD21" s="114"/>
      <c r="AL21" s="114"/>
    </row>
    <row r="22" spans="2:45" s="28" customFormat="1" x14ac:dyDescent="0.2">
      <c r="F22" s="115"/>
      <c r="N22" s="114"/>
      <c r="O22" s="115"/>
      <c r="V22" s="114"/>
      <c r="AD22" s="114"/>
      <c r="AL22" s="114"/>
    </row>
    <row r="23" spans="2:45" s="28" customFormat="1" ht="15" customHeight="1" x14ac:dyDescent="0.2">
      <c r="B23" s="224" t="s">
        <v>1288</v>
      </c>
      <c r="C23" s="225"/>
      <c r="D23" s="226"/>
      <c r="F23" s="326"/>
      <c r="G23" s="327"/>
      <c r="H23" s="327"/>
      <c r="I23" s="327"/>
      <c r="J23" s="327"/>
      <c r="K23" s="327"/>
      <c r="L23" s="327"/>
      <c r="M23" s="327"/>
      <c r="N23" s="114"/>
      <c r="O23" s="326"/>
      <c r="P23" s="327"/>
      <c r="Q23" s="327"/>
      <c r="R23" s="327"/>
      <c r="S23" s="327"/>
      <c r="T23" s="327"/>
      <c r="U23" s="327"/>
      <c r="V23" s="114"/>
      <c r="W23" s="320"/>
      <c r="X23" s="321"/>
      <c r="Y23" s="321"/>
      <c r="Z23" s="321"/>
      <c r="AA23" s="321"/>
      <c r="AB23" s="321"/>
      <c r="AC23" s="321"/>
      <c r="AD23" s="114"/>
      <c r="AE23" s="320"/>
      <c r="AF23" s="321"/>
      <c r="AG23" s="321"/>
      <c r="AH23" s="321"/>
      <c r="AI23" s="321"/>
      <c r="AJ23" s="321"/>
      <c r="AK23" s="321"/>
      <c r="AL23" s="114"/>
      <c r="AM23" s="320"/>
      <c r="AN23" s="321"/>
      <c r="AO23" s="321"/>
      <c r="AP23" s="321"/>
      <c r="AQ23" s="321"/>
      <c r="AR23" s="321"/>
      <c r="AS23" s="321"/>
    </row>
    <row r="24" spans="2:45" s="28" customFormat="1" ht="15" customHeight="1" x14ac:dyDescent="0.2">
      <c r="B24" s="227"/>
      <c r="C24" s="228"/>
      <c r="D24" s="229"/>
      <c r="F24" s="328"/>
      <c r="G24" s="329"/>
      <c r="H24" s="329"/>
      <c r="I24" s="329"/>
      <c r="J24" s="329"/>
      <c r="K24" s="329"/>
      <c r="L24" s="329"/>
      <c r="M24" s="329"/>
      <c r="N24" s="114"/>
      <c r="O24" s="328"/>
      <c r="P24" s="329"/>
      <c r="Q24" s="329"/>
      <c r="R24" s="329"/>
      <c r="S24" s="329"/>
      <c r="T24" s="329"/>
      <c r="U24" s="329"/>
      <c r="V24" s="114"/>
      <c r="W24" s="322"/>
      <c r="X24" s="323"/>
      <c r="Y24" s="323"/>
      <c r="Z24" s="323"/>
      <c r="AA24" s="323"/>
      <c r="AB24" s="323"/>
      <c r="AC24" s="323"/>
      <c r="AD24" s="114"/>
      <c r="AE24" s="322"/>
      <c r="AF24" s="323"/>
      <c r="AG24" s="323"/>
      <c r="AH24" s="323"/>
      <c r="AI24" s="323"/>
      <c r="AJ24" s="323"/>
      <c r="AK24" s="323"/>
      <c r="AL24" s="114"/>
      <c r="AM24" s="322"/>
      <c r="AN24" s="323"/>
      <c r="AO24" s="323"/>
      <c r="AP24" s="323"/>
      <c r="AQ24" s="323"/>
      <c r="AR24" s="323"/>
      <c r="AS24" s="323"/>
    </row>
    <row r="25" spans="2:45" s="28" customFormat="1" ht="15" customHeight="1" x14ac:dyDescent="0.2">
      <c r="B25" s="227"/>
      <c r="C25" s="228"/>
      <c r="D25" s="229"/>
      <c r="F25" s="328"/>
      <c r="G25" s="329"/>
      <c r="H25" s="329"/>
      <c r="I25" s="329"/>
      <c r="J25" s="329"/>
      <c r="K25" s="329"/>
      <c r="L25" s="329"/>
      <c r="M25" s="329"/>
      <c r="N25" s="114"/>
      <c r="O25" s="328"/>
      <c r="P25" s="329"/>
      <c r="Q25" s="329"/>
      <c r="R25" s="329"/>
      <c r="S25" s="329"/>
      <c r="T25" s="329"/>
      <c r="U25" s="329"/>
      <c r="V25" s="114"/>
      <c r="W25" s="322"/>
      <c r="X25" s="323"/>
      <c r="Y25" s="323"/>
      <c r="Z25" s="323"/>
      <c r="AA25" s="323"/>
      <c r="AB25" s="323"/>
      <c r="AC25" s="323"/>
      <c r="AD25" s="114"/>
      <c r="AE25" s="322"/>
      <c r="AF25" s="323"/>
      <c r="AG25" s="323"/>
      <c r="AH25" s="323"/>
      <c r="AI25" s="323"/>
      <c r="AJ25" s="323"/>
      <c r="AK25" s="323"/>
      <c r="AL25" s="114"/>
      <c r="AM25" s="322"/>
      <c r="AN25" s="323"/>
      <c r="AO25" s="323"/>
      <c r="AP25" s="323"/>
      <c r="AQ25" s="323"/>
      <c r="AR25" s="323"/>
      <c r="AS25" s="323"/>
    </row>
    <row r="26" spans="2:45" s="28" customFormat="1" ht="15" customHeight="1" x14ac:dyDescent="0.2">
      <c r="B26" s="227"/>
      <c r="C26" s="228"/>
      <c r="D26" s="229"/>
      <c r="F26" s="328"/>
      <c r="G26" s="329"/>
      <c r="H26" s="329"/>
      <c r="I26" s="329"/>
      <c r="J26" s="329"/>
      <c r="K26" s="329"/>
      <c r="L26" s="329"/>
      <c r="M26" s="329"/>
      <c r="N26" s="114"/>
      <c r="O26" s="328"/>
      <c r="P26" s="329"/>
      <c r="Q26" s="329"/>
      <c r="R26" s="329"/>
      <c r="S26" s="329"/>
      <c r="T26" s="329"/>
      <c r="U26" s="329"/>
      <c r="V26" s="114"/>
      <c r="W26" s="322"/>
      <c r="X26" s="323"/>
      <c r="Y26" s="323"/>
      <c r="Z26" s="323"/>
      <c r="AA26" s="323"/>
      <c r="AB26" s="323"/>
      <c r="AC26" s="323"/>
      <c r="AD26" s="114"/>
      <c r="AE26" s="322"/>
      <c r="AF26" s="323"/>
      <c r="AG26" s="323"/>
      <c r="AH26" s="323"/>
      <c r="AI26" s="323"/>
      <c r="AJ26" s="323"/>
      <c r="AK26" s="323"/>
      <c r="AL26" s="114"/>
      <c r="AM26" s="322"/>
      <c r="AN26" s="323"/>
      <c r="AO26" s="323"/>
      <c r="AP26" s="323"/>
      <c r="AQ26" s="323"/>
      <c r="AR26" s="323"/>
      <c r="AS26" s="323"/>
    </row>
    <row r="27" spans="2:45" s="28" customFormat="1" ht="15" customHeight="1" x14ac:dyDescent="0.2">
      <c r="B27" s="227"/>
      <c r="C27" s="228"/>
      <c r="D27" s="229"/>
      <c r="F27" s="328"/>
      <c r="G27" s="329"/>
      <c r="H27" s="329"/>
      <c r="I27" s="329"/>
      <c r="J27" s="329"/>
      <c r="K27" s="329"/>
      <c r="L27" s="329"/>
      <c r="M27" s="329"/>
      <c r="N27" s="114"/>
      <c r="O27" s="328"/>
      <c r="P27" s="329"/>
      <c r="Q27" s="329"/>
      <c r="R27" s="329"/>
      <c r="S27" s="329"/>
      <c r="T27" s="329"/>
      <c r="U27" s="329"/>
      <c r="V27" s="114"/>
      <c r="W27" s="322"/>
      <c r="X27" s="323"/>
      <c r="Y27" s="323"/>
      <c r="Z27" s="323"/>
      <c r="AA27" s="323"/>
      <c r="AB27" s="323"/>
      <c r="AC27" s="323"/>
      <c r="AD27" s="114"/>
      <c r="AE27" s="322"/>
      <c r="AF27" s="323"/>
      <c r="AG27" s="323"/>
      <c r="AH27" s="323"/>
      <c r="AI27" s="323"/>
      <c r="AJ27" s="323"/>
      <c r="AK27" s="323"/>
      <c r="AL27" s="114"/>
      <c r="AM27" s="322"/>
      <c r="AN27" s="323"/>
      <c r="AO27" s="323"/>
      <c r="AP27" s="323"/>
      <c r="AQ27" s="323"/>
      <c r="AR27" s="323"/>
      <c r="AS27" s="323"/>
    </row>
    <row r="28" spans="2:45" s="28" customFormat="1" ht="15" customHeight="1" x14ac:dyDescent="0.2">
      <c r="B28" s="227"/>
      <c r="C28" s="228"/>
      <c r="D28" s="229"/>
      <c r="F28" s="328"/>
      <c r="G28" s="329"/>
      <c r="H28" s="329"/>
      <c r="I28" s="329"/>
      <c r="J28" s="329"/>
      <c r="K28" s="329"/>
      <c r="L28" s="329"/>
      <c r="M28" s="329"/>
      <c r="N28" s="114"/>
      <c r="O28" s="328"/>
      <c r="P28" s="329"/>
      <c r="Q28" s="329"/>
      <c r="R28" s="329"/>
      <c r="S28" s="329"/>
      <c r="T28" s="329"/>
      <c r="U28" s="329"/>
      <c r="V28" s="114"/>
      <c r="W28" s="322"/>
      <c r="X28" s="323"/>
      <c r="Y28" s="323"/>
      <c r="Z28" s="323"/>
      <c r="AA28" s="323"/>
      <c r="AB28" s="323"/>
      <c r="AC28" s="323"/>
      <c r="AD28" s="114"/>
      <c r="AE28" s="322"/>
      <c r="AF28" s="323"/>
      <c r="AG28" s="323"/>
      <c r="AH28" s="323"/>
      <c r="AI28" s="323"/>
      <c r="AJ28" s="323"/>
      <c r="AK28" s="323"/>
      <c r="AL28" s="114"/>
      <c r="AM28" s="322"/>
      <c r="AN28" s="323"/>
      <c r="AO28" s="323"/>
      <c r="AP28" s="323"/>
      <c r="AQ28" s="323"/>
      <c r="AR28" s="323"/>
      <c r="AS28" s="323"/>
    </row>
    <row r="29" spans="2:45" s="28" customFormat="1" ht="15" customHeight="1" x14ac:dyDescent="0.2">
      <c r="B29" s="227"/>
      <c r="C29" s="228"/>
      <c r="D29" s="229"/>
      <c r="F29" s="328"/>
      <c r="G29" s="329"/>
      <c r="H29" s="329"/>
      <c r="I29" s="329"/>
      <c r="J29" s="329"/>
      <c r="K29" s="329"/>
      <c r="L29" s="329"/>
      <c r="M29" s="329"/>
      <c r="N29" s="114"/>
      <c r="O29" s="328"/>
      <c r="P29" s="329"/>
      <c r="Q29" s="329"/>
      <c r="R29" s="329"/>
      <c r="S29" s="329"/>
      <c r="T29" s="329"/>
      <c r="U29" s="329"/>
      <c r="V29" s="114"/>
      <c r="W29" s="322"/>
      <c r="X29" s="323"/>
      <c r="Y29" s="323"/>
      <c r="Z29" s="323"/>
      <c r="AA29" s="323"/>
      <c r="AB29" s="323"/>
      <c r="AC29" s="323"/>
      <c r="AD29" s="114"/>
      <c r="AE29" s="322"/>
      <c r="AF29" s="323"/>
      <c r="AG29" s="323"/>
      <c r="AH29" s="323"/>
      <c r="AI29" s="323"/>
      <c r="AJ29" s="323"/>
      <c r="AK29" s="323"/>
      <c r="AL29" s="114"/>
      <c r="AM29" s="322"/>
      <c r="AN29" s="323"/>
      <c r="AO29" s="323"/>
      <c r="AP29" s="323"/>
      <c r="AQ29" s="323"/>
      <c r="AR29" s="323"/>
      <c r="AS29" s="323"/>
    </row>
    <row r="30" spans="2:45" s="28" customFormat="1" ht="15" customHeight="1" x14ac:dyDescent="0.2">
      <c r="B30" s="227"/>
      <c r="C30" s="228"/>
      <c r="D30" s="229"/>
      <c r="F30" s="328"/>
      <c r="G30" s="329"/>
      <c r="H30" s="329"/>
      <c r="I30" s="329"/>
      <c r="J30" s="329"/>
      <c r="K30" s="329"/>
      <c r="L30" s="329"/>
      <c r="M30" s="329"/>
      <c r="N30" s="114"/>
      <c r="O30" s="328"/>
      <c r="P30" s="329"/>
      <c r="Q30" s="329"/>
      <c r="R30" s="329"/>
      <c r="S30" s="329"/>
      <c r="T30" s="329"/>
      <c r="U30" s="329"/>
      <c r="V30" s="114"/>
      <c r="W30" s="322"/>
      <c r="X30" s="323"/>
      <c r="Y30" s="323"/>
      <c r="Z30" s="323"/>
      <c r="AA30" s="323"/>
      <c r="AB30" s="323"/>
      <c r="AC30" s="323"/>
      <c r="AD30" s="114"/>
      <c r="AE30" s="322"/>
      <c r="AF30" s="323"/>
      <c r="AG30" s="323"/>
      <c r="AH30" s="323"/>
      <c r="AI30" s="323"/>
      <c r="AJ30" s="323"/>
      <c r="AK30" s="323"/>
      <c r="AL30" s="114"/>
      <c r="AM30" s="322"/>
      <c r="AN30" s="323"/>
      <c r="AO30" s="323"/>
      <c r="AP30" s="323"/>
      <c r="AQ30" s="323"/>
      <c r="AR30" s="323"/>
      <c r="AS30" s="323"/>
    </row>
    <row r="31" spans="2:45" s="28" customFormat="1" ht="15" customHeight="1" x14ac:dyDescent="0.2">
      <c r="B31" s="227"/>
      <c r="C31" s="228"/>
      <c r="D31" s="229"/>
      <c r="F31" s="328"/>
      <c r="G31" s="329"/>
      <c r="H31" s="329"/>
      <c r="I31" s="329"/>
      <c r="J31" s="329"/>
      <c r="K31" s="329"/>
      <c r="L31" s="329"/>
      <c r="M31" s="329"/>
      <c r="N31" s="114"/>
      <c r="O31" s="328"/>
      <c r="P31" s="329"/>
      <c r="Q31" s="329"/>
      <c r="R31" s="329"/>
      <c r="S31" s="329"/>
      <c r="T31" s="329"/>
      <c r="U31" s="329"/>
      <c r="V31" s="114"/>
      <c r="W31" s="322"/>
      <c r="X31" s="323"/>
      <c r="Y31" s="323"/>
      <c r="Z31" s="323"/>
      <c r="AA31" s="323"/>
      <c r="AB31" s="323"/>
      <c r="AC31" s="323"/>
      <c r="AD31" s="114"/>
      <c r="AE31" s="322"/>
      <c r="AF31" s="323"/>
      <c r="AG31" s="323"/>
      <c r="AH31" s="323"/>
      <c r="AI31" s="323"/>
      <c r="AJ31" s="323"/>
      <c r="AK31" s="323"/>
      <c r="AL31" s="114"/>
      <c r="AM31" s="322"/>
      <c r="AN31" s="323"/>
      <c r="AO31" s="323"/>
      <c r="AP31" s="323"/>
      <c r="AQ31" s="323"/>
      <c r="AR31" s="323"/>
      <c r="AS31" s="323"/>
    </row>
    <row r="32" spans="2:45" s="28" customFormat="1" ht="15" customHeight="1" x14ac:dyDescent="0.2">
      <c r="B32" s="227"/>
      <c r="C32" s="228"/>
      <c r="D32" s="229"/>
      <c r="F32" s="328"/>
      <c r="G32" s="329"/>
      <c r="H32" s="329"/>
      <c r="I32" s="329"/>
      <c r="J32" s="329"/>
      <c r="K32" s="329"/>
      <c r="L32" s="329"/>
      <c r="M32" s="329"/>
      <c r="N32" s="114"/>
      <c r="O32" s="328"/>
      <c r="P32" s="329"/>
      <c r="Q32" s="329"/>
      <c r="R32" s="329"/>
      <c r="S32" s="329"/>
      <c r="T32" s="329"/>
      <c r="U32" s="329"/>
      <c r="V32" s="114"/>
      <c r="W32" s="322"/>
      <c r="X32" s="323"/>
      <c r="Y32" s="323"/>
      <c r="Z32" s="323"/>
      <c r="AA32" s="323"/>
      <c r="AB32" s="323"/>
      <c r="AC32" s="323"/>
      <c r="AD32" s="114"/>
      <c r="AE32" s="322"/>
      <c r="AF32" s="323"/>
      <c r="AG32" s="323"/>
      <c r="AH32" s="323"/>
      <c r="AI32" s="323"/>
      <c r="AJ32" s="323"/>
      <c r="AK32" s="323"/>
      <c r="AL32" s="114"/>
      <c r="AM32" s="322"/>
      <c r="AN32" s="323"/>
      <c r="AO32" s="323"/>
      <c r="AP32" s="323"/>
      <c r="AQ32" s="323"/>
      <c r="AR32" s="323"/>
      <c r="AS32" s="323"/>
    </row>
    <row r="33" spans="2:45" s="28" customFormat="1" ht="15" customHeight="1" x14ac:dyDescent="0.2">
      <c r="B33" s="227"/>
      <c r="C33" s="228"/>
      <c r="D33" s="229"/>
      <c r="F33" s="328"/>
      <c r="G33" s="329"/>
      <c r="H33" s="329"/>
      <c r="I33" s="329"/>
      <c r="J33" s="329"/>
      <c r="K33" s="329"/>
      <c r="L33" s="329"/>
      <c r="M33" s="329"/>
      <c r="N33" s="114"/>
      <c r="O33" s="328"/>
      <c r="P33" s="329"/>
      <c r="Q33" s="329"/>
      <c r="R33" s="329"/>
      <c r="S33" s="329"/>
      <c r="T33" s="329"/>
      <c r="U33" s="329"/>
      <c r="V33" s="114"/>
      <c r="W33" s="322"/>
      <c r="X33" s="323"/>
      <c r="Y33" s="323"/>
      <c r="Z33" s="323"/>
      <c r="AA33" s="323"/>
      <c r="AB33" s="323"/>
      <c r="AC33" s="323"/>
      <c r="AD33" s="114"/>
      <c r="AE33" s="322"/>
      <c r="AF33" s="323"/>
      <c r="AG33" s="323"/>
      <c r="AH33" s="323"/>
      <c r="AI33" s="323"/>
      <c r="AJ33" s="323"/>
      <c r="AK33" s="323"/>
      <c r="AL33" s="114"/>
      <c r="AM33" s="322"/>
      <c r="AN33" s="323"/>
      <c r="AO33" s="323"/>
      <c r="AP33" s="323"/>
      <c r="AQ33" s="323"/>
      <c r="AR33" s="323"/>
      <c r="AS33" s="323"/>
    </row>
    <row r="34" spans="2:45" s="28" customFormat="1" ht="15" customHeight="1" x14ac:dyDescent="0.2">
      <c r="B34" s="227"/>
      <c r="C34" s="228"/>
      <c r="D34" s="229"/>
      <c r="F34" s="328"/>
      <c r="G34" s="329"/>
      <c r="H34" s="329"/>
      <c r="I34" s="329"/>
      <c r="J34" s="329"/>
      <c r="K34" s="329"/>
      <c r="L34" s="329"/>
      <c r="M34" s="329"/>
      <c r="N34" s="114"/>
      <c r="O34" s="328"/>
      <c r="P34" s="329"/>
      <c r="Q34" s="329"/>
      <c r="R34" s="329"/>
      <c r="S34" s="329"/>
      <c r="T34" s="329"/>
      <c r="U34" s="329"/>
      <c r="V34" s="114"/>
      <c r="W34" s="322"/>
      <c r="X34" s="323"/>
      <c r="Y34" s="323"/>
      <c r="Z34" s="323"/>
      <c r="AA34" s="323"/>
      <c r="AB34" s="323"/>
      <c r="AC34" s="323"/>
      <c r="AD34" s="114"/>
      <c r="AE34" s="322"/>
      <c r="AF34" s="323"/>
      <c r="AG34" s="323"/>
      <c r="AH34" s="323"/>
      <c r="AI34" s="323"/>
      <c r="AJ34" s="323"/>
      <c r="AK34" s="323"/>
      <c r="AL34" s="114"/>
      <c r="AM34" s="322"/>
      <c r="AN34" s="323"/>
      <c r="AO34" s="323"/>
      <c r="AP34" s="323"/>
      <c r="AQ34" s="323"/>
      <c r="AR34" s="323"/>
      <c r="AS34" s="323"/>
    </row>
    <row r="35" spans="2:45" s="28" customFormat="1" ht="15" customHeight="1" x14ac:dyDescent="0.2">
      <c r="B35" s="227"/>
      <c r="C35" s="228"/>
      <c r="D35" s="229"/>
      <c r="F35" s="328"/>
      <c r="G35" s="329"/>
      <c r="H35" s="329"/>
      <c r="I35" s="329"/>
      <c r="J35" s="329"/>
      <c r="K35" s="329"/>
      <c r="L35" s="329"/>
      <c r="M35" s="329"/>
      <c r="N35" s="114"/>
      <c r="O35" s="328"/>
      <c r="P35" s="329"/>
      <c r="Q35" s="329"/>
      <c r="R35" s="329"/>
      <c r="S35" s="329"/>
      <c r="T35" s="329"/>
      <c r="U35" s="329"/>
      <c r="V35" s="114"/>
      <c r="W35" s="322"/>
      <c r="X35" s="323"/>
      <c r="Y35" s="323"/>
      <c r="Z35" s="323"/>
      <c r="AA35" s="323"/>
      <c r="AB35" s="323"/>
      <c r="AC35" s="323"/>
      <c r="AD35" s="114"/>
      <c r="AE35" s="322"/>
      <c r="AF35" s="323"/>
      <c r="AG35" s="323"/>
      <c r="AH35" s="323"/>
      <c r="AI35" s="323"/>
      <c r="AJ35" s="323"/>
      <c r="AK35" s="323"/>
      <c r="AL35" s="114"/>
      <c r="AM35" s="322"/>
      <c r="AN35" s="323"/>
      <c r="AO35" s="323"/>
      <c r="AP35" s="323"/>
      <c r="AQ35" s="323"/>
      <c r="AR35" s="323"/>
      <c r="AS35" s="323"/>
    </row>
    <row r="36" spans="2:45" s="28" customFormat="1" ht="15" customHeight="1" x14ac:dyDescent="0.2">
      <c r="B36" s="230"/>
      <c r="C36" s="231"/>
      <c r="D36" s="232"/>
      <c r="F36" s="330"/>
      <c r="G36" s="331"/>
      <c r="H36" s="331"/>
      <c r="I36" s="331"/>
      <c r="J36" s="331"/>
      <c r="K36" s="331"/>
      <c r="L36" s="331"/>
      <c r="M36" s="331"/>
      <c r="N36" s="114"/>
      <c r="O36" s="330"/>
      <c r="P36" s="331"/>
      <c r="Q36" s="331"/>
      <c r="R36" s="331"/>
      <c r="S36" s="331"/>
      <c r="T36" s="331"/>
      <c r="U36" s="331"/>
      <c r="V36" s="114"/>
      <c r="W36" s="324"/>
      <c r="X36" s="325"/>
      <c r="Y36" s="325"/>
      <c r="Z36" s="325"/>
      <c r="AA36" s="325"/>
      <c r="AB36" s="325"/>
      <c r="AC36" s="325"/>
      <c r="AD36" s="114"/>
      <c r="AE36" s="324"/>
      <c r="AF36" s="325"/>
      <c r="AG36" s="325"/>
      <c r="AH36" s="325"/>
      <c r="AI36" s="325"/>
      <c r="AJ36" s="325"/>
      <c r="AK36" s="325"/>
      <c r="AL36" s="114"/>
      <c r="AM36" s="324"/>
      <c r="AN36" s="325"/>
      <c r="AO36" s="325"/>
      <c r="AP36" s="325"/>
      <c r="AQ36" s="325"/>
      <c r="AR36" s="325"/>
      <c r="AS36" s="325"/>
    </row>
    <row r="37" spans="2:45" s="28" customFormat="1" x14ac:dyDescent="0.2">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2">
      <c r="F38" s="115"/>
      <c r="N38" s="114"/>
      <c r="O38" s="115"/>
      <c r="V38" s="114"/>
      <c r="AD38" s="114"/>
      <c r="AL38" s="114"/>
    </row>
    <row r="39" spans="2:45" s="28" customFormat="1" ht="15" customHeight="1" x14ac:dyDescent="0.2">
      <c r="B39" s="224" t="s">
        <v>1289</v>
      </c>
      <c r="C39" s="225"/>
      <c r="D39" s="226"/>
      <c r="F39" s="326"/>
      <c r="G39" s="327"/>
      <c r="H39" s="327"/>
      <c r="I39" s="327"/>
      <c r="J39" s="327"/>
      <c r="K39" s="327"/>
      <c r="L39" s="327"/>
      <c r="M39" s="327"/>
      <c r="N39" s="114"/>
      <c r="O39" s="326"/>
      <c r="P39" s="327"/>
      <c r="Q39" s="327"/>
      <c r="R39" s="327"/>
      <c r="S39" s="327"/>
      <c r="T39" s="327"/>
      <c r="U39" s="327"/>
      <c r="V39" s="114"/>
      <c r="W39" s="320"/>
      <c r="X39" s="321"/>
      <c r="Y39" s="321"/>
      <c r="Z39" s="321"/>
      <c r="AA39" s="321"/>
      <c r="AB39" s="321"/>
      <c r="AC39" s="321"/>
      <c r="AD39" s="114"/>
      <c r="AE39" s="320"/>
      <c r="AF39" s="321"/>
      <c r="AG39" s="321"/>
      <c r="AH39" s="321"/>
      <c r="AI39" s="321"/>
      <c r="AJ39" s="321"/>
      <c r="AK39" s="321"/>
      <c r="AL39" s="114"/>
      <c r="AM39" s="320"/>
      <c r="AN39" s="321"/>
      <c r="AO39" s="321"/>
      <c r="AP39" s="321"/>
      <c r="AQ39" s="321"/>
      <c r="AR39" s="321"/>
      <c r="AS39" s="321"/>
    </row>
    <row r="40" spans="2:45" s="28" customFormat="1" ht="15" customHeight="1" x14ac:dyDescent="0.2">
      <c r="B40" s="227"/>
      <c r="C40" s="228"/>
      <c r="D40" s="229"/>
      <c r="F40" s="328"/>
      <c r="G40" s="329"/>
      <c r="H40" s="329"/>
      <c r="I40" s="329"/>
      <c r="J40" s="329"/>
      <c r="K40" s="329"/>
      <c r="L40" s="329"/>
      <c r="M40" s="329"/>
      <c r="N40" s="114"/>
      <c r="O40" s="328"/>
      <c r="P40" s="329"/>
      <c r="Q40" s="329"/>
      <c r="R40" s="329"/>
      <c r="S40" s="329"/>
      <c r="T40" s="329"/>
      <c r="U40" s="329"/>
      <c r="V40" s="114"/>
      <c r="W40" s="322"/>
      <c r="X40" s="323"/>
      <c r="Y40" s="323"/>
      <c r="Z40" s="323"/>
      <c r="AA40" s="323"/>
      <c r="AB40" s="323"/>
      <c r="AC40" s="323"/>
      <c r="AD40" s="114"/>
      <c r="AE40" s="322"/>
      <c r="AF40" s="323"/>
      <c r="AG40" s="323"/>
      <c r="AH40" s="323"/>
      <c r="AI40" s="323"/>
      <c r="AJ40" s="323"/>
      <c r="AK40" s="323"/>
      <c r="AL40" s="114"/>
      <c r="AM40" s="322"/>
      <c r="AN40" s="323"/>
      <c r="AO40" s="323"/>
      <c r="AP40" s="323"/>
      <c r="AQ40" s="323"/>
      <c r="AR40" s="323"/>
      <c r="AS40" s="323"/>
    </row>
    <row r="41" spans="2:45" s="28" customFormat="1" ht="15" customHeight="1" x14ac:dyDescent="0.2">
      <c r="B41" s="227"/>
      <c r="C41" s="228"/>
      <c r="D41" s="229"/>
      <c r="F41" s="328"/>
      <c r="G41" s="329"/>
      <c r="H41" s="329"/>
      <c r="I41" s="329"/>
      <c r="J41" s="329"/>
      <c r="K41" s="329"/>
      <c r="L41" s="329"/>
      <c r="M41" s="329"/>
      <c r="N41" s="114"/>
      <c r="O41" s="328"/>
      <c r="P41" s="329"/>
      <c r="Q41" s="329"/>
      <c r="R41" s="329"/>
      <c r="S41" s="329"/>
      <c r="T41" s="329"/>
      <c r="U41" s="329"/>
      <c r="V41" s="114"/>
      <c r="W41" s="322"/>
      <c r="X41" s="323"/>
      <c r="Y41" s="323"/>
      <c r="Z41" s="323"/>
      <c r="AA41" s="323"/>
      <c r="AB41" s="323"/>
      <c r="AC41" s="323"/>
      <c r="AD41" s="114"/>
      <c r="AE41" s="322"/>
      <c r="AF41" s="323"/>
      <c r="AG41" s="323"/>
      <c r="AH41" s="323"/>
      <c r="AI41" s="323"/>
      <c r="AJ41" s="323"/>
      <c r="AK41" s="323"/>
      <c r="AL41" s="114"/>
      <c r="AM41" s="322"/>
      <c r="AN41" s="323"/>
      <c r="AO41" s="323"/>
      <c r="AP41" s="323"/>
      <c r="AQ41" s="323"/>
      <c r="AR41" s="323"/>
      <c r="AS41" s="323"/>
    </row>
    <row r="42" spans="2:45" s="28" customFormat="1" ht="15" customHeight="1" x14ac:dyDescent="0.2">
      <c r="B42" s="227"/>
      <c r="C42" s="228"/>
      <c r="D42" s="229"/>
      <c r="F42" s="328"/>
      <c r="G42" s="329"/>
      <c r="H42" s="329"/>
      <c r="I42" s="329"/>
      <c r="J42" s="329"/>
      <c r="K42" s="329"/>
      <c r="L42" s="329"/>
      <c r="M42" s="329"/>
      <c r="N42" s="114"/>
      <c r="O42" s="328"/>
      <c r="P42" s="329"/>
      <c r="Q42" s="329"/>
      <c r="R42" s="329"/>
      <c r="S42" s="329"/>
      <c r="T42" s="329"/>
      <c r="U42" s="329"/>
      <c r="V42" s="114"/>
      <c r="W42" s="322"/>
      <c r="X42" s="323"/>
      <c r="Y42" s="323"/>
      <c r="Z42" s="323"/>
      <c r="AA42" s="323"/>
      <c r="AB42" s="323"/>
      <c r="AC42" s="323"/>
      <c r="AD42" s="114"/>
      <c r="AE42" s="322"/>
      <c r="AF42" s="323"/>
      <c r="AG42" s="323"/>
      <c r="AH42" s="323"/>
      <c r="AI42" s="323"/>
      <c r="AJ42" s="323"/>
      <c r="AK42" s="323"/>
      <c r="AL42" s="114"/>
      <c r="AM42" s="322"/>
      <c r="AN42" s="323"/>
      <c r="AO42" s="323"/>
      <c r="AP42" s="323"/>
      <c r="AQ42" s="323"/>
      <c r="AR42" s="323"/>
      <c r="AS42" s="323"/>
    </row>
    <row r="43" spans="2:45" s="28" customFormat="1" ht="15" customHeight="1" x14ac:dyDescent="0.2">
      <c r="B43" s="227"/>
      <c r="C43" s="228"/>
      <c r="D43" s="229"/>
      <c r="F43" s="328"/>
      <c r="G43" s="329"/>
      <c r="H43" s="329"/>
      <c r="I43" s="329"/>
      <c r="J43" s="329"/>
      <c r="K43" s="329"/>
      <c r="L43" s="329"/>
      <c r="M43" s="329"/>
      <c r="N43" s="114"/>
      <c r="O43" s="328"/>
      <c r="P43" s="329"/>
      <c r="Q43" s="329"/>
      <c r="R43" s="329"/>
      <c r="S43" s="329"/>
      <c r="T43" s="329"/>
      <c r="U43" s="329"/>
      <c r="V43" s="114"/>
      <c r="W43" s="322"/>
      <c r="X43" s="323"/>
      <c r="Y43" s="323"/>
      <c r="Z43" s="323"/>
      <c r="AA43" s="323"/>
      <c r="AB43" s="323"/>
      <c r="AC43" s="323"/>
      <c r="AD43" s="114"/>
      <c r="AE43" s="322"/>
      <c r="AF43" s="323"/>
      <c r="AG43" s="323"/>
      <c r="AH43" s="323"/>
      <c r="AI43" s="323"/>
      <c r="AJ43" s="323"/>
      <c r="AK43" s="323"/>
      <c r="AL43" s="114"/>
      <c r="AM43" s="322"/>
      <c r="AN43" s="323"/>
      <c r="AO43" s="323"/>
      <c r="AP43" s="323"/>
      <c r="AQ43" s="323"/>
      <c r="AR43" s="323"/>
      <c r="AS43" s="323"/>
    </row>
    <row r="44" spans="2:45" s="28" customFormat="1" ht="15" customHeight="1" x14ac:dyDescent="0.2">
      <c r="B44" s="227"/>
      <c r="C44" s="228"/>
      <c r="D44" s="229"/>
      <c r="F44" s="328"/>
      <c r="G44" s="329"/>
      <c r="H44" s="329"/>
      <c r="I44" s="329"/>
      <c r="J44" s="329"/>
      <c r="K44" s="329"/>
      <c r="L44" s="329"/>
      <c r="M44" s="329"/>
      <c r="N44" s="114"/>
      <c r="O44" s="328"/>
      <c r="P44" s="329"/>
      <c r="Q44" s="329"/>
      <c r="R44" s="329"/>
      <c r="S44" s="329"/>
      <c r="T44" s="329"/>
      <c r="U44" s="329"/>
      <c r="V44" s="114"/>
      <c r="W44" s="322"/>
      <c r="X44" s="323"/>
      <c r="Y44" s="323"/>
      <c r="Z44" s="323"/>
      <c r="AA44" s="323"/>
      <c r="AB44" s="323"/>
      <c r="AC44" s="323"/>
      <c r="AD44" s="114"/>
      <c r="AE44" s="322"/>
      <c r="AF44" s="323"/>
      <c r="AG44" s="323"/>
      <c r="AH44" s="323"/>
      <c r="AI44" s="323"/>
      <c r="AJ44" s="323"/>
      <c r="AK44" s="323"/>
      <c r="AL44" s="114"/>
      <c r="AM44" s="322"/>
      <c r="AN44" s="323"/>
      <c r="AO44" s="323"/>
      <c r="AP44" s="323"/>
      <c r="AQ44" s="323"/>
      <c r="AR44" s="323"/>
      <c r="AS44" s="323"/>
    </row>
    <row r="45" spans="2:45" s="28" customFormat="1" ht="15" customHeight="1" x14ac:dyDescent="0.2">
      <c r="B45" s="227"/>
      <c r="C45" s="228"/>
      <c r="D45" s="229"/>
      <c r="F45" s="328"/>
      <c r="G45" s="329"/>
      <c r="H45" s="329"/>
      <c r="I45" s="329"/>
      <c r="J45" s="329"/>
      <c r="K45" s="329"/>
      <c r="L45" s="329"/>
      <c r="M45" s="329"/>
      <c r="N45" s="114"/>
      <c r="O45" s="328"/>
      <c r="P45" s="329"/>
      <c r="Q45" s="329"/>
      <c r="R45" s="329"/>
      <c r="S45" s="329"/>
      <c r="T45" s="329"/>
      <c r="U45" s="329"/>
      <c r="V45" s="114"/>
      <c r="W45" s="322"/>
      <c r="X45" s="323"/>
      <c r="Y45" s="323"/>
      <c r="Z45" s="323"/>
      <c r="AA45" s="323"/>
      <c r="AB45" s="323"/>
      <c r="AC45" s="323"/>
      <c r="AD45" s="114"/>
      <c r="AE45" s="322"/>
      <c r="AF45" s="323"/>
      <c r="AG45" s="323"/>
      <c r="AH45" s="323"/>
      <c r="AI45" s="323"/>
      <c r="AJ45" s="323"/>
      <c r="AK45" s="323"/>
      <c r="AL45" s="114"/>
      <c r="AM45" s="322"/>
      <c r="AN45" s="323"/>
      <c r="AO45" s="323"/>
      <c r="AP45" s="323"/>
      <c r="AQ45" s="323"/>
      <c r="AR45" s="323"/>
      <c r="AS45" s="323"/>
    </row>
    <row r="46" spans="2:45" s="28" customFormat="1" ht="15" customHeight="1" x14ac:dyDescent="0.2">
      <c r="B46" s="227"/>
      <c r="C46" s="228"/>
      <c r="D46" s="229"/>
      <c r="F46" s="328"/>
      <c r="G46" s="329"/>
      <c r="H46" s="329"/>
      <c r="I46" s="329"/>
      <c r="J46" s="329"/>
      <c r="K46" s="329"/>
      <c r="L46" s="329"/>
      <c r="M46" s="329"/>
      <c r="N46" s="114"/>
      <c r="O46" s="328"/>
      <c r="P46" s="329"/>
      <c r="Q46" s="329"/>
      <c r="R46" s="329"/>
      <c r="S46" s="329"/>
      <c r="T46" s="329"/>
      <c r="U46" s="329"/>
      <c r="V46" s="114"/>
      <c r="W46" s="322"/>
      <c r="X46" s="323"/>
      <c r="Y46" s="323"/>
      <c r="Z46" s="323"/>
      <c r="AA46" s="323"/>
      <c r="AB46" s="323"/>
      <c r="AC46" s="323"/>
      <c r="AD46" s="114"/>
      <c r="AE46" s="322"/>
      <c r="AF46" s="323"/>
      <c r="AG46" s="323"/>
      <c r="AH46" s="323"/>
      <c r="AI46" s="323"/>
      <c r="AJ46" s="323"/>
      <c r="AK46" s="323"/>
      <c r="AL46" s="114"/>
      <c r="AM46" s="322"/>
      <c r="AN46" s="323"/>
      <c r="AO46" s="323"/>
      <c r="AP46" s="323"/>
      <c r="AQ46" s="323"/>
      <c r="AR46" s="323"/>
      <c r="AS46" s="323"/>
    </row>
    <row r="47" spans="2:45" s="28" customFormat="1" ht="15" customHeight="1" x14ac:dyDescent="0.2">
      <c r="B47" s="227"/>
      <c r="C47" s="228"/>
      <c r="D47" s="229"/>
      <c r="F47" s="328"/>
      <c r="G47" s="329"/>
      <c r="H47" s="329"/>
      <c r="I47" s="329"/>
      <c r="J47" s="329"/>
      <c r="K47" s="329"/>
      <c r="L47" s="329"/>
      <c r="M47" s="329"/>
      <c r="N47" s="114"/>
      <c r="O47" s="328"/>
      <c r="P47" s="329"/>
      <c r="Q47" s="329"/>
      <c r="R47" s="329"/>
      <c r="S47" s="329"/>
      <c r="T47" s="329"/>
      <c r="U47" s="329"/>
      <c r="V47" s="114"/>
      <c r="W47" s="322"/>
      <c r="X47" s="323"/>
      <c r="Y47" s="323"/>
      <c r="Z47" s="323"/>
      <c r="AA47" s="323"/>
      <c r="AB47" s="323"/>
      <c r="AC47" s="323"/>
      <c r="AD47" s="114"/>
      <c r="AE47" s="322"/>
      <c r="AF47" s="323"/>
      <c r="AG47" s="323"/>
      <c r="AH47" s="323"/>
      <c r="AI47" s="323"/>
      <c r="AJ47" s="323"/>
      <c r="AK47" s="323"/>
      <c r="AL47" s="114"/>
      <c r="AM47" s="322"/>
      <c r="AN47" s="323"/>
      <c r="AO47" s="323"/>
      <c r="AP47" s="323"/>
      <c r="AQ47" s="323"/>
      <c r="AR47" s="323"/>
      <c r="AS47" s="323"/>
    </row>
    <row r="48" spans="2:45" s="28" customFormat="1" ht="15" customHeight="1" x14ac:dyDescent="0.2">
      <c r="B48" s="227"/>
      <c r="C48" s="228"/>
      <c r="D48" s="229"/>
      <c r="F48" s="328"/>
      <c r="G48" s="329"/>
      <c r="H48" s="329"/>
      <c r="I48" s="329"/>
      <c r="J48" s="329"/>
      <c r="K48" s="329"/>
      <c r="L48" s="329"/>
      <c r="M48" s="329"/>
      <c r="N48" s="114"/>
      <c r="O48" s="328"/>
      <c r="P48" s="329"/>
      <c r="Q48" s="329"/>
      <c r="R48" s="329"/>
      <c r="S48" s="329"/>
      <c r="T48" s="329"/>
      <c r="U48" s="329"/>
      <c r="V48" s="114"/>
      <c r="W48" s="322"/>
      <c r="X48" s="323"/>
      <c r="Y48" s="323"/>
      <c r="Z48" s="323"/>
      <c r="AA48" s="323"/>
      <c r="AB48" s="323"/>
      <c r="AC48" s="323"/>
      <c r="AD48" s="114"/>
      <c r="AE48" s="322"/>
      <c r="AF48" s="323"/>
      <c r="AG48" s="323"/>
      <c r="AH48" s="323"/>
      <c r="AI48" s="323"/>
      <c r="AJ48" s="323"/>
      <c r="AK48" s="323"/>
      <c r="AL48" s="114"/>
      <c r="AM48" s="322"/>
      <c r="AN48" s="323"/>
      <c r="AO48" s="323"/>
      <c r="AP48" s="323"/>
      <c r="AQ48" s="323"/>
      <c r="AR48" s="323"/>
      <c r="AS48" s="323"/>
    </row>
    <row r="49" spans="1:45" s="28" customFormat="1" ht="15" customHeight="1" x14ac:dyDescent="0.2">
      <c r="B49" s="227"/>
      <c r="C49" s="228"/>
      <c r="D49" s="229"/>
      <c r="F49" s="328"/>
      <c r="G49" s="329"/>
      <c r="H49" s="329"/>
      <c r="I49" s="329"/>
      <c r="J49" s="329"/>
      <c r="K49" s="329"/>
      <c r="L49" s="329"/>
      <c r="M49" s="329"/>
      <c r="N49" s="114"/>
      <c r="O49" s="328"/>
      <c r="P49" s="329"/>
      <c r="Q49" s="329"/>
      <c r="R49" s="329"/>
      <c r="S49" s="329"/>
      <c r="T49" s="329"/>
      <c r="U49" s="329"/>
      <c r="V49" s="114"/>
      <c r="W49" s="322"/>
      <c r="X49" s="323"/>
      <c r="Y49" s="323"/>
      <c r="Z49" s="323"/>
      <c r="AA49" s="323"/>
      <c r="AB49" s="323"/>
      <c r="AC49" s="323"/>
      <c r="AD49" s="114"/>
      <c r="AE49" s="322"/>
      <c r="AF49" s="323"/>
      <c r="AG49" s="323"/>
      <c r="AH49" s="323"/>
      <c r="AI49" s="323"/>
      <c r="AJ49" s="323"/>
      <c r="AK49" s="323"/>
      <c r="AL49" s="114"/>
      <c r="AM49" s="322"/>
      <c r="AN49" s="323"/>
      <c r="AO49" s="323"/>
      <c r="AP49" s="323"/>
      <c r="AQ49" s="323"/>
      <c r="AR49" s="323"/>
      <c r="AS49" s="323"/>
    </row>
    <row r="50" spans="1:45" s="28" customFormat="1" ht="15" customHeight="1" x14ac:dyDescent="0.2">
      <c r="B50" s="227"/>
      <c r="C50" s="228"/>
      <c r="D50" s="229"/>
      <c r="F50" s="328"/>
      <c r="G50" s="329"/>
      <c r="H50" s="329"/>
      <c r="I50" s="329"/>
      <c r="J50" s="329"/>
      <c r="K50" s="329"/>
      <c r="L50" s="329"/>
      <c r="M50" s="329"/>
      <c r="N50" s="114"/>
      <c r="O50" s="328"/>
      <c r="P50" s="329"/>
      <c r="Q50" s="329"/>
      <c r="R50" s="329"/>
      <c r="S50" s="329"/>
      <c r="T50" s="329"/>
      <c r="U50" s="329"/>
      <c r="V50" s="114"/>
      <c r="W50" s="322"/>
      <c r="X50" s="323"/>
      <c r="Y50" s="323"/>
      <c r="Z50" s="323"/>
      <c r="AA50" s="323"/>
      <c r="AB50" s="323"/>
      <c r="AC50" s="323"/>
      <c r="AD50" s="114"/>
      <c r="AE50" s="322"/>
      <c r="AF50" s="323"/>
      <c r="AG50" s="323"/>
      <c r="AH50" s="323"/>
      <c r="AI50" s="323"/>
      <c r="AJ50" s="323"/>
      <c r="AK50" s="323"/>
      <c r="AL50" s="114"/>
      <c r="AM50" s="322"/>
      <c r="AN50" s="323"/>
      <c r="AO50" s="323"/>
      <c r="AP50" s="323"/>
      <c r="AQ50" s="323"/>
      <c r="AR50" s="323"/>
      <c r="AS50" s="323"/>
    </row>
    <row r="51" spans="1:45" s="28" customFormat="1" ht="15" customHeight="1" x14ac:dyDescent="0.2">
      <c r="B51" s="227"/>
      <c r="C51" s="228"/>
      <c r="D51" s="229"/>
      <c r="F51" s="328"/>
      <c r="G51" s="329"/>
      <c r="H51" s="329"/>
      <c r="I51" s="329"/>
      <c r="J51" s="329"/>
      <c r="K51" s="329"/>
      <c r="L51" s="329"/>
      <c r="M51" s="329"/>
      <c r="N51" s="114"/>
      <c r="O51" s="328"/>
      <c r="P51" s="329"/>
      <c r="Q51" s="329"/>
      <c r="R51" s="329"/>
      <c r="S51" s="329"/>
      <c r="T51" s="329"/>
      <c r="U51" s="329"/>
      <c r="V51" s="114"/>
      <c r="W51" s="322"/>
      <c r="X51" s="323"/>
      <c r="Y51" s="323"/>
      <c r="Z51" s="323"/>
      <c r="AA51" s="323"/>
      <c r="AB51" s="323"/>
      <c r="AC51" s="323"/>
      <c r="AD51" s="114"/>
      <c r="AE51" s="322"/>
      <c r="AF51" s="323"/>
      <c r="AG51" s="323"/>
      <c r="AH51" s="323"/>
      <c r="AI51" s="323"/>
      <c r="AJ51" s="323"/>
      <c r="AK51" s="323"/>
      <c r="AL51" s="114"/>
      <c r="AM51" s="322"/>
      <c r="AN51" s="323"/>
      <c r="AO51" s="323"/>
      <c r="AP51" s="323"/>
      <c r="AQ51" s="323"/>
      <c r="AR51" s="323"/>
      <c r="AS51" s="323"/>
    </row>
    <row r="52" spans="1:45" s="28" customFormat="1" ht="15" customHeight="1" x14ac:dyDescent="0.2">
      <c r="B52" s="230"/>
      <c r="C52" s="231"/>
      <c r="D52" s="232"/>
      <c r="F52" s="330"/>
      <c r="G52" s="331"/>
      <c r="H52" s="331"/>
      <c r="I52" s="331"/>
      <c r="J52" s="331"/>
      <c r="K52" s="331"/>
      <c r="L52" s="331"/>
      <c r="M52" s="331"/>
      <c r="N52" s="114"/>
      <c r="O52" s="330"/>
      <c r="P52" s="331"/>
      <c r="Q52" s="331"/>
      <c r="R52" s="331"/>
      <c r="S52" s="331"/>
      <c r="T52" s="331"/>
      <c r="U52" s="331"/>
      <c r="V52" s="114"/>
      <c r="W52" s="324"/>
      <c r="X52" s="325"/>
      <c r="Y52" s="325"/>
      <c r="Z52" s="325"/>
      <c r="AA52" s="325"/>
      <c r="AB52" s="325"/>
      <c r="AC52" s="325"/>
      <c r="AD52" s="114"/>
      <c r="AE52" s="324"/>
      <c r="AF52" s="325"/>
      <c r="AG52" s="325"/>
      <c r="AH52" s="325"/>
      <c r="AI52" s="325"/>
      <c r="AJ52" s="325"/>
      <c r="AK52" s="325"/>
      <c r="AL52" s="114"/>
      <c r="AM52" s="324"/>
      <c r="AN52" s="325"/>
      <c r="AO52" s="325"/>
      <c r="AP52" s="325"/>
      <c r="AQ52" s="325"/>
      <c r="AR52" s="325"/>
      <c r="AS52" s="325"/>
    </row>
    <row r="53" spans="1:45" s="28" customFormat="1" x14ac:dyDescent="0.2">
      <c r="F53" s="115" t="str">
        <f>IF(LEN(SUBSTITUTE(F39," ",""))&gt;$F$4,"El máximo de caracteres permitido es "&amp;$F$4,"")</f>
        <v/>
      </c>
      <c r="N53" s="114"/>
      <c r="O53" s="115" t="str">
        <f>IF(LEN(SUBSTITUTE(O39," ",""))&gt;$F$4,"El máximo de caracteres permitido es "&amp;$F$4,"")</f>
        <v/>
      </c>
      <c r="V53" s="114"/>
      <c r="AD53" s="114"/>
      <c r="AL53" s="114"/>
    </row>
    <row r="54" spans="1:45" s="28" customFormat="1" x14ac:dyDescent="0.2">
      <c r="F54" s="115"/>
      <c r="N54" s="114"/>
      <c r="O54" s="115"/>
      <c r="V54" s="114"/>
      <c r="AD54" s="114"/>
      <c r="AL54" s="114"/>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NO</v>
      </c>
    </row>
    <row r="59" spans="1:45" s="28" customFormat="1" x14ac:dyDescent="0.2">
      <c r="B59" s="179" t="s">
        <v>1087</v>
      </c>
      <c r="C59" s="180"/>
      <c r="D59" s="181"/>
      <c r="F59" s="182" t="s">
        <v>1097</v>
      </c>
      <c r="G59" s="183"/>
      <c r="H59" s="182" t="s">
        <v>1098</v>
      </c>
      <c r="I59" s="183"/>
      <c r="J59" s="182" t="s">
        <v>1263</v>
      </c>
      <c r="K59" s="336"/>
      <c r="L59" s="183"/>
    </row>
    <row r="60" spans="1:45" s="28" customFormat="1" ht="25.5" customHeight="1" x14ac:dyDescent="0.2">
      <c r="B60" s="332"/>
      <c r="C60" s="333"/>
      <c r="D60" s="334"/>
      <c r="F60" s="196">
        <v>1</v>
      </c>
      <c r="G60" s="197"/>
      <c r="H60" s="167"/>
      <c r="I60" s="168"/>
      <c r="J60" s="171" t="str">
        <f t="shared" ref="J60:J79" si="0">IF(AND(F60&lt;&gt;"",H60&lt;&gt;""),IF(H60&lt;F60,"Error",H60-F60+1),"")</f>
        <v/>
      </c>
      <c r="K60" s="335"/>
      <c r="L60" s="172"/>
    </row>
    <row r="61" spans="1:45" s="28" customFormat="1" ht="25.5" customHeight="1" x14ac:dyDescent="0.2">
      <c r="B61" s="332"/>
      <c r="C61" s="333"/>
      <c r="D61" s="334"/>
      <c r="F61" s="167"/>
      <c r="G61" s="168"/>
      <c r="H61" s="167"/>
      <c r="I61" s="168"/>
      <c r="J61" s="171" t="str">
        <f t="shared" si="0"/>
        <v/>
      </c>
      <c r="K61" s="335"/>
      <c r="L61" s="172"/>
    </row>
    <row r="62" spans="1:45" s="28" customFormat="1" ht="25.5" customHeight="1" x14ac:dyDescent="0.2">
      <c r="B62" s="332"/>
      <c r="C62" s="333"/>
      <c r="D62" s="334"/>
      <c r="F62" s="167"/>
      <c r="G62" s="168"/>
      <c r="H62" s="167"/>
      <c r="I62" s="168"/>
      <c r="J62" s="171" t="str">
        <f t="shared" ref="J62:J75" si="1">IF(AND(F62&lt;&gt;"",H62&lt;&gt;""),IF(H62&lt;F62,"Error",H62-F62+1),"")</f>
        <v/>
      </c>
      <c r="K62" s="335"/>
      <c r="L62" s="172"/>
    </row>
    <row r="63" spans="1:45" s="28" customFormat="1" ht="25.5" customHeight="1" x14ac:dyDescent="0.2">
      <c r="B63" s="332"/>
      <c r="C63" s="333"/>
      <c r="D63" s="334"/>
      <c r="F63" s="167"/>
      <c r="G63" s="168"/>
      <c r="H63" s="167"/>
      <c r="I63" s="168"/>
      <c r="J63" s="171" t="str">
        <f t="shared" si="1"/>
        <v/>
      </c>
      <c r="K63" s="335"/>
      <c r="L63" s="172"/>
    </row>
    <row r="64" spans="1:45" s="28" customFormat="1" ht="25.5" customHeight="1" x14ac:dyDescent="0.2">
      <c r="B64" s="332"/>
      <c r="C64" s="333"/>
      <c r="D64" s="334"/>
      <c r="F64" s="167"/>
      <c r="G64" s="168"/>
      <c r="H64" s="167"/>
      <c r="I64" s="168"/>
      <c r="J64" s="171" t="str">
        <f t="shared" si="1"/>
        <v/>
      </c>
      <c r="K64" s="335"/>
      <c r="L64" s="172"/>
    </row>
    <row r="65" spans="2:12" s="28" customFormat="1" ht="25.5" customHeight="1" x14ac:dyDescent="0.2">
      <c r="B65" s="332"/>
      <c r="C65" s="333"/>
      <c r="D65" s="334"/>
      <c r="F65" s="167"/>
      <c r="G65" s="168"/>
      <c r="H65" s="167"/>
      <c r="I65" s="168"/>
      <c r="J65" s="171" t="str">
        <f t="shared" si="1"/>
        <v/>
      </c>
      <c r="K65" s="335"/>
      <c r="L65" s="172"/>
    </row>
    <row r="66" spans="2:12" s="28" customFormat="1" ht="25.5" customHeight="1" x14ac:dyDescent="0.2">
      <c r="B66" s="332"/>
      <c r="C66" s="333"/>
      <c r="D66" s="334"/>
      <c r="F66" s="167"/>
      <c r="G66" s="168"/>
      <c r="H66" s="167"/>
      <c r="I66" s="168"/>
      <c r="J66" s="171" t="str">
        <f t="shared" si="1"/>
        <v/>
      </c>
      <c r="K66" s="335"/>
      <c r="L66" s="172"/>
    </row>
    <row r="67" spans="2:12" s="28" customFormat="1" ht="25.5" customHeight="1" x14ac:dyDescent="0.2">
      <c r="B67" s="332"/>
      <c r="C67" s="333"/>
      <c r="D67" s="334"/>
      <c r="F67" s="167"/>
      <c r="G67" s="168"/>
      <c r="H67" s="167"/>
      <c r="I67" s="168"/>
      <c r="J67" s="171" t="str">
        <f t="shared" si="1"/>
        <v/>
      </c>
      <c r="K67" s="335"/>
      <c r="L67" s="172"/>
    </row>
    <row r="68" spans="2:12" s="28" customFormat="1" ht="25.5" customHeight="1" x14ac:dyDescent="0.2">
      <c r="B68" s="332"/>
      <c r="C68" s="333"/>
      <c r="D68" s="334"/>
      <c r="F68" s="167"/>
      <c r="G68" s="168"/>
      <c r="H68" s="167"/>
      <c r="I68" s="168"/>
      <c r="J68" s="171" t="str">
        <f t="shared" si="1"/>
        <v/>
      </c>
      <c r="K68" s="335"/>
      <c r="L68" s="172"/>
    </row>
    <row r="69" spans="2:12" s="28" customFormat="1" ht="25.5" customHeight="1" x14ac:dyDescent="0.2">
      <c r="B69" s="332"/>
      <c r="C69" s="333"/>
      <c r="D69" s="334"/>
      <c r="F69" s="167"/>
      <c r="G69" s="168"/>
      <c r="H69" s="167"/>
      <c r="I69" s="168"/>
      <c r="J69" s="171" t="str">
        <f t="shared" si="1"/>
        <v/>
      </c>
      <c r="K69" s="335"/>
      <c r="L69" s="172"/>
    </row>
    <row r="70" spans="2:12" s="28" customFormat="1" ht="25.5" customHeight="1" x14ac:dyDescent="0.2">
      <c r="B70" s="332"/>
      <c r="C70" s="333"/>
      <c r="D70" s="334"/>
      <c r="F70" s="167"/>
      <c r="G70" s="168"/>
      <c r="H70" s="167"/>
      <c r="I70" s="168"/>
      <c r="J70" s="171" t="str">
        <f t="shared" si="1"/>
        <v/>
      </c>
      <c r="K70" s="335"/>
      <c r="L70" s="172"/>
    </row>
    <row r="71" spans="2:12" s="28" customFormat="1" ht="25.5" customHeight="1" x14ac:dyDescent="0.2">
      <c r="B71" s="332"/>
      <c r="C71" s="333"/>
      <c r="D71" s="334"/>
      <c r="F71" s="167"/>
      <c r="G71" s="168"/>
      <c r="H71" s="167"/>
      <c r="I71" s="168"/>
      <c r="J71" s="171" t="str">
        <f t="shared" si="1"/>
        <v/>
      </c>
      <c r="K71" s="335"/>
      <c r="L71" s="172"/>
    </row>
    <row r="72" spans="2:12" s="28" customFormat="1" ht="25.5" customHeight="1" x14ac:dyDescent="0.2">
      <c r="B72" s="332"/>
      <c r="C72" s="333"/>
      <c r="D72" s="334"/>
      <c r="F72" s="167"/>
      <c r="G72" s="168"/>
      <c r="H72" s="167"/>
      <c r="I72" s="168"/>
      <c r="J72" s="171" t="str">
        <f t="shared" si="1"/>
        <v/>
      </c>
      <c r="K72" s="335"/>
      <c r="L72" s="172"/>
    </row>
    <row r="73" spans="2:12" s="28" customFormat="1" ht="25.5" customHeight="1" x14ac:dyDescent="0.2">
      <c r="B73" s="332"/>
      <c r="C73" s="333"/>
      <c r="D73" s="334"/>
      <c r="F73" s="167"/>
      <c r="G73" s="168"/>
      <c r="H73" s="167"/>
      <c r="I73" s="168"/>
      <c r="J73" s="171" t="str">
        <f t="shared" si="1"/>
        <v/>
      </c>
      <c r="K73" s="335"/>
      <c r="L73" s="172"/>
    </row>
    <row r="74" spans="2:12" s="28" customFormat="1" ht="25.5" customHeight="1" x14ac:dyDescent="0.2">
      <c r="B74" s="332"/>
      <c r="C74" s="333"/>
      <c r="D74" s="334"/>
      <c r="F74" s="167"/>
      <c r="G74" s="168"/>
      <c r="H74" s="167"/>
      <c r="I74" s="168"/>
      <c r="J74" s="171" t="str">
        <f t="shared" si="1"/>
        <v/>
      </c>
      <c r="K74" s="335"/>
      <c r="L74" s="172"/>
    </row>
    <row r="75" spans="2:12" s="28" customFormat="1" ht="25.5" customHeight="1" x14ac:dyDescent="0.2">
      <c r="B75" s="332"/>
      <c r="C75" s="333"/>
      <c r="D75" s="334"/>
      <c r="F75" s="167"/>
      <c r="G75" s="168"/>
      <c r="H75" s="167"/>
      <c r="I75" s="168"/>
      <c r="J75" s="171" t="str">
        <f t="shared" si="1"/>
        <v/>
      </c>
      <c r="K75" s="335"/>
      <c r="L75" s="172"/>
    </row>
    <row r="76" spans="2:12" s="28" customFormat="1" ht="25.5" customHeight="1" x14ac:dyDescent="0.2">
      <c r="B76" s="332"/>
      <c r="C76" s="333"/>
      <c r="D76" s="334"/>
      <c r="F76" s="167"/>
      <c r="G76" s="168"/>
      <c r="H76" s="167"/>
      <c r="I76" s="168"/>
      <c r="J76" s="171" t="str">
        <f t="shared" si="0"/>
        <v/>
      </c>
      <c r="K76" s="335"/>
      <c r="L76" s="172"/>
    </row>
    <row r="77" spans="2:12" s="28" customFormat="1" ht="25.5" customHeight="1" x14ac:dyDescent="0.2">
      <c r="B77" s="332"/>
      <c r="C77" s="333"/>
      <c r="D77" s="334"/>
      <c r="F77" s="167"/>
      <c r="G77" s="168"/>
      <c r="H77" s="167"/>
      <c r="I77" s="168"/>
      <c r="J77" s="171" t="str">
        <f t="shared" si="0"/>
        <v/>
      </c>
      <c r="K77" s="335"/>
      <c r="L77" s="172"/>
    </row>
    <row r="78" spans="2:12" s="28" customFormat="1" ht="25.5" customHeight="1" x14ac:dyDescent="0.2">
      <c r="B78" s="332"/>
      <c r="C78" s="333"/>
      <c r="D78" s="334"/>
      <c r="F78" s="167"/>
      <c r="G78" s="168"/>
      <c r="H78" s="167"/>
      <c r="I78" s="168"/>
      <c r="J78" s="171" t="str">
        <f t="shared" si="0"/>
        <v/>
      </c>
      <c r="K78" s="335"/>
      <c r="L78" s="172"/>
    </row>
    <row r="79" spans="2:12" s="28" customFormat="1" ht="25.5" customHeight="1" x14ac:dyDescent="0.2">
      <c r="B79" s="332"/>
      <c r="C79" s="333"/>
      <c r="D79" s="334"/>
      <c r="F79" s="160"/>
      <c r="G79" s="161"/>
      <c r="H79" s="167"/>
      <c r="I79" s="168"/>
      <c r="J79" s="171" t="str">
        <f t="shared" si="0"/>
        <v/>
      </c>
      <c r="K79" s="335"/>
      <c r="L79" s="172"/>
    </row>
    <row r="80" spans="2:12" s="28" customFormat="1" x14ac:dyDescent="0.2">
      <c r="H80" s="169" t="s">
        <v>1099</v>
      </c>
      <c r="I80" s="170"/>
      <c r="J80" s="171">
        <f>MAX(H60:I79)</f>
        <v>0</v>
      </c>
      <c r="K80" s="335"/>
      <c r="L80" s="172"/>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6"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8" t="s">
        <v>1320</v>
      </c>
    </row>
    <row r="93" spans="1:19" s="28" customFormat="1" x14ac:dyDescent="0.2"/>
    <row r="94" spans="1:19" s="28" customFormat="1" x14ac:dyDescent="0.2">
      <c r="B94" s="117" t="s">
        <v>1324</v>
      </c>
    </row>
    <row r="95" spans="1:19" s="28" customFormat="1" x14ac:dyDescent="0.2"/>
    <row r="96" spans="1:19" s="28" customFormat="1" ht="12.75" customHeight="1" x14ac:dyDescent="0.2">
      <c r="B96" s="304" t="s">
        <v>1335</v>
      </c>
      <c r="C96" s="304"/>
      <c r="D96" s="304"/>
      <c r="E96" s="304"/>
      <c r="F96" s="304"/>
      <c r="G96" s="304"/>
      <c r="H96" s="304"/>
      <c r="I96" s="304"/>
      <c r="J96" s="304"/>
      <c r="K96" s="304"/>
      <c r="L96" s="304"/>
      <c r="M96" s="304"/>
      <c r="N96" s="304"/>
      <c r="O96" s="304"/>
      <c r="P96" s="304"/>
      <c r="Q96" s="304"/>
      <c r="R96" s="304"/>
      <c r="S96" s="304"/>
    </row>
    <row r="97" spans="2:19" s="28" customFormat="1" x14ac:dyDescent="0.2">
      <c r="B97" s="304"/>
      <c r="C97" s="304"/>
      <c r="D97" s="304"/>
      <c r="E97" s="304"/>
      <c r="F97" s="304"/>
      <c r="G97" s="304"/>
      <c r="H97" s="304"/>
      <c r="I97" s="304"/>
      <c r="J97" s="304"/>
      <c r="K97" s="304"/>
      <c r="L97" s="304"/>
      <c r="M97" s="304"/>
      <c r="N97" s="304"/>
      <c r="O97" s="304"/>
      <c r="P97" s="304"/>
      <c r="Q97" s="304"/>
      <c r="R97" s="304"/>
      <c r="S97" s="304"/>
    </row>
    <row r="98" spans="2:19" s="28" customFormat="1" x14ac:dyDescent="0.2">
      <c r="B98" s="304"/>
      <c r="C98" s="304"/>
      <c r="D98" s="304"/>
      <c r="E98" s="304"/>
      <c r="F98" s="304"/>
      <c r="G98" s="304"/>
      <c r="H98" s="304"/>
      <c r="I98" s="304"/>
      <c r="J98" s="304"/>
      <c r="K98" s="304"/>
      <c r="L98" s="304"/>
      <c r="M98" s="304"/>
      <c r="N98" s="304"/>
      <c r="O98" s="304"/>
      <c r="P98" s="304"/>
      <c r="Q98" s="304"/>
      <c r="R98" s="304"/>
      <c r="S98" s="304"/>
    </row>
    <row r="99" spans="2:19" s="28" customFormat="1" x14ac:dyDescent="0.2"/>
    <row r="100" spans="2:19" s="28" customFormat="1" x14ac:dyDescent="0.2">
      <c r="B100" s="318" t="s">
        <v>1300</v>
      </c>
      <c r="C100" s="318"/>
      <c r="D100" s="318"/>
      <c r="E100" s="318"/>
      <c r="F100" s="318"/>
      <c r="G100" s="318"/>
      <c r="H100" s="318"/>
      <c r="I100" s="318"/>
      <c r="J100" s="318"/>
      <c r="K100" s="318"/>
      <c r="L100" s="318"/>
      <c r="M100" s="318"/>
      <c r="N100" s="318"/>
      <c r="O100" s="318"/>
      <c r="P100" s="318"/>
      <c r="Q100" s="318"/>
      <c r="R100" s="318"/>
      <c r="S100" s="318"/>
    </row>
    <row r="101" spans="2:19" s="28" customFormat="1" x14ac:dyDescent="0.2">
      <c r="B101" s="318"/>
      <c r="C101" s="318"/>
      <c r="D101" s="318"/>
      <c r="E101" s="318"/>
      <c r="F101" s="318"/>
      <c r="G101" s="318"/>
      <c r="H101" s="318"/>
      <c r="I101" s="318"/>
      <c r="J101" s="318"/>
      <c r="K101" s="318"/>
      <c r="L101" s="318"/>
      <c r="M101" s="318"/>
      <c r="N101" s="318"/>
      <c r="O101" s="318"/>
      <c r="P101" s="318"/>
      <c r="Q101" s="318"/>
      <c r="R101" s="318"/>
      <c r="S101" s="318"/>
    </row>
    <row r="102" spans="2:19" s="28" customFormat="1" x14ac:dyDescent="0.2"/>
    <row r="103" spans="2:19" s="28" customFormat="1" x14ac:dyDescent="0.2">
      <c r="C103" s="307" t="s">
        <v>1301</v>
      </c>
      <c r="D103" s="307"/>
      <c r="E103" s="307"/>
      <c r="F103" s="307"/>
      <c r="G103" s="307" t="s">
        <v>1299</v>
      </c>
      <c r="H103" s="307"/>
    </row>
    <row r="104" spans="2:19" s="28" customFormat="1" x14ac:dyDescent="0.2">
      <c r="C104" s="308" t="s">
        <v>1302</v>
      </c>
      <c r="D104" s="308"/>
      <c r="E104" s="308"/>
      <c r="F104" s="308"/>
      <c r="G104" s="309">
        <v>0.23</v>
      </c>
      <c r="H104" s="309"/>
    </row>
    <row r="105" spans="2:19" s="28" customFormat="1" x14ac:dyDescent="0.2">
      <c r="C105" s="308" t="s">
        <v>1303</v>
      </c>
      <c r="D105" s="308"/>
      <c r="E105" s="308"/>
      <c r="F105" s="308"/>
      <c r="G105" s="309">
        <v>0.25</v>
      </c>
      <c r="H105" s="309"/>
    </row>
    <row r="106" spans="2:19" s="28" customFormat="1" x14ac:dyDescent="0.2">
      <c r="C106" s="308" t="s">
        <v>1304</v>
      </c>
      <c r="D106" s="308"/>
      <c r="E106" s="308"/>
      <c r="F106" s="308"/>
      <c r="G106" s="309">
        <v>0.27</v>
      </c>
      <c r="H106" s="309"/>
    </row>
    <row r="107" spans="2:19" s="28" customFormat="1" x14ac:dyDescent="0.2">
      <c r="C107" s="308" t="s">
        <v>1305</v>
      </c>
      <c r="D107" s="308"/>
      <c r="E107" s="308"/>
      <c r="F107" s="308"/>
      <c r="G107" s="309">
        <v>0.28999999999999998</v>
      </c>
      <c r="H107" s="309"/>
    </row>
    <row r="108" spans="2:19" s="28" customFormat="1" x14ac:dyDescent="0.2">
      <c r="C108" s="308" t="s">
        <v>1306</v>
      </c>
      <c r="D108" s="308"/>
      <c r="E108" s="308"/>
      <c r="F108" s="308"/>
      <c r="G108" s="309">
        <v>0.3</v>
      </c>
      <c r="H108" s="309"/>
    </row>
    <row r="109" spans="2:19" s="28" customFormat="1" x14ac:dyDescent="0.2">
      <c r="C109" s="310" t="s">
        <v>1307</v>
      </c>
      <c r="D109" s="310"/>
      <c r="E109" s="310"/>
      <c r="F109" s="310"/>
      <c r="G109" s="310"/>
      <c r="H109" s="310"/>
      <c r="I109" s="310"/>
      <c r="J109" s="310"/>
      <c r="K109" s="310"/>
      <c r="L109" s="310"/>
      <c r="M109" s="310"/>
      <c r="N109" s="310"/>
      <c r="O109" s="310"/>
      <c r="P109" s="310"/>
      <c r="Q109" s="310"/>
      <c r="R109" s="310"/>
      <c r="S109" s="310"/>
    </row>
    <row r="110" spans="2:19" s="28" customFormat="1" x14ac:dyDescent="0.2">
      <c r="C110" s="310"/>
      <c r="D110" s="310"/>
      <c r="E110" s="310"/>
      <c r="F110" s="310"/>
      <c r="G110" s="310"/>
      <c r="H110" s="310"/>
      <c r="I110" s="310"/>
      <c r="J110" s="310"/>
      <c r="K110" s="310"/>
      <c r="L110" s="310"/>
      <c r="M110" s="310"/>
      <c r="N110" s="310"/>
      <c r="O110" s="310"/>
      <c r="P110" s="310"/>
      <c r="Q110" s="310"/>
      <c r="R110" s="310"/>
      <c r="S110" s="310"/>
    </row>
    <row r="111" spans="2:19" s="28" customFormat="1" x14ac:dyDescent="0.2"/>
    <row r="112" spans="2:19" s="28" customFormat="1" x14ac:dyDescent="0.2">
      <c r="B112" s="337" t="s">
        <v>1336</v>
      </c>
      <c r="C112" s="337"/>
      <c r="D112" s="337"/>
      <c r="E112" s="337"/>
      <c r="F112" s="337"/>
      <c r="G112" s="337"/>
      <c r="H112" s="337"/>
      <c r="I112" s="337"/>
      <c r="J112" s="337"/>
      <c r="K112" s="337"/>
      <c r="L112" s="337"/>
      <c r="M112" s="337"/>
      <c r="N112" s="337"/>
      <c r="O112" s="337"/>
      <c r="P112" s="337"/>
      <c r="Q112" s="337"/>
      <c r="R112" s="337"/>
      <c r="S112" s="337"/>
    </row>
    <row r="113" spans="1:19" s="28" customFormat="1" x14ac:dyDescent="0.2">
      <c r="B113" s="337"/>
      <c r="C113" s="337"/>
      <c r="D113" s="337"/>
      <c r="E113" s="337"/>
      <c r="F113" s="337"/>
      <c r="G113" s="337"/>
      <c r="H113" s="337"/>
      <c r="I113" s="337"/>
      <c r="J113" s="337"/>
      <c r="K113" s="337"/>
      <c r="L113" s="337"/>
      <c r="M113" s="337"/>
      <c r="N113" s="337"/>
      <c r="O113" s="337"/>
      <c r="P113" s="337"/>
      <c r="Q113" s="337"/>
      <c r="R113" s="337"/>
      <c r="S113" s="337"/>
    </row>
    <row r="114" spans="1:19" s="28" customFormat="1" x14ac:dyDescent="0.2"/>
    <row r="115" spans="1:19" s="28" customFormat="1" x14ac:dyDescent="0.2">
      <c r="B115" s="28" t="s">
        <v>1338</v>
      </c>
    </row>
    <row r="116" spans="1:19" s="28" customFormat="1" x14ac:dyDescent="0.2"/>
    <row r="117" spans="1:19" s="116"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305" t="s">
        <v>1309</v>
      </c>
      <c r="D121" s="305"/>
      <c r="E121" s="305"/>
      <c r="F121" s="120">
        <v>42736</v>
      </c>
    </row>
    <row r="122" spans="1:19" s="28" customFormat="1" x14ac:dyDescent="0.2">
      <c r="C122" s="306" t="s">
        <v>1310</v>
      </c>
      <c r="D122" s="306"/>
      <c r="E122" s="306"/>
      <c r="F122" s="124">
        <v>2</v>
      </c>
    </row>
    <row r="123" spans="1:19" s="28" customFormat="1" ht="12.75" customHeight="1" x14ac:dyDescent="0.2">
      <c r="C123" s="310" t="s">
        <v>1337</v>
      </c>
      <c r="D123" s="310"/>
      <c r="E123" s="310"/>
      <c r="F123" s="310"/>
      <c r="G123" s="310"/>
      <c r="H123" s="310"/>
      <c r="I123" s="310"/>
      <c r="J123" s="310"/>
      <c r="K123" s="310"/>
      <c r="L123" s="310"/>
      <c r="M123" s="310"/>
      <c r="N123" s="310"/>
      <c r="O123" s="310"/>
      <c r="P123" s="310"/>
      <c r="Q123" s="310"/>
      <c r="R123" s="310"/>
      <c r="S123" s="310"/>
    </row>
    <row r="124" spans="1:19" s="28" customFormat="1" x14ac:dyDescent="0.2">
      <c r="C124" s="310"/>
      <c r="D124" s="310"/>
      <c r="E124" s="310"/>
      <c r="F124" s="310"/>
      <c r="G124" s="310"/>
      <c r="H124" s="310"/>
      <c r="I124" s="310"/>
      <c r="J124" s="310"/>
      <c r="K124" s="310"/>
      <c r="L124" s="310"/>
      <c r="M124" s="310"/>
      <c r="N124" s="310"/>
      <c r="O124" s="310"/>
      <c r="P124" s="310"/>
      <c r="Q124" s="310"/>
      <c r="R124" s="310"/>
      <c r="S124" s="310"/>
    </row>
    <row r="125" spans="1:19" s="28" customFormat="1" x14ac:dyDescent="0.2">
      <c r="C125" s="310"/>
      <c r="D125" s="310"/>
      <c r="E125" s="310"/>
      <c r="F125" s="310"/>
      <c r="G125" s="310"/>
      <c r="H125" s="310"/>
      <c r="I125" s="310"/>
      <c r="J125" s="310"/>
      <c r="K125" s="310"/>
      <c r="L125" s="310"/>
      <c r="M125" s="310"/>
      <c r="N125" s="310"/>
      <c r="O125" s="310"/>
      <c r="P125" s="310"/>
      <c r="Q125" s="310"/>
      <c r="R125" s="310"/>
      <c r="S125" s="310"/>
    </row>
    <row r="126" spans="1:19" s="28" customFormat="1" x14ac:dyDescent="0.2"/>
    <row r="127" spans="1:19" s="116"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8" t="s">
        <v>1321</v>
      </c>
    </row>
    <row r="132" spans="2:19" s="28" customFormat="1" x14ac:dyDescent="0.2"/>
    <row r="133" spans="2:19" s="28" customFormat="1" x14ac:dyDescent="0.2">
      <c r="B133" s="117" t="s">
        <v>1322</v>
      </c>
    </row>
    <row r="134" spans="2:19" s="28" customFormat="1" x14ac:dyDescent="0.2"/>
    <row r="135" spans="2:19" s="28" customFormat="1" ht="12.75" customHeight="1" x14ac:dyDescent="0.2">
      <c r="B135" s="304" t="s">
        <v>1323</v>
      </c>
      <c r="C135" s="304"/>
      <c r="D135" s="304"/>
      <c r="E135" s="304"/>
      <c r="F135" s="304"/>
      <c r="G135" s="304"/>
      <c r="H135" s="304"/>
      <c r="I135" s="304"/>
      <c r="J135" s="304"/>
      <c r="K135" s="304"/>
      <c r="L135" s="304"/>
      <c r="M135" s="304"/>
      <c r="N135" s="304"/>
      <c r="O135" s="304"/>
      <c r="P135" s="304"/>
      <c r="Q135" s="304"/>
      <c r="R135" s="304"/>
      <c r="S135" s="304"/>
    </row>
    <row r="136" spans="2:19" s="28" customFormat="1" x14ac:dyDescent="0.2">
      <c r="B136" s="304"/>
      <c r="C136" s="304"/>
      <c r="D136" s="304"/>
      <c r="E136" s="304"/>
      <c r="F136" s="304"/>
      <c r="G136" s="304"/>
      <c r="H136" s="304"/>
      <c r="I136" s="304"/>
      <c r="J136" s="304"/>
      <c r="K136" s="304"/>
      <c r="L136" s="304"/>
      <c r="M136" s="304"/>
      <c r="N136" s="304"/>
      <c r="O136" s="304"/>
      <c r="P136" s="304"/>
      <c r="Q136" s="304"/>
      <c r="R136" s="304"/>
      <c r="S136" s="304"/>
    </row>
    <row r="137" spans="2:19" s="28" customFormat="1" x14ac:dyDescent="0.2">
      <c r="B137" s="304"/>
      <c r="C137" s="304"/>
      <c r="D137" s="304"/>
      <c r="E137" s="304"/>
      <c r="F137" s="304"/>
      <c r="G137" s="304"/>
      <c r="H137" s="304"/>
      <c r="I137" s="304"/>
      <c r="J137" s="304"/>
      <c r="K137" s="304"/>
      <c r="L137" s="304"/>
      <c r="M137" s="304"/>
      <c r="N137" s="304"/>
      <c r="O137" s="304"/>
      <c r="P137" s="304"/>
      <c r="Q137" s="304"/>
      <c r="R137" s="304"/>
      <c r="S137" s="304"/>
    </row>
    <row r="138" spans="2:19" s="28" customFormat="1" x14ac:dyDescent="0.2"/>
    <row r="139" spans="2:19" s="28" customFormat="1" x14ac:dyDescent="0.2">
      <c r="B139" s="318" t="s">
        <v>1312</v>
      </c>
      <c r="C139" s="318"/>
      <c r="D139" s="318"/>
      <c r="E139" s="318"/>
      <c r="F139" s="318"/>
      <c r="G139" s="318"/>
      <c r="H139" s="318"/>
      <c r="I139" s="318"/>
      <c r="J139" s="318"/>
      <c r="K139" s="318"/>
      <c r="L139" s="318"/>
      <c r="M139" s="318"/>
      <c r="N139" s="318"/>
      <c r="O139" s="318"/>
      <c r="P139" s="318"/>
      <c r="Q139" s="318"/>
      <c r="R139" s="318"/>
      <c r="S139" s="318"/>
    </row>
    <row r="140" spans="2:19" s="28" customFormat="1" x14ac:dyDescent="0.2">
      <c r="B140" s="318"/>
      <c r="C140" s="318"/>
      <c r="D140" s="318"/>
      <c r="E140" s="318"/>
      <c r="F140" s="318"/>
      <c r="G140" s="318"/>
      <c r="H140" s="318"/>
      <c r="I140" s="318"/>
      <c r="J140" s="318"/>
      <c r="K140" s="318"/>
      <c r="L140" s="318"/>
      <c r="M140" s="318"/>
      <c r="N140" s="318"/>
      <c r="O140" s="318"/>
      <c r="P140" s="318"/>
      <c r="Q140" s="318"/>
      <c r="R140" s="318"/>
      <c r="S140" s="318"/>
    </row>
    <row r="141" spans="2:19" s="28" customFormat="1" x14ac:dyDescent="0.2"/>
    <row r="142" spans="2:19" s="28" customFormat="1" x14ac:dyDescent="0.2">
      <c r="C142" s="307" t="s">
        <v>1313</v>
      </c>
      <c r="D142" s="307"/>
      <c r="E142" s="307"/>
      <c r="F142" s="307"/>
      <c r="G142" s="307" t="s">
        <v>1299</v>
      </c>
      <c r="H142" s="307"/>
    </row>
    <row r="143" spans="2:19" s="28" customFormat="1" x14ac:dyDescent="0.2">
      <c r="C143" s="308" t="s">
        <v>1314</v>
      </c>
      <c r="D143" s="308"/>
      <c r="E143" s="308"/>
      <c r="F143" s="308"/>
      <c r="G143" s="309">
        <v>0.23</v>
      </c>
      <c r="H143" s="309"/>
    </row>
    <row r="144" spans="2:19" s="28" customFormat="1" x14ac:dyDescent="0.2">
      <c r="C144" s="308" t="s">
        <v>1315</v>
      </c>
      <c r="D144" s="308"/>
      <c r="E144" s="308"/>
      <c r="F144" s="308"/>
      <c r="G144" s="309">
        <v>0.25</v>
      </c>
      <c r="H144" s="309"/>
    </row>
    <row r="145" spans="1:38" s="28" customFormat="1" x14ac:dyDescent="0.2">
      <c r="C145" s="308" t="s">
        <v>1316</v>
      </c>
      <c r="D145" s="308"/>
      <c r="E145" s="308"/>
      <c r="F145" s="308"/>
      <c r="G145" s="309">
        <v>0.27</v>
      </c>
      <c r="H145" s="309"/>
    </row>
    <row r="146" spans="1:38" s="28" customFormat="1" x14ac:dyDescent="0.2">
      <c r="C146" s="308" t="s">
        <v>1317</v>
      </c>
      <c r="D146" s="308"/>
      <c r="E146" s="308"/>
      <c r="F146" s="308"/>
      <c r="G146" s="309">
        <v>0.28999999999999998</v>
      </c>
      <c r="H146" s="309"/>
    </row>
    <row r="147" spans="1:38" s="28" customFormat="1" x14ac:dyDescent="0.2">
      <c r="C147" s="308" t="s">
        <v>1306</v>
      </c>
      <c r="D147" s="308"/>
      <c r="E147" s="308"/>
      <c r="F147" s="308"/>
      <c r="G147" s="309">
        <v>0.3</v>
      </c>
      <c r="H147" s="309"/>
    </row>
    <row r="148" spans="1:38" s="28" customFormat="1" x14ac:dyDescent="0.2">
      <c r="C148" s="310" t="s">
        <v>1318</v>
      </c>
      <c r="D148" s="310"/>
      <c r="E148" s="310"/>
      <c r="F148" s="310"/>
      <c r="G148" s="310"/>
      <c r="H148" s="310"/>
      <c r="I148" s="310"/>
      <c r="J148" s="310"/>
      <c r="K148" s="310"/>
      <c r="L148" s="310"/>
      <c r="M148" s="310"/>
      <c r="N148" s="310"/>
      <c r="O148" s="310"/>
      <c r="P148" s="310"/>
      <c r="Q148" s="310"/>
      <c r="R148" s="310"/>
      <c r="S148" s="310"/>
    </row>
    <row r="149" spans="1:38" s="28" customFormat="1" x14ac:dyDescent="0.2">
      <c r="C149" s="310"/>
      <c r="D149" s="310"/>
      <c r="E149" s="310"/>
      <c r="F149" s="310"/>
      <c r="G149" s="310"/>
      <c r="H149" s="310"/>
      <c r="I149" s="310"/>
      <c r="J149" s="310"/>
      <c r="K149" s="310"/>
      <c r="L149" s="310"/>
      <c r="M149" s="310"/>
      <c r="N149" s="310"/>
      <c r="O149" s="310"/>
      <c r="P149" s="310"/>
      <c r="Q149" s="310"/>
      <c r="R149" s="310"/>
      <c r="S149" s="310"/>
    </row>
    <row r="150" spans="1:38" s="28" customFormat="1" x14ac:dyDescent="0.2">
      <c r="C150" s="119"/>
      <c r="D150" s="119"/>
      <c r="E150" s="119"/>
      <c r="F150" s="119"/>
      <c r="G150" s="119"/>
      <c r="H150" s="119"/>
      <c r="I150" s="119"/>
      <c r="J150" s="119"/>
      <c r="K150" s="119"/>
      <c r="L150" s="119"/>
      <c r="M150" s="119"/>
      <c r="N150" s="119"/>
      <c r="O150" s="119"/>
      <c r="P150" s="119"/>
      <c r="Q150" s="119"/>
      <c r="R150" s="119"/>
      <c r="S150" s="119"/>
    </row>
    <row r="151" spans="1:38" s="28" customFormat="1" x14ac:dyDescent="0.2">
      <c r="B151" s="28" t="s">
        <v>1339</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2">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2">
      <c r="A153" s="23" t="s">
        <v>1293</v>
      </c>
    </row>
    <row r="154" spans="1:38" s="28" customFormat="1" x14ac:dyDescent="0.2">
      <c r="F154" s="115"/>
      <c r="N154" s="114"/>
      <c r="O154" s="115"/>
      <c r="V154" s="114"/>
      <c r="AD154" s="114"/>
      <c r="AL154" s="114"/>
    </row>
    <row r="155" spans="1:38" s="28" customFormat="1" x14ac:dyDescent="0.2">
      <c r="B155" s="311" t="s">
        <v>1112</v>
      </c>
      <c r="C155" s="312"/>
      <c r="D155" s="312"/>
      <c r="F155" s="313" t="s">
        <v>1294</v>
      </c>
      <c r="G155" s="314"/>
      <c r="H155" s="314"/>
      <c r="I155" s="314"/>
      <c r="J155" s="315"/>
      <c r="L155" s="316" t="s">
        <v>1111</v>
      </c>
      <c r="M155" s="317"/>
      <c r="O155" s="316" t="s">
        <v>1106</v>
      </c>
      <c r="P155" s="317"/>
      <c r="AD155" s="114"/>
      <c r="AL155" s="114"/>
    </row>
    <row r="156" spans="1:38" s="28" customFormat="1" ht="26.25" customHeight="1" x14ac:dyDescent="0.2">
      <c r="A156" s="62">
        <v>1</v>
      </c>
      <c r="B156" s="299"/>
      <c r="C156" s="300"/>
      <c r="D156" s="301"/>
      <c r="F156" s="173"/>
      <c r="G156" s="174"/>
      <c r="H156" s="174"/>
      <c r="I156" s="174"/>
      <c r="J156" s="175"/>
      <c r="L156" s="167"/>
      <c r="M156" s="168"/>
      <c r="O156" s="302"/>
      <c r="P156" s="303"/>
      <c r="AD156" s="114"/>
      <c r="AL156" s="114"/>
    </row>
    <row r="157" spans="1:38" s="28" customFormat="1" ht="26.25" customHeight="1" x14ac:dyDescent="0.2">
      <c r="A157" s="62" t="str">
        <f>IF(AND(B156&lt;&gt;"",ISNUMBER(A156)),A156+1,"")</f>
        <v/>
      </c>
      <c r="B157" s="299"/>
      <c r="C157" s="300"/>
      <c r="D157" s="301"/>
      <c r="F157" s="173"/>
      <c r="G157" s="174"/>
      <c r="H157" s="174"/>
      <c r="I157" s="174"/>
      <c r="J157" s="175"/>
      <c r="L157" s="167"/>
      <c r="M157" s="168"/>
      <c r="O157" s="302"/>
      <c r="P157" s="303"/>
      <c r="AD157" s="114"/>
      <c r="AL157" s="114"/>
    </row>
    <row r="158" spans="1:38" s="28" customFormat="1" ht="26.25" customHeight="1" x14ac:dyDescent="0.2">
      <c r="A158" s="62" t="str">
        <f t="shared" ref="A158:A165" si="2">IF(AND(B157&lt;&gt;"",ISNUMBER(A157)),A157+1,"")</f>
        <v/>
      </c>
      <c r="B158" s="299"/>
      <c r="C158" s="300"/>
      <c r="D158" s="301"/>
      <c r="F158" s="173"/>
      <c r="G158" s="174"/>
      <c r="H158" s="174"/>
      <c r="I158" s="174"/>
      <c r="J158" s="175"/>
      <c r="L158" s="167"/>
      <c r="M158" s="168"/>
      <c r="O158" s="302"/>
      <c r="P158" s="303"/>
      <c r="AD158" s="114"/>
      <c r="AL158" s="114"/>
    </row>
    <row r="159" spans="1:38" s="28" customFormat="1" ht="26.25" customHeight="1" x14ac:dyDescent="0.2">
      <c r="A159" s="62" t="str">
        <f t="shared" si="2"/>
        <v/>
      </c>
      <c r="B159" s="299"/>
      <c r="C159" s="300"/>
      <c r="D159" s="301"/>
      <c r="F159" s="173"/>
      <c r="G159" s="174"/>
      <c r="H159" s="174"/>
      <c r="I159" s="174"/>
      <c r="J159" s="175"/>
      <c r="L159" s="167"/>
      <c r="M159" s="168"/>
      <c r="O159" s="302"/>
      <c r="P159" s="303"/>
      <c r="AD159" s="114"/>
      <c r="AL159" s="114"/>
    </row>
    <row r="160" spans="1:38" s="28" customFormat="1" ht="26.25" customHeight="1" x14ac:dyDescent="0.2">
      <c r="A160" s="62" t="str">
        <f t="shared" si="2"/>
        <v/>
      </c>
      <c r="B160" s="299"/>
      <c r="C160" s="300"/>
      <c r="D160" s="301"/>
      <c r="F160" s="173"/>
      <c r="G160" s="174"/>
      <c r="H160" s="174"/>
      <c r="I160" s="174"/>
      <c r="J160" s="175"/>
      <c r="L160" s="167"/>
      <c r="M160" s="168"/>
      <c r="O160" s="302"/>
      <c r="P160" s="303"/>
      <c r="AD160" s="114"/>
      <c r="AL160" s="114"/>
    </row>
    <row r="161" spans="1:38" s="28" customFormat="1" ht="26.25" customHeight="1" x14ac:dyDescent="0.2">
      <c r="A161" s="62" t="str">
        <f t="shared" si="2"/>
        <v/>
      </c>
      <c r="B161" s="299"/>
      <c r="C161" s="300"/>
      <c r="D161" s="301"/>
      <c r="F161" s="173"/>
      <c r="G161" s="174"/>
      <c r="H161" s="174"/>
      <c r="I161" s="174"/>
      <c r="J161" s="175"/>
      <c r="L161" s="167"/>
      <c r="M161" s="168"/>
      <c r="O161" s="302"/>
      <c r="P161" s="303"/>
      <c r="AD161" s="114"/>
      <c r="AL161" s="114"/>
    </row>
    <row r="162" spans="1:38" s="28" customFormat="1" ht="26.25" customHeight="1" x14ac:dyDescent="0.2">
      <c r="A162" s="62" t="str">
        <f t="shared" si="2"/>
        <v/>
      </c>
      <c r="B162" s="299"/>
      <c r="C162" s="300"/>
      <c r="D162" s="301"/>
      <c r="F162" s="173"/>
      <c r="G162" s="174"/>
      <c r="H162" s="174"/>
      <c r="I162" s="174"/>
      <c r="J162" s="175"/>
      <c r="L162" s="167"/>
      <c r="M162" s="168"/>
      <c r="O162" s="302"/>
      <c r="P162" s="303"/>
      <c r="AD162" s="114"/>
      <c r="AL162" s="114"/>
    </row>
    <row r="163" spans="1:38" s="28" customFormat="1" ht="26.25" customHeight="1" x14ac:dyDescent="0.2">
      <c r="A163" s="62" t="str">
        <f t="shared" si="2"/>
        <v/>
      </c>
      <c r="B163" s="299"/>
      <c r="C163" s="300"/>
      <c r="D163" s="301"/>
      <c r="F163" s="173"/>
      <c r="G163" s="174"/>
      <c r="H163" s="174"/>
      <c r="I163" s="174"/>
      <c r="J163" s="175"/>
      <c r="L163" s="167"/>
      <c r="M163" s="168"/>
      <c r="O163" s="302"/>
      <c r="P163" s="303"/>
      <c r="AD163" s="114"/>
      <c r="AL163" s="114"/>
    </row>
    <row r="164" spans="1:38" s="28" customFormat="1" ht="26.25" customHeight="1" x14ac:dyDescent="0.2">
      <c r="A164" s="62" t="str">
        <f t="shared" si="2"/>
        <v/>
      </c>
      <c r="B164" s="299"/>
      <c r="C164" s="300"/>
      <c r="D164" s="301"/>
      <c r="F164" s="173"/>
      <c r="G164" s="174"/>
      <c r="H164" s="174"/>
      <c r="I164" s="174"/>
      <c r="J164" s="175"/>
      <c r="L164" s="167"/>
      <c r="M164" s="168"/>
      <c r="O164" s="302"/>
      <c r="P164" s="303"/>
      <c r="AD164" s="114"/>
      <c r="AL164" s="114"/>
    </row>
    <row r="165" spans="1:38" s="28" customFormat="1" ht="26.25" customHeight="1" x14ac:dyDescent="0.2">
      <c r="A165" s="62" t="str">
        <f t="shared" si="2"/>
        <v/>
      </c>
      <c r="B165" s="299"/>
      <c r="C165" s="300"/>
      <c r="D165" s="301"/>
      <c r="F165" s="173"/>
      <c r="G165" s="174"/>
      <c r="H165" s="174"/>
      <c r="I165" s="174"/>
      <c r="J165" s="175"/>
      <c r="L165" s="167"/>
      <c r="M165" s="168"/>
      <c r="O165" s="302"/>
      <c r="P165" s="303"/>
      <c r="AD165" s="114"/>
      <c r="AL165" s="114"/>
    </row>
    <row r="166" spans="1:38" s="28" customFormat="1" x14ac:dyDescent="0.2">
      <c r="N166" s="114"/>
      <c r="O166" s="115"/>
      <c r="AL166" s="114"/>
    </row>
    <row r="167" spans="1:38" s="24" customFormat="1" ht="22.5" customHeight="1" x14ac:dyDescent="0.2">
      <c r="A167" s="23" t="s">
        <v>1296</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05"/>
      <c r="D175" s="206"/>
      <c r="E175" s="206"/>
      <c r="F175" s="206"/>
      <c r="G175" s="206"/>
      <c r="H175" s="206"/>
      <c r="I175" s="206"/>
      <c r="J175" s="206"/>
      <c r="K175" s="206"/>
      <c r="L175" s="206"/>
      <c r="M175" s="206"/>
      <c r="N175" s="207"/>
      <c r="O175" s="214" t="str">
        <f>IF(LEN(SUBSTITUTE(C175," ",""))&gt;N174,"El máximo de caracteres permitido es "&amp;N174,"")</f>
        <v/>
      </c>
    </row>
    <row r="176" spans="1:38" s="28" customFormat="1" x14ac:dyDescent="0.2">
      <c r="B176" s="77"/>
      <c r="C176" s="208"/>
      <c r="D176" s="136"/>
      <c r="E176" s="136"/>
      <c r="F176" s="136"/>
      <c r="G176" s="136"/>
      <c r="H176" s="136"/>
      <c r="I176" s="136"/>
      <c r="J176" s="136"/>
      <c r="K176" s="136"/>
      <c r="L176" s="136"/>
      <c r="M176" s="136"/>
      <c r="N176" s="209"/>
      <c r="O176" s="214"/>
    </row>
    <row r="177" spans="2:15" s="28" customFormat="1" x14ac:dyDescent="0.2">
      <c r="B177" s="77"/>
      <c r="C177" s="208"/>
      <c r="D177" s="136"/>
      <c r="E177" s="136"/>
      <c r="F177" s="136"/>
      <c r="G177" s="136"/>
      <c r="H177" s="136"/>
      <c r="I177" s="136"/>
      <c r="J177" s="136"/>
      <c r="K177" s="136"/>
      <c r="L177" s="136"/>
      <c r="M177" s="136"/>
      <c r="N177" s="209"/>
      <c r="O177" s="214"/>
    </row>
    <row r="178" spans="2:15" s="28" customFormat="1" x14ac:dyDescent="0.2">
      <c r="B178" s="77"/>
      <c r="C178" s="208"/>
      <c r="D178" s="136"/>
      <c r="E178" s="136"/>
      <c r="F178" s="136"/>
      <c r="G178" s="136"/>
      <c r="H178" s="136"/>
      <c r="I178" s="136"/>
      <c r="J178" s="136"/>
      <c r="K178" s="136"/>
      <c r="L178" s="136"/>
      <c r="M178" s="136"/>
      <c r="N178" s="209"/>
      <c r="O178" s="214"/>
    </row>
    <row r="179" spans="2:15" s="28" customFormat="1" x14ac:dyDescent="0.2">
      <c r="B179" s="77"/>
      <c r="C179" s="210"/>
      <c r="D179" s="211"/>
      <c r="E179" s="211"/>
      <c r="F179" s="211"/>
      <c r="G179" s="211"/>
      <c r="H179" s="211"/>
      <c r="I179" s="211"/>
      <c r="J179" s="211"/>
      <c r="K179" s="211"/>
      <c r="L179" s="211"/>
      <c r="M179" s="211"/>
      <c r="N179" s="212"/>
      <c r="O179" s="214"/>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205"/>
      <c r="D182" s="206"/>
      <c r="E182" s="206"/>
      <c r="F182" s="206"/>
      <c r="G182" s="206"/>
      <c r="H182" s="206"/>
      <c r="I182" s="206"/>
      <c r="J182" s="206"/>
      <c r="K182" s="206"/>
      <c r="L182" s="206"/>
      <c r="M182" s="206"/>
      <c r="N182" s="207"/>
      <c r="O182" s="214" t="str">
        <f>IF(LEN(SUBSTITUTE(C182," ",""))&gt;N181,"El máximo de caracteres permitido es "&amp;N181,"")</f>
        <v/>
      </c>
    </row>
    <row r="183" spans="2:15" s="28" customFormat="1" x14ac:dyDescent="0.2">
      <c r="B183" s="77"/>
      <c r="C183" s="208"/>
      <c r="D183" s="136"/>
      <c r="E183" s="136"/>
      <c r="F183" s="136"/>
      <c r="G183" s="136"/>
      <c r="H183" s="136"/>
      <c r="I183" s="136"/>
      <c r="J183" s="136"/>
      <c r="K183" s="136"/>
      <c r="L183" s="136"/>
      <c r="M183" s="136"/>
      <c r="N183" s="209"/>
      <c r="O183" s="214"/>
    </row>
    <row r="184" spans="2:15" s="28" customFormat="1" x14ac:dyDescent="0.2">
      <c r="B184" s="77"/>
      <c r="C184" s="208"/>
      <c r="D184" s="136"/>
      <c r="E184" s="136"/>
      <c r="F184" s="136"/>
      <c r="G184" s="136"/>
      <c r="H184" s="136"/>
      <c r="I184" s="136"/>
      <c r="J184" s="136"/>
      <c r="K184" s="136"/>
      <c r="L184" s="136"/>
      <c r="M184" s="136"/>
      <c r="N184" s="209"/>
      <c r="O184" s="214"/>
    </row>
    <row r="185" spans="2:15" s="28" customFormat="1" x14ac:dyDescent="0.2">
      <c r="B185" s="77"/>
      <c r="C185" s="208"/>
      <c r="D185" s="136"/>
      <c r="E185" s="136"/>
      <c r="F185" s="136"/>
      <c r="G185" s="136"/>
      <c r="H185" s="136"/>
      <c r="I185" s="136"/>
      <c r="J185" s="136"/>
      <c r="K185" s="136"/>
      <c r="L185" s="136"/>
      <c r="M185" s="136"/>
      <c r="N185" s="209"/>
      <c r="O185" s="214"/>
    </row>
    <row r="186" spans="2:15" s="28" customFormat="1" x14ac:dyDescent="0.2">
      <c r="B186" s="77"/>
      <c r="C186" s="210"/>
      <c r="D186" s="211"/>
      <c r="E186" s="211"/>
      <c r="F186" s="211"/>
      <c r="G186" s="211"/>
      <c r="H186" s="211"/>
      <c r="I186" s="211"/>
      <c r="J186" s="211"/>
      <c r="K186" s="211"/>
      <c r="L186" s="211"/>
      <c r="M186" s="211"/>
      <c r="N186" s="212"/>
      <c r="O186" s="214"/>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205"/>
      <c r="D193" s="206"/>
      <c r="E193" s="206"/>
      <c r="F193" s="206"/>
      <c r="G193" s="206"/>
      <c r="H193" s="206"/>
      <c r="I193" s="206"/>
      <c r="J193" s="206"/>
      <c r="K193" s="206"/>
      <c r="L193" s="206"/>
      <c r="M193" s="206"/>
      <c r="N193" s="207"/>
      <c r="O193" s="214" t="str">
        <f>IF(LEN(SUBSTITUTE(C193," ",""))&gt;N192,"El máximo de caracteres permitido es "&amp;N192,"")</f>
        <v/>
      </c>
    </row>
    <row r="194" spans="2:15" s="28" customFormat="1" x14ac:dyDescent="0.2">
      <c r="B194" s="77"/>
      <c r="C194" s="208"/>
      <c r="D194" s="136"/>
      <c r="E194" s="136"/>
      <c r="F194" s="136"/>
      <c r="G194" s="136"/>
      <c r="H194" s="136"/>
      <c r="I194" s="136"/>
      <c r="J194" s="136"/>
      <c r="K194" s="136"/>
      <c r="L194" s="136"/>
      <c r="M194" s="136"/>
      <c r="N194" s="209"/>
      <c r="O194" s="214"/>
    </row>
    <row r="195" spans="2:15" s="28" customFormat="1" x14ac:dyDescent="0.2">
      <c r="B195" s="77"/>
      <c r="C195" s="208"/>
      <c r="D195" s="136"/>
      <c r="E195" s="136"/>
      <c r="F195" s="136"/>
      <c r="G195" s="136"/>
      <c r="H195" s="136"/>
      <c r="I195" s="136"/>
      <c r="J195" s="136"/>
      <c r="K195" s="136"/>
      <c r="L195" s="136"/>
      <c r="M195" s="136"/>
      <c r="N195" s="209"/>
      <c r="O195" s="214"/>
    </row>
    <row r="196" spans="2:15" s="28" customFormat="1" x14ac:dyDescent="0.2">
      <c r="B196" s="77"/>
      <c r="C196" s="208"/>
      <c r="D196" s="136"/>
      <c r="E196" s="136"/>
      <c r="F196" s="136"/>
      <c r="G196" s="136"/>
      <c r="H196" s="136"/>
      <c r="I196" s="136"/>
      <c r="J196" s="136"/>
      <c r="K196" s="136"/>
      <c r="L196" s="136"/>
      <c r="M196" s="136"/>
      <c r="N196" s="209"/>
      <c r="O196" s="214"/>
    </row>
    <row r="197" spans="2:15" s="28" customFormat="1" x14ac:dyDescent="0.2">
      <c r="B197" s="77"/>
      <c r="C197" s="210"/>
      <c r="D197" s="211"/>
      <c r="E197" s="211"/>
      <c r="F197" s="211"/>
      <c r="G197" s="211"/>
      <c r="H197" s="211"/>
      <c r="I197" s="211"/>
      <c r="J197" s="211"/>
      <c r="K197" s="211"/>
      <c r="L197" s="211"/>
      <c r="M197" s="211"/>
      <c r="N197" s="212"/>
      <c r="O197" s="214"/>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x14ac:dyDescent="0.2">
      <c r="B200" s="77"/>
      <c r="C200" s="205"/>
      <c r="D200" s="206"/>
      <c r="E200" s="206"/>
      <c r="F200" s="206"/>
      <c r="G200" s="206"/>
      <c r="H200" s="206"/>
      <c r="I200" s="206"/>
      <c r="J200" s="206"/>
      <c r="K200" s="206"/>
      <c r="L200" s="206"/>
      <c r="M200" s="206"/>
      <c r="N200" s="207"/>
      <c r="O200" s="214" t="str">
        <f>IF(LEN(SUBSTITUTE(C200," ",""))&gt;N199,"El máximo de caracteres permitido es "&amp;N199,"")</f>
        <v/>
      </c>
    </row>
    <row r="201" spans="2:15" s="28" customFormat="1" x14ac:dyDescent="0.2">
      <c r="B201" s="77"/>
      <c r="C201" s="208"/>
      <c r="D201" s="136"/>
      <c r="E201" s="136"/>
      <c r="F201" s="136"/>
      <c r="G201" s="136"/>
      <c r="H201" s="136"/>
      <c r="I201" s="136"/>
      <c r="J201" s="136"/>
      <c r="K201" s="136"/>
      <c r="L201" s="136"/>
      <c r="M201" s="136"/>
      <c r="N201" s="209"/>
      <c r="O201" s="214"/>
    </row>
    <row r="202" spans="2:15" s="28" customFormat="1" x14ac:dyDescent="0.2">
      <c r="B202" s="77"/>
      <c r="C202" s="208"/>
      <c r="D202" s="136"/>
      <c r="E202" s="136"/>
      <c r="F202" s="136"/>
      <c r="G202" s="136"/>
      <c r="H202" s="136"/>
      <c r="I202" s="136"/>
      <c r="J202" s="136"/>
      <c r="K202" s="136"/>
      <c r="L202" s="136"/>
      <c r="M202" s="136"/>
      <c r="N202" s="209"/>
      <c r="O202" s="214"/>
    </row>
    <row r="203" spans="2:15" s="28" customFormat="1" x14ac:dyDescent="0.2">
      <c r="B203" s="77"/>
      <c r="C203" s="208"/>
      <c r="D203" s="136"/>
      <c r="E203" s="136"/>
      <c r="F203" s="136"/>
      <c r="G203" s="136"/>
      <c r="H203" s="136"/>
      <c r="I203" s="136"/>
      <c r="J203" s="136"/>
      <c r="K203" s="136"/>
      <c r="L203" s="136"/>
      <c r="M203" s="136"/>
      <c r="N203" s="209"/>
      <c r="O203" s="214"/>
    </row>
    <row r="204" spans="2:15" s="28" customFormat="1" x14ac:dyDescent="0.2">
      <c r="B204" s="77"/>
      <c r="C204" s="210"/>
      <c r="D204" s="211"/>
      <c r="E204" s="211"/>
      <c r="F204" s="211"/>
      <c r="G204" s="211"/>
      <c r="H204" s="211"/>
      <c r="I204" s="211"/>
      <c r="J204" s="211"/>
      <c r="K204" s="211"/>
      <c r="L204" s="211"/>
      <c r="M204" s="211"/>
      <c r="N204" s="212"/>
      <c r="O204" s="214"/>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1 A114:AT208 A112:B112 A113 T112:AT113 A76:AT111 A64:B71 A62:F63 E64:F71 A72:F75 H62:H75 J62:AT75">
    <cfRule type="expression" dxfId="1223" priority="3327" stopIfTrue="1">
      <formula>$A$58="NO"</formula>
    </cfRule>
  </conditionalFormatting>
  <conditionalFormatting sqref="F156:J165 L156:M165 O156:P165 B156:B165">
    <cfRule type="expression" dxfId="1222"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125" zoomScaleNormal="100" workbookViewId="0">
      <selection activeCell="B64" sqref="B64:N68"/>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42">
        <v>19</v>
      </c>
      <c r="E8" s="344"/>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42" t="s">
        <v>1183</v>
      </c>
      <c r="E13" s="343"/>
      <c r="F13" s="344"/>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84" t="s">
        <v>1386</v>
      </c>
      <c r="G15" s="185"/>
      <c r="H15" s="185"/>
      <c r="I15" s="185"/>
      <c r="J15" s="185"/>
      <c r="K15" s="185"/>
      <c r="L15" s="185"/>
      <c r="M15" s="185"/>
      <c r="N15" s="186"/>
      <c r="O15" s="357" t="str">
        <f>IF(LEN(SUBSTITUTE(F15," ",""))&gt;N14,"El máximo de caracteres permitido es "&amp;N14,"")</f>
        <v/>
      </c>
      <c r="P15" s="357"/>
      <c r="Q15" s="357"/>
      <c r="R15" s="28"/>
      <c r="S15" s="28"/>
    </row>
    <row r="16" spans="1:19" x14ac:dyDescent="0.2">
      <c r="A16" s="28"/>
      <c r="B16" s="28"/>
      <c r="C16" s="28"/>
      <c r="D16" s="28"/>
      <c r="E16" s="28"/>
      <c r="F16" s="237"/>
      <c r="G16" s="238"/>
      <c r="H16" s="238"/>
      <c r="I16" s="238"/>
      <c r="J16" s="238"/>
      <c r="K16" s="238"/>
      <c r="L16" s="238"/>
      <c r="M16" s="238"/>
      <c r="N16" s="239"/>
      <c r="O16" s="357"/>
      <c r="P16" s="357"/>
      <c r="Q16" s="357"/>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42">
        <v>30</v>
      </c>
      <c r="E21" s="344"/>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42">
        <v>30</v>
      </c>
      <c r="E26" s="344"/>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42">
        <v>30</v>
      </c>
      <c r="E31" s="344"/>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42" t="s">
        <v>1193</v>
      </c>
      <c r="E36" s="343"/>
      <c r="F36" s="344"/>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84"/>
      <c r="G38" s="185"/>
      <c r="H38" s="185"/>
      <c r="I38" s="185"/>
      <c r="J38" s="185"/>
      <c r="K38" s="185"/>
      <c r="L38" s="185"/>
      <c r="M38" s="185"/>
      <c r="N38" s="186"/>
      <c r="O38" s="357" t="str">
        <f>IF(LEN(SUBSTITUTE(F38," ",""))&gt;N37,"El máximo de caracteres permitido es "&amp;N37,"")</f>
        <v/>
      </c>
      <c r="P38" s="357"/>
      <c r="Q38" s="357"/>
      <c r="R38" s="28"/>
      <c r="S38" s="28"/>
    </row>
    <row r="39" spans="1:19" x14ac:dyDescent="0.2">
      <c r="A39" s="28"/>
      <c r="B39" s="28"/>
      <c r="C39" s="28"/>
      <c r="D39" s="28"/>
      <c r="E39" s="28"/>
      <c r="F39" s="237"/>
      <c r="G39" s="238"/>
      <c r="H39" s="238"/>
      <c r="I39" s="238"/>
      <c r="J39" s="238"/>
      <c r="K39" s="238"/>
      <c r="L39" s="238"/>
      <c r="M39" s="238"/>
      <c r="N39" s="239"/>
      <c r="O39" s="357"/>
      <c r="P39" s="357"/>
      <c r="Q39" s="357"/>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346" t="s">
        <v>1387</v>
      </c>
      <c r="C45" s="185"/>
      <c r="D45" s="185"/>
      <c r="E45" s="185"/>
      <c r="F45" s="185"/>
      <c r="G45" s="185"/>
      <c r="H45" s="185"/>
      <c r="I45" s="185"/>
      <c r="J45" s="185"/>
      <c r="K45" s="185"/>
      <c r="L45" s="185"/>
      <c r="M45" s="185"/>
      <c r="N45" s="186"/>
      <c r="O45" s="213" t="str">
        <f>IF(LEN(SUBSTITUTE(B45," ",""))&gt;N44,"El máximo de caracteres permitido es "&amp;N44,"")</f>
        <v/>
      </c>
      <c r="P45" s="28"/>
      <c r="Q45" s="28"/>
      <c r="R45" s="28"/>
      <c r="S45" s="28"/>
    </row>
    <row r="46" spans="1:19" x14ac:dyDescent="0.2">
      <c r="A46" s="28"/>
      <c r="B46" s="234"/>
      <c r="C46" s="345"/>
      <c r="D46" s="345"/>
      <c r="E46" s="345"/>
      <c r="F46" s="345"/>
      <c r="G46" s="345"/>
      <c r="H46" s="345"/>
      <c r="I46" s="345"/>
      <c r="J46" s="345"/>
      <c r="K46" s="345"/>
      <c r="L46" s="345"/>
      <c r="M46" s="345"/>
      <c r="N46" s="236"/>
      <c r="O46" s="213"/>
      <c r="P46" s="28"/>
      <c r="Q46" s="28"/>
      <c r="R46" s="28"/>
      <c r="S46" s="28"/>
    </row>
    <row r="47" spans="1:19" x14ac:dyDescent="0.2">
      <c r="A47" s="28"/>
      <c r="B47" s="234"/>
      <c r="C47" s="345"/>
      <c r="D47" s="345"/>
      <c r="E47" s="345"/>
      <c r="F47" s="345"/>
      <c r="G47" s="345"/>
      <c r="H47" s="345"/>
      <c r="I47" s="345"/>
      <c r="J47" s="345"/>
      <c r="K47" s="345"/>
      <c r="L47" s="345"/>
      <c r="M47" s="345"/>
      <c r="N47" s="236"/>
      <c r="O47" s="213"/>
      <c r="P47" s="28"/>
      <c r="Q47" s="28"/>
      <c r="R47" s="28"/>
      <c r="S47" s="28"/>
    </row>
    <row r="48" spans="1:19" x14ac:dyDescent="0.2">
      <c r="A48" s="28"/>
      <c r="B48" s="234"/>
      <c r="C48" s="345"/>
      <c r="D48" s="345"/>
      <c r="E48" s="345"/>
      <c r="F48" s="345"/>
      <c r="G48" s="345"/>
      <c r="H48" s="345"/>
      <c r="I48" s="345"/>
      <c r="J48" s="345"/>
      <c r="K48" s="345"/>
      <c r="L48" s="345"/>
      <c r="M48" s="345"/>
      <c r="N48" s="236"/>
      <c r="O48" s="213"/>
      <c r="P48" s="28"/>
      <c r="Q48" s="28"/>
      <c r="R48" s="28"/>
      <c r="S48" s="28"/>
    </row>
    <row r="49" spans="1:19" x14ac:dyDescent="0.2">
      <c r="A49" s="28"/>
      <c r="B49" s="237"/>
      <c r="C49" s="238"/>
      <c r="D49" s="238"/>
      <c r="E49" s="238"/>
      <c r="F49" s="238"/>
      <c r="G49" s="238"/>
      <c r="H49" s="238"/>
      <c r="I49" s="238"/>
      <c r="J49" s="238"/>
      <c r="K49" s="238"/>
      <c r="L49" s="238"/>
      <c r="M49" s="238"/>
      <c r="N49" s="239"/>
      <c r="O49" s="213"/>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42">
        <v>40</v>
      </c>
      <c r="E54" s="344"/>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42" t="s">
        <v>1199</v>
      </c>
      <c r="H57" s="343"/>
      <c r="I57" s="344"/>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84"/>
      <c r="G59" s="185"/>
      <c r="H59" s="185"/>
      <c r="I59" s="185"/>
      <c r="J59" s="185"/>
      <c r="K59" s="185"/>
      <c r="L59" s="185"/>
      <c r="M59" s="185"/>
      <c r="N59" s="186"/>
      <c r="O59" s="28"/>
      <c r="P59" s="28"/>
      <c r="Q59" s="28"/>
      <c r="R59" s="28"/>
      <c r="S59" s="28"/>
    </row>
    <row r="60" spans="1:19" x14ac:dyDescent="0.2">
      <c r="A60" s="28"/>
      <c r="B60" s="28"/>
      <c r="C60" s="28"/>
      <c r="D60" s="28"/>
      <c r="E60" s="28"/>
      <c r="F60" s="237"/>
      <c r="G60" s="238"/>
      <c r="H60" s="238"/>
      <c r="I60" s="238"/>
      <c r="J60" s="238"/>
      <c r="K60" s="238"/>
      <c r="L60" s="238"/>
      <c r="M60" s="238"/>
      <c r="N60" s="239"/>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84" t="s">
        <v>1389</v>
      </c>
      <c r="C64" s="185"/>
      <c r="D64" s="185"/>
      <c r="E64" s="185"/>
      <c r="F64" s="185"/>
      <c r="G64" s="185"/>
      <c r="H64" s="185"/>
      <c r="I64" s="185"/>
      <c r="J64" s="185"/>
      <c r="K64" s="185"/>
      <c r="L64" s="185"/>
      <c r="M64" s="185"/>
      <c r="N64" s="186"/>
      <c r="O64" s="213" t="str">
        <f>IF(LEN(SUBSTITUTE(B64," ",""))&gt;N63,"El máximo de caracteres permitido es "&amp;N63,"")</f>
        <v/>
      </c>
      <c r="P64" s="213"/>
      <c r="Q64" s="213"/>
      <c r="R64" s="28"/>
      <c r="S64" s="28"/>
    </row>
    <row r="65" spans="1:19" x14ac:dyDescent="0.2">
      <c r="A65" s="28"/>
      <c r="B65" s="234"/>
      <c r="C65" s="345"/>
      <c r="D65" s="345"/>
      <c r="E65" s="345"/>
      <c r="F65" s="345"/>
      <c r="G65" s="345"/>
      <c r="H65" s="345"/>
      <c r="I65" s="345"/>
      <c r="J65" s="345"/>
      <c r="K65" s="345"/>
      <c r="L65" s="345"/>
      <c r="M65" s="345"/>
      <c r="N65" s="236"/>
      <c r="O65" s="213"/>
      <c r="P65" s="213"/>
      <c r="Q65" s="213"/>
      <c r="R65" s="28"/>
      <c r="S65" s="28"/>
    </row>
    <row r="66" spans="1:19" x14ac:dyDescent="0.2">
      <c r="A66" s="28"/>
      <c r="B66" s="234"/>
      <c r="C66" s="345"/>
      <c r="D66" s="345"/>
      <c r="E66" s="345"/>
      <c r="F66" s="345"/>
      <c r="G66" s="345"/>
      <c r="H66" s="345"/>
      <c r="I66" s="345"/>
      <c r="J66" s="345"/>
      <c r="K66" s="345"/>
      <c r="L66" s="345"/>
      <c r="M66" s="345"/>
      <c r="N66" s="236"/>
      <c r="O66" s="213"/>
      <c r="P66" s="213"/>
      <c r="Q66" s="213"/>
      <c r="R66" s="28"/>
      <c r="S66" s="28"/>
    </row>
    <row r="67" spans="1:19" x14ac:dyDescent="0.2">
      <c r="A67" s="28"/>
      <c r="B67" s="234"/>
      <c r="C67" s="345"/>
      <c r="D67" s="345"/>
      <c r="E67" s="345"/>
      <c r="F67" s="345"/>
      <c r="G67" s="345"/>
      <c r="H67" s="345"/>
      <c r="I67" s="345"/>
      <c r="J67" s="345"/>
      <c r="K67" s="345"/>
      <c r="L67" s="345"/>
      <c r="M67" s="345"/>
      <c r="N67" s="236"/>
      <c r="O67" s="213"/>
      <c r="P67" s="213"/>
      <c r="Q67" s="213"/>
      <c r="R67" s="28"/>
      <c r="S67" s="28"/>
    </row>
    <row r="68" spans="1:19" x14ac:dyDescent="0.2">
      <c r="A68" s="28"/>
      <c r="B68" s="237"/>
      <c r="C68" s="238"/>
      <c r="D68" s="238"/>
      <c r="E68" s="238"/>
      <c r="F68" s="238"/>
      <c r="G68" s="238"/>
      <c r="H68" s="238"/>
      <c r="I68" s="238"/>
      <c r="J68" s="238"/>
      <c r="K68" s="238"/>
      <c r="L68" s="238"/>
      <c r="M68" s="238"/>
      <c r="N68" s="239"/>
      <c r="O68" s="213"/>
      <c r="P68" s="213"/>
      <c r="Q68" s="213"/>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42">
        <v>60</v>
      </c>
      <c r="E73" s="344"/>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42" t="s">
        <v>1199</v>
      </c>
      <c r="G75" s="343"/>
      <c r="H75" s="344"/>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84"/>
      <c r="G77" s="185"/>
      <c r="H77" s="185"/>
      <c r="I77" s="185"/>
      <c r="J77" s="185"/>
      <c r="K77" s="185"/>
      <c r="L77" s="185"/>
      <c r="M77" s="185"/>
      <c r="N77" s="186"/>
      <c r="O77" s="358" t="str">
        <f>IF(LEN(SUBSTITUTE(F77," ",""))&gt;N76,"El máximo de caracteres permitido es "&amp;N76,"")</f>
        <v/>
      </c>
      <c r="P77" s="358"/>
      <c r="Q77" s="358"/>
      <c r="R77" s="28"/>
      <c r="S77" s="28"/>
    </row>
    <row r="78" spans="1:19" ht="25.5" customHeight="1" x14ac:dyDescent="0.2">
      <c r="A78" s="28"/>
      <c r="B78" s="28"/>
      <c r="C78" s="28"/>
      <c r="D78" s="28"/>
      <c r="E78" s="28"/>
      <c r="F78" s="237"/>
      <c r="G78" s="238"/>
      <c r="H78" s="238"/>
      <c r="I78" s="238"/>
      <c r="J78" s="238"/>
      <c r="K78" s="238"/>
      <c r="L78" s="238"/>
      <c r="M78" s="238"/>
      <c r="N78" s="239"/>
      <c r="O78" s="358"/>
      <c r="P78" s="358"/>
      <c r="Q78" s="358"/>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38" t="s">
        <v>1110</v>
      </c>
      <c r="C83" s="338"/>
      <c r="D83" s="338"/>
      <c r="E83" s="338"/>
      <c r="F83" s="338"/>
      <c r="G83" s="338"/>
      <c r="H83" s="338"/>
      <c r="I83" s="338"/>
      <c r="J83" s="338"/>
      <c r="K83" s="338"/>
      <c r="L83" s="338"/>
      <c r="M83" s="338"/>
      <c r="N83" s="338"/>
      <c r="O83" s="338"/>
      <c r="P83" s="338"/>
      <c r="Q83" s="338"/>
      <c r="R83" s="338"/>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355" t="s">
        <v>1132</v>
      </c>
      <c r="C85" s="355"/>
      <c r="D85" s="355"/>
      <c r="E85" s="355"/>
      <c r="F85" s="355"/>
      <c r="G85" s="355"/>
      <c r="H85" s="355"/>
      <c r="I85" s="355"/>
      <c r="J85" s="52" t="str">
        <f>IF(OR(AND('Redes y cobertura'!$D$5="SI",NOT(ISERROR(SEARCH(Listas!C5,'Redes y cobertura'!$D$6,1))))),"SI","NO")</f>
        <v>NO</v>
      </c>
      <c r="K85" s="355" t="s">
        <v>1133</v>
      </c>
      <c r="L85" s="355"/>
      <c r="M85" s="355"/>
      <c r="N85" s="355"/>
      <c r="O85" s="355"/>
      <c r="P85" s="355"/>
      <c r="Q85" s="355"/>
      <c r="R85" s="355"/>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3" t="s">
        <v>1106</v>
      </c>
      <c r="D87" s="78"/>
      <c r="E87" s="356" t="s">
        <v>1111</v>
      </c>
      <c r="F87" s="356"/>
      <c r="G87" s="78"/>
      <c r="H87" s="78"/>
      <c r="I87" s="80"/>
      <c r="J87" s="28"/>
      <c r="K87" s="77"/>
      <c r="L87" s="92" t="s">
        <v>1106</v>
      </c>
      <c r="M87" s="78"/>
      <c r="N87" s="356" t="s">
        <v>1111</v>
      </c>
      <c r="O87" s="356"/>
      <c r="P87" s="78"/>
      <c r="Q87" s="78"/>
      <c r="R87" s="80"/>
      <c r="S87" s="28"/>
    </row>
    <row r="88" spans="1:19" x14ac:dyDescent="0.2">
      <c r="A88" s="28"/>
      <c r="B88" s="93" t="s">
        <v>1103</v>
      </c>
      <c r="C88" s="49"/>
      <c r="D88" s="78"/>
      <c r="E88" s="171" t="s">
        <v>1107</v>
      </c>
      <c r="F88" s="172"/>
      <c r="G88" s="78"/>
      <c r="H88" s="78"/>
      <c r="I88" s="80"/>
      <c r="J88" s="28"/>
      <c r="K88" s="93" t="s">
        <v>1103</v>
      </c>
      <c r="L88" s="49"/>
      <c r="M88" s="78"/>
      <c r="N88" s="171" t="s">
        <v>1134</v>
      </c>
      <c r="O88" s="172"/>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3" t="s">
        <v>1104</v>
      </c>
      <c r="C90" s="49"/>
      <c r="D90" s="78"/>
      <c r="E90" s="171" t="s">
        <v>1108</v>
      </c>
      <c r="F90" s="172"/>
      <c r="G90" s="78"/>
      <c r="H90" s="78"/>
      <c r="I90" s="80"/>
      <c r="J90" s="28"/>
      <c r="K90" s="77"/>
      <c r="L90" s="78"/>
      <c r="M90" s="78"/>
      <c r="N90" s="78"/>
      <c r="O90" s="78"/>
      <c r="P90" s="78"/>
      <c r="Q90" s="78"/>
      <c r="R90" s="80"/>
      <c r="S90" s="28"/>
    </row>
    <row r="91" spans="1:19" x14ac:dyDescent="0.2">
      <c r="A91" s="28"/>
      <c r="B91" s="94"/>
      <c r="C91" s="95"/>
      <c r="D91" s="78"/>
      <c r="E91" s="95"/>
      <c r="F91" s="78"/>
      <c r="G91" s="78"/>
      <c r="H91" s="78"/>
      <c r="I91" s="80"/>
      <c r="J91" s="28"/>
      <c r="K91" s="94"/>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39" t="s">
        <v>1105</v>
      </c>
      <c r="C93" s="326"/>
      <c r="D93" s="347"/>
      <c r="E93" s="347"/>
      <c r="F93" s="347"/>
      <c r="G93" s="347"/>
      <c r="H93" s="348"/>
      <c r="I93" s="80"/>
      <c r="J93" s="28"/>
      <c r="K93" s="339" t="s">
        <v>1105</v>
      </c>
      <c r="L93" s="326"/>
      <c r="M93" s="347"/>
      <c r="N93" s="347"/>
      <c r="O93" s="347"/>
      <c r="P93" s="347"/>
      <c r="Q93" s="348"/>
      <c r="R93" s="80"/>
      <c r="S93" s="28"/>
    </row>
    <row r="94" spans="1:19" x14ac:dyDescent="0.2">
      <c r="A94" s="28"/>
      <c r="B94" s="339"/>
      <c r="C94" s="349"/>
      <c r="D94" s="350"/>
      <c r="E94" s="350"/>
      <c r="F94" s="350"/>
      <c r="G94" s="350"/>
      <c r="H94" s="351"/>
      <c r="I94" s="80"/>
      <c r="J94" s="28"/>
      <c r="K94" s="339"/>
      <c r="L94" s="349"/>
      <c r="M94" s="350"/>
      <c r="N94" s="350"/>
      <c r="O94" s="350"/>
      <c r="P94" s="350"/>
      <c r="Q94" s="351"/>
      <c r="R94" s="80"/>
      <c r="S94" s="28"/>
    </row>
    <row r="95" spans="1:19" x14ac:dyDescent="0.2">
      <c r="A95" s="28"/>
      <c r="B95" s="339"/>
      <c r="C95" s="349"/>
      <c r="D95" s="350"/>
      <c r="E95" s="350"/>
      <c r="F95" s="350"/>
      <c r="G95" s="350"/>
      <c r="H95" s="351"/>
      <c r="I95" s="80"/>
      <c r="J95" s="28"/>
      <c r="K95" s="339"/>
      <c r="L95" s="349"/>
      <c r="M95" s="350"/>
      <c r="N95" s="350"/>
      <c r="O95" s="350"/>
      <c r="P95" s="350"/>
      <c r="Q95" s="351"/>
      <c r="R95" s="80"/>
      <c r="S95" s="28"/>
    </row>
    <row r="96" spans="1:19" x14ac:dyDescent="0.2">
      <c r="A96" s="28"/>
      <c r="B96" s="339"/>
      <c r="C96" s="349"/>
      <c r="D96" s="350"/>
      <c r="E96" s="350"/>
      <c r="F96" s="350"/>
      <c r="G96" s="350"/>
      <c r="H96" s="351"/>
      <c r="I96" s="80"/>
      <c r="J96" s="28"/>
      <c r="K96" s="339"/>
      <c r="L96" s="349"/>
      <c r="M96" s="350"/>
      <c r="N96" s="350"/>
      <c r="O96" s="350"/>
      <c r="P96" s="350"/>
      <c r="Q96" s="351"/>
      <c r="R96" s="80"/>
      <c r="S96" s="28"/>
    </row>
    <row r="97" spans="1:19" x14ac:dyDescent="0.2">
      <c r="A97" s="28"/>
      <c r="B97" s="339"/>
      <c r="C97" s="352"/>
      <c r="D97" s="353"/>
      <c r="E97" s="353"/>
      <c r="F97" s="353"/>
      <c r="G97" s="353"/>
      <c r="H97" s="354"/>
      <c r="I97" s="80"/>
      <c r="J97" s="28"/>
      <c r="K97" s="339"/>
      <c r="L97" s="352"/>
      <c r="M97" s="353"/>
      <c r="N97" s="353"/>
      <c r="O97" s="353"/>
      <c r="P97" s="353"/>
      <c r="Q97" s="354"/>
      <c r="R97" s="80"/>
      <c r="S97" s="28"/>
    </row>
    <row r="98" spans="1:19" x14ac:dyDescent="0.2">
      <c r="A98" s="28"/>
      <c r="B98" s="77"/>
      <c r="C98" s="96" t="str">
        <f>IF(AND(A85="SI",LEN(SUBSTITUTE(C93," ",""))&gt;C92),"El máximo de caracteres permitido es "&amp;C92,"")</f>
        <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2">
      <c r="A99" s="28"/>
      <c r="B99" s="79"/>
      <c r="C99" s="97"/>
      <c r="D99" s="82"/>
      <c r="E99" s="82"/>
      <c r="F99" s="82"/>
      <c r="G99" s="82"/>
      <c r="H99" s="82"/>
      <c r="I99" s="81"/>
      <c r="J99" s="28"/>
      <c r="K99" s="79"/>
      <c r="L99" s="97"/>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38" t="s">
        <v>1109</v>
      </c>
      <c r="C102" s="338"/>
      <c r="D102" s="338"/>
      <c r="E102" s="338"/>
      <c r="F102" s="338"/>
      <c r="G102" s="338"/>
      <c r="H102" s="338"/>
      <c r="I102" s="338"/>
      <c r="J102" s="338"/>
      <c r="K102" s="338"/>
      <c r="L102" s="338"/>
      <c r="M102" s="338"/>
      <c r="N102" s="338"/>
      <c r="O102" s="338"/>
      <c r="P102" s="338"/>
      <c r="Q102" s="338"/>
      <c r="R102" s="338"/>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NO</v>
      </c>
      <c r="B104" s="355" t="s">
        <v>1132</v>
      </c>
      <c r="C104" s="355"/>
      <c r="D104" s="355"/>
      <c r="E104" s="355"/>
      <c r="F104" s="355"/>
      <c r="G104" s="355"/>
      <c r="H104" s="355"/>
      <c r="I104" s="355"/>
      <c r="J104" s="52" t="str">
        <f>IF(AND('Redes y cobertura'!$I$5="SI",NOT(ISERROR(SEARCH(Listas!C5,'Redes y cobertura'!$I$6,1)))),"SI","NO")</f>
        <v>NO</v>
      </c>
      <c r="K104" s="355" t="s">
        <v>1133</v>
      </c>
      <c r="L104" s="355"/>
      <c r="M104" s="355"/>
      <c r="N104" s="355"/>
      <c r="O104" s="355"/>
      <c r="P104" s="355"/>
      <c r="Q104" s="355"/>
      <c r="R104" s="355"/>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2" t="s">
        <v>1106</v>
      </c>
      <c r="D106" s="78"/>
      <c r="E106" s="356" t="s">
        <v>1111</v>
      </c>
      <c r="F106" s="356"/>
      <c r="G106" s="78"/>
      <c r="H106" s="78"/>
      <c r="I106" s="80"/>
      <c r="J106" s="28"/>
      <c r="K106" s="77"/>
      <c r="L106" s="92" t="s">
        <v>1106</v>
      </c>
      <c r="M106" s="78"/>
      <c r="N106" s="356" t="s">
        <v>1111</v>
      </c>
      <c r="O106" s="356"/>
      <c r="P106" s="78"/>
      <c r="Q106" s="78"/>
      <c r="R106" s="80"/>
      <c r="S106" s="28"/>
    </row>
    <row r="107" spans="1:19" x14ac:dyDescent="0.2">
      <c r="A107" s="28"/>
      <c r="B107" s="93" t="s">
        <v>1103</v>
      </c>
      <c r="C107" s="49"/>
      <c r="D107" s="78"/>
      <c r="E107" s="171" t="s">
        <v>1107</v>
      </c>
      <c r="F107" s="172"/>
      <c r="G107" s="78"/>
      <c r="H107" s="78"/>
      <c r="I107" s="80"/>
      <c r="J107" s="28"/>
      <c r="K107" s="93" t="s">
        <v>1103</v>
      </c>
      <c r="L107" s="49"/>
      <c r="M107" s="78"/>
      <c r="N107" s="171" t="s">
        <v>1134</v>
      </c>
      <c r="O107" s="172"/>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3" t="s">
        <v>1104</v>
      </c>
      <c r="C109" s="49"/>
      <c r="D109" s="78"/>
      <c r="E109" s="171" t="s">
        <v>1108</v>
      </c>
      <c r="F109" s="172"/>
      <c r="G109" s="78"/>
      <c r="H109" s="78"/>
      <c r="I109" s="80"/>
      <c r="J109" s="28"/>
      <c r="K109" s="77"/>
      <c r="L109" s="78"/>
      <c r="M109" s="78"/>
      <c r="N109" s="78"/>
      <c r="O109" s="78"/>
      <c r="P109" s="78"/>
      <c r="Q109" s="78"/>
      <c r="R109" s="80"/>
      <c r="S109" s="28"/>
    </row>
    <row r="110" spans="1:19" x14ac:dyDescent="0.2">
      <c r="A110" s="28"/>
      <c r="B110" s="94"/>
      <c r="C110" s="95"/>
      <c r="D110" s="78"/>
      <c r="E110" s="95"/>
      <c r="F110" s="78"/>
      <c r="G110" s="78"/>
      <c r="H110" s="78"/>
      <c r="I110" s="80"/>
      <c r="J110" s="28"/>
      <c r="K110" s="94"/>
      <c r="L110" s="95"/>
      <c r="M110" s="78"/>
      <c r="N110" s="95"/>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39" t="s">
        <v>1105</v>
      </c>
      <c r="C112" s="326"/>
      <c r="D112" s="347"/>
      <c r="E112" s="347"/>
      <c r="F112" s="347"/>
      <c r="G112" s="347"/>
      <c r="H112" s="348"/>
      <c r="I112" s="80"/>
      <c r="J112" s="28"/>
      <c r="K112" s="339" t="s">
        <v>1105</v>
      </c>
      <c r="L112" s="326"/>
      <c r="M112" s="347"/>
      <c r="N112" s="347"/>
      <c r="O112" s="347"/>
      <c r="P112" s="347"/>
      <c r="Q112" s="348"/>
      <c r="R112" s="80"/>
      <c r="S112" s="28"/>
    </row>
    <row r="113" spans="1:19" x14ac:dyDescent="0.2">
      <c r="A113" s="28"/>
      <c r="B113" s="339"/>
      <c r="C113" s="349"/>
      <c r="D113" s="350"/>
      <c r="E113" s="350"/>
      <c r="F113" s="350"/>
      <c r="G113" s="350"/>
      <c r="H113" s="351"/>
      <c r="I113" s="80"/>
      <c r="J113" s="28"/>
      <c r="K113" s="339"/>
      <c r="L113" s="349"/>
      <c r="M113" s="350"/>
      <c r="N113" s="350"/>
      <c r="O113" s="350"/>
      <c r="P113" s="350"/>
      <c r="Q113" s="351"/>
      <c r="R113" s="80"/>
      <c r="S113" s="28"/>
    </row>
    <row r="114" spans="1:19" x14ac:dyDescent="0.2">
      <c r="A114" s="28"/>
      <c r="B114" s="339"/>
      <c r="C114" s="349"/>
      <c r="D114" s="350"/>
      <c r="E114" s="350"/>
      <c r="F114" s="350"/>
      <c r="G114" s="350"/>
      <c r="H114" s="351"/>
      <c r="I114" s="80"/>
      <c r="J114" s="28"/>
      <c r="K114" s="339"/>
      <c r="L114" s="349"/>
      <c r="M114" s="350"/>
      <c r="N114" s="350"/>
      <c r="O114" s="350"/>
      <c r="P114" s="350"/>
      <c r="Q114" s="351"/>
      <c r="R114" s="80"/>
      <c r="S114" s="28"/>
    </row>
    <row r="115" spans="1:19" x14ac:dyDescent="0.2">
      <c r="A115" s="28"/>
      <c r="B115" s="339"/>
      <c r="C115" s="349"/>
      <c r="D115" s="350"/>
      <c r="E115" s="350"/>
      <c r="F115" s="350"/>
      <c r="G115" s="350"/>
      <c r="H115" s="351"/>
      <c r="I115" s="80"/>
      <c r="J115" s="28"/>
      <c r="K115" s="339"/>
      <c r="L115" s="349"/>
      <c r="M115" s="350"/>
      <c r="N115" s="350"/>
      <c r="O115" s="350"/>
      <c r="P115" s="350"/>
      <c r="Q115" s="351"/>
      <c r="R115" s="80"/>
      <c r="S115" s="28"/>
    </row>
    <row r="116" spans="1:19" x14ac:dyDescent="0.2">
      <c r="A116" s="28"/>
      <c r="B116" s="339"/>
      <c r="C116" s="352"/>
      <c r="D116" s="353"/>
      <c r="E116" s="353"/>
      <c r="F116" s="353"/>
      <c r="G116" s="353"/>
      <c r="H116" s="354"/>
      <c r="I116" s="80"/>
      <c r="J116" s="28"/>
      <c r="K116" s="339"/>
      <c r="L116" s="352"/>
      <c r="M116" s="353"/>
      <c r="N116" s="353"/>
      <c r="O116" s="353"/>
      <c r="P116" s="353"/>
      <c r="Q116" s="354"/>
      <c r="R116" s="80"/>
      <c r="S116" s="28"/>
    </row>
    <row r="117" spans="1:19" x14ac:dyDescent="0.2">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2">
      <c r="A118" s="28"/>
      <c r="B118" s="79"/>
      <c r="C118" s="97"/>
      <c r="D118" s="82"/>
      <c r="E118" s="82"/>
      <c r="F118" s="82"/>
      <c r="G118" s="82"/>
      <c r="H118" s="82"/>
      <c r="I118" s="81"/>
      <c r="J118" s="28"/>
      <c r="K118" s="79"/>
      <c r="L118" s="82"/>
      <c r="M118" s="82"/>
      <c r="N118" s="82"/>
      <c r="O118" s="82"/>
      <c r="P118" s="82"/>
      <c r="Q118" s="82"/>
      <c r="R118" s="81"/>
      <c r="S118" s="28"/>
    </row>
    <row r="119" spans="1:19" x14ac:dyDescent="0.2">
      <c r="A119" s="28"/>
      <c r="B119" s="78"/>
      <c r="C119" s="96"/>
      <c r="D119" s="78"/>
      <c r="E119" s="78"/>
      <c r="F119" s="78"/>
      <c r="G119" s="78"/>
      <c r="H119" s="78"/>
      <c r="I119" s="78"/>
      <c r="J119" s="28"/>
      <c r="K119" s="78"/>
      <c r="L119" s="78"/>
      <c r="M119" s="78"/>
      <c r="N119" s="78"/>
      <c r="O119" s="78"/>
      <c r="P119" s="78"/>
      <c r="Q119" s="78"/>
      <c r="R119" s="78"/>
      <c r="S119" s="28"/>
    </row>
    <row r="120" spans="1:19" x14ac:dyDescent="0.2">
      <c r="A120" s="28"/>
      <c r="B120" s="78"/>
      <c r="C120" s="96"/>
      <c r="D120" s="78"/>
      <c r="E120" s="78"/>
      <c r="F120" s="78"/>
      <c r="G120" s="78"/>
      <c r="H120" s="78"/>
      <c r="I120" s="78"/>
      <c r="J120" s="28"/>
      <c r="K120" s="78"/>
      <c r="L120" s="78"/>
      <c r="M120" s="78"/>
      <c r="N120" s="78"/>
      <c r="O120" s="78"/>
      <c r="P120" s="78"/>
      <c r="Q120" s="78"/>
      <c r="R120" s="78"/>
      <c r="S120" s="28"/>
    </row>
    <row r="121" spans="1:19" ht="19.5" x14ac:dyDescent="0.25">
      <c r="A121" s="28"/>
      <c r="B121" s="338" t="s">
        <v>1278</v>
      </c>
      <c r="C121" s="338"/>
      <c r="D121" s="338"/>
      <c r="E121" s="338"/>
      <c r="F121" s="338"/>
      <c r="G121" s="338"/>
      <c r="H121" s="338"/>
      <c r="I121" s="338"/>
      <c r="J121" s="338"/>
      <c r="K121" s="338"/>
      <c r="L121" s="338"/>
      <c r="M121" s="338"/>
      <c r="N121" s="338"/>
      <c r="O121" s="338"/>
      <c r="P121" s="338"/>
      <c r="Q121" s="338"/>
      <c r="R121" s="338"/>
      <c r="S121" s="28"/>
    </row>
    <row r="122" spans="1:19" x14ac:dyDescent="0.2">
      <c r="A122" s="28"/>
      <c r="B122" s="78"/>
      <c r="C122" s="96"/>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NO</v>
      </c>
      <c r="B123" s="341" t="s">
        <v>1351</v>
      </c>
      <c r="C123" s="341"/>
      <c r="D123" s="341"/>
      <c r="E123" s="341"/>
      <c r="F123" s="341"/>
      <c r="G123" s="341"/>
      <c r="H123" s="341"/>
      <c r="I123" s="341"/>
      <c r="J123" s="52" t="str">
        <f>IF(AND('Redes y cobertura'!$I$5="SI",NOT(ISERROR(SEARCH(Listas!C24,'Redes y cobertura'!$I$6,1)))),"SI","NO")</f>
        <v>NO</v>
      </c>
      <c r="K123" s="341" t="s">
        <v>1350</v>
      </c>
      <c r="L123" s="341"/>
      <c r="M123" s="341"/>
      <c r="N123" s="341"/>
      <c r="O123" s="341"/>
      <c r="P123" s="341"/>
      <c r="Q123" s="341"/>
      <c r="R123" s="341"/>
      <c r="S123" s="28"/>
    </row>
    <row r="124" spans="1:19" x14ac:dyDescent="0.2">
      <c r="A124" s="52"/>
      <c r="B124" s="74"/>
      <c r="C124" s="111"/>
      <c r="D124" s="75"/>
      <c r="E124" s="75"/>
      <c r="F124" s="75"/>
      <c r="G124" s="75"/>
      <c r="H124" s="75"/>
      <c r="I124" s="76"/>
      <c r="J124" s="78"/>
      <c r="K124" s="77"/>
      <c r="L124" s="78"/>
      <c r="M124" s="78"/>
      <c r="N124" s="78"/>
      <c r="O124" s="78"/>
      <c r="P124" s="78"/>
      <c r="Q124" s="78"/>
      <c r="R124" s="80"/>
      <c r="S124" s="28"/>
    </row>
    <row r="125" spans="1:19" x14ac:dyDescent="0.2">
      <c r="A125" s="28"/>
      <c r="B125" s="77"/>
      <c r="C125" s="127" t="s">
        <v>1106</v>
      </c>
      <c r="D125" s="78"/>
      <c r="E125" s="340" t="s">
        <v>1266</v>
      </c>
      <c r="F125" s="340"/>
      <c r="G125" s="78"/>
      <c r="H125" s="78"/>
      <c r="I125" s="80"/>
      <c r="J125" s="78"/>
      <c r="K125" s="77"/>
      <c r="L125" s="127" t="s">
        <v>1106</v>
      </c>
      <c r="M125" s="78"/>
      <c r="N125" s="340" t="s">
        <v>1266</v>
      </c>
      <c r="O125" s="340"/>
      <c r="P125" s="78"/>
      <c r="Q125" s="78"/>
      <c r="R125" s="80"/>
      <c r="S125" s="28"/>
    </row>
    <row r="126" spans="1:19" x14ac:dyDescent="0.2">
      <c r="A126" s="28"/>
      <c r="B126" s="113" t="s">
        <v>1132</v>
      </c>
      <c r="C126" s="126"/>
      <c r="D126" s="78"/>
      <c r="E126" s="160"/>
      <c r="F126" s="161"/>
      <c r="G126" s="78"/>
      <c r="H126" s="78"/>
      <c r="I126" s="80"/>
      <c r="J126" s="78"/>
      <c r="K126" s="113" t="s">
        <v>1132</v>
      </c>
      <c r="L126" s="126"/>
      <c r="M126" s="78"/>
      <c r="N126" s="160"/>
      <c r="O126" s="161"/>
      <c r="P126" s="78"/>
      <c r="Q126" s="78"/>
      <c r="R126" s="80"/>
      <c r="S126" s="28"/>
    </row>
    <row r="127" spans="1:19" x14ac:dyDescent="0.2">
      <c r="A127" s="28"/>
      <c r="B127" s="112"/>
      <c r="C127" s="78"/>
      <c r="D127" s="78"/>
      <c r="E127" s="78"/>
      <c r="F127" s="78"/>
      <c r="G127" s="78"/>
      <c r="H127" s="78"/>
      <c r="I127" s="80"/>
      <c r="J127" s="78"/>
      <c r="K127" s="112"/>
      <c r="L127" s="78"/>
      <c r="M127" s="78"/>
      <c r="N127" s="78"/>
      <c r="O127" s="78"/>
      <c r="P127" s="78"/>
      <c r="Q127" s="78"/>
      <c r="R127" s="80"/>
      <c r="S127" s="28"/>
    </row>
    <row r="128" spans="1:19" x14ac:dyDescent="0.2">
      <c r="A128" s="28"/>
      <c r="B128" s="113" t="s">
        <v>1133</v>
      </c>
      <c r="C128" s="126"/>
      <c r="D128" s="78"/>
      <c r="E128" s="160"/>
      <c r="F128" s="161"/>
      <c r="G128" s="78"/>
      <c r="H128" s="78"/>
      <c r="I128" s="80"/>
      <c r="J128" s="78"/>
      <c r="K128" s="113" t="s">
        <v>1133</v>
      </c>
      <c r="L128" s="126"/>
      <c r="M128" s="78"/>
      <c r="N128" s="160"/>
      <c r="O128" s="161"/>
      <c r="P128" s="78"/>
      <c r="Q128" s="78"/>
      <c r="R128" s="80"/>
      <c r="S128" s="28"/>
    </row>
    <row r="129" spans="1:19" x14ac:dyDescent="0.2">
      <c r="A129" s="28"/>
      <c r="B129" s="112"/>
      <c r="C129" s="96"/>
      <c r="D129" s="78"/>
      <c r="E129" s="78"/>
      <c r="F129" s="78"/>
      <c r="G129" s="78"/>
      <c r="H129" s="78"/>
      <c r="I129" s="80"/>
      <c r="J129" s="78"/>
      <c r="K129" s="112"/>
      <c r="L129" s="96"/>
      <c r="M129" s="78"/>
      <c r="N129" s="78"/>
      <c r="O129" s="78"/>
      <c r="P129" s="78"/>
      <c r="Q129" s="78"/>
      <c r="R129" s="80"/>
      <c r="S129" s="28"/>
    </row>
    <row r="130" spans="1:19" x14ac:dyDescent="0.2">
      <c r="A130" s="28"/>
      <c r="B130" s="113" t="s">
        <v>1083</v>
      </c>
      <c r="C130" s="126"/>
      <c r="D130" s="78"/>
      <c r="E130" s="160"/>
      <c r="F130" s="161"/>
      <c r="G130" s="78"/>
      <c r="H130" s="78"/>
      <c r="I130" s="80"/>
      <c r="J130" s="78"/>
      <c r="K130" s="113" t="s">
        <v>1083</v>
      </c>
      <c r="L130" s="126"/>
      <c r="M130" s="78"/>
      <c r="N130" s="160"/>
      <c r="O130" s="161"/>
      <c r="P130" s="78"/>
      <c r="Q130" s="78"/>
      <c r="R130" s="80"/>
      <c r="S130" s="28"/>
    </row>
    <row r="131" spans="1:19" x14ac:dyDescent="0.2">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16" t="s">
        <v>1112</v>
      </c>
      <c r="C135" s="317"/>
      <c r="D135" s="28"/>
      <c r="E135" s="313" t="s">
        <v>1113</v>
      </c>
      <c r="F135" s="314"/>
      <c r="G135" s="314"/>
      <c r="H135" s="314"/>
      <c r="I135" s="315"/>
      <c r="J135" s="28"/>
      <c r="K135" s="316" t="s">
        <v>1111</v>
      </c>
      <c r="L135" s="317"/>
      <c r="M135" s="28"/>
      <c r="N135" s="316" t="s">
        <v>1106</v>
      </c>
      <c r="O135" s="317"/>
      <c r="P135" s="28"/>
      <c r="Q135" s="28"/>
      <c r="R135" s="28"/>
      <c r="S135" s="28"/>
    </row>
    <row r="136" spans="1:19" ht="21" customHeight="1" x14ac:dyDescent="0.2">
      <c r="A136" s="62">
        <v>1</v>
      </c>
      <c r="B136" s="167"/>
      <c r="C136" s="168"/>
      <c r="D136" s="28"/>
      <c r="E136" s="173"/>
      <c r="F136" s="174"/>
      <c r="G136" s="174"/>
      <c r="H136" s="174"/>
      <c r="I136" s="175"/>
      <c r="J136" s="28"/>
      <c r="K136" s="167"/>
      <c r="L136" s="168"/>
      <c r="M136" s="28"/>
      <c r="N136" s="302"/>
      <c r="O136" s="303"/>
      <c r="P136" s="28"/>
      <c r="Q136" s="28"/>
      <c r="R136" s="40"/>
      <c r="S136" s="28"/>
    </row>
    <row r="137" spans="1:19" ht="21" customHeight="1" x14ac:dyDescent="0.2">
      <c r="A137" s="62" t="str">
        <f>IF(AND(B136&lt;&gt;"",ISNUMBER(A136)),A136+1,"")</f>
        <v/>
      </c>
      <c r="B137" s="167"/>
      <c r="C137" s="168"/>
      <c r="D137" s="28"/>
      <c r="E137" s="173"/>
      <c r="F137" s="174"/>
      <c r="G137" s="174"/>
      <c r="H137" s="174"/>
      <c r="I137" s="175"/>
      <c r="J137" s="28"/>
      <c r="K137" s="167"/>
      <c r="L137" s="168"/>
      <c r="M137" s="28"/>
      <c r="N137" s="302"/>
      <c r="O137" s="303"/>
      <c r="P137" s="28"/>
      <c r="Q137" s="28"/>
      <c r="R137" s="40"/>
      <c r="S137" s="28"/>
    </row>
    <row r="138" spans="1:19" ht="21" customHeight="1" x14ac:dyDescent="0.2">
      <c r="A138" s="62" t="str">
        <f t="shared" ref="A138:A165" si="0">IF(AND(B137&lt;&gt;"",ISNUMBER(A137)),A137+1,"")</f>
        <v/>
      </c>
      <c r="B138" s="167"/>
      <c r="C138" s="168"/>
      <c r="D138" s="28"/>
      <c r="E138" s="173"/>
      <c r="F138" s="174"/>
      <c r="G138" s="174"/>
      <c r="H138" s="174"/>
      <c r="I138" s="175"/>
      <c r="J138" s="28"/>
      <c r="K138" s="167"/>
      <c r="L138" s="168"/>
      <c r="M138" s="28"/>
      <c r="N138" s="302"/>
      <c r="O138" s="303"/>
      <c r="P138" s="28"/>
      <c r="Q138" s="28"/>
      <c r="R138" s="40"/>
      <c r="S138" s="28"/>
    </row>
    <row r="139" spans="1:19" ht="21" customHeight="1" x14ac:dyDescent="0.2">
      <c r="A139" s="62" t="str">
        <f t="shared" si="0"/>
        <v/>
      </c>
      <c r="B139" s="167"/>
      <c r="C139" s="168"/>
      <c r="D139" s="28"/>
      <c r="E139" s="173"/>
      <c r="F139" s="174"/>
      <c r="G139" s="174"/>
      <c r="H139" s="174"/>
      <c r="I139" s="175"/>
      <c r="J139" s="28"/>
      <c r="K139" s="167"/>
      <c r="L139" s="168"/>
      <c r="M139" s="28"/>
      <c r="N139" s="302"/>
      <c r="O139" s="303"/>
      <c r="P139" s="28"/>
      <c r="Q139" s="28"/>
      <c r="R139" s="40"/>
      <c r="S139" s="28"/>
    </row>
    <row r="140" spans="1:19" ht="21" customHeight="1" x14ac:dyDescent="0.2">
      <c r="A140" s="62" t="str">
        <f t="shared" si="0"/>
        <v/>
      </c>
      <c r="B140" s="167"/>
      <c r="C140" s="168"/>
      <c r="D140" s="28"/>
      <c r="E140" s="173"/>
      <c r="F140" s="174"/>
      <c r="G140" s="174"/>
      <c r="H140" s="174"/>
      <c r="I140" s="175"/>
      <c r="J140" s="28"/>
      <c r="K140" s="167"/>
      <c r="L140" s="168"/>
      <c r="M140" s="28"/>
      <c r="N140" s="302"/>
      <c r="O140" s="303"/>
      <c r="P140" s="28"/>
      <c r="Q140" s="28"/>
      <c r="R140" s="40"/>
      <c r="S140" s="28"/>
    </row>
    <row r="141" spans="1:19" ht="21" customHeight="1" x14ac:dyDescent="0.2">
      <c r="A141" s="62" t="str">
        <f t="shared" si="0"/>
        <v/>
      </c>
      <c r="B141" s="167"/>
      <c r="C141" s="168"/>
      <c r="D141" s="28"/>
      <c r="E141" s="173"/>
      <c r="F141" s="174"/>
      <c r="G141" s="174"/>
      <c r="H141" s="174"/>
      <c r="I141" s="175"/>
      <c r="J141" s="28"/>
      <c r="K141" s="167"/>
      <c r="L141" s="168"/>
      <c r="M141" s="28"/>
      <c r="N141" s="302"/>
      <c r="O141" s="303"/>
      <c r="P141" s="28"/>
      <c r="Q141" s="28"/>
      <c r="R141" s="40"/>
      <c r="S141" s="28"/>
    </row>
    <row r="142" spans="1:19" ht="21" customHeight="1" x14ac:dyDescent="0.2">
      <c r="A142" s="62" t="str">
        <f t="shared" si="0"/>
        <v/>
      </c>
      <c r="B142" s="167"/>
      <c r="C142" s="168"/>
      <c r="D142" s="28"/>
      <c r="E142" s="173"/>
      <c r="F142" s="174"/>
      <c r="G142" s="174"/>
      <c r="H142" s="174"/>
      <c r="I142" s="175"/>
      <c r="J142" s="28"/>
      <c r="K142" s="167"/>
      <c r="L142" s="168"/>
      <c r="M142" s="28"/>
      <c r="N142" s="302"/>
      <c r="O142" s="303"/>
      <c r="P142" s="28"/>
      <c r="Q142" s="28"/>
      <c r="R142" s="40"/>
      <c r="S142" s="28"/>
    </row>
    <row r="143" spans="1:19" ht="21" customHeight="1" x14ac:dyDescent="0.2">
      <c r="A143" s="62" t="str">
        <f t="shared" si="0"/>
        <v/>
      </c>
      <c r="B143" s="167"/>
      <c r="C143" s="168"/>
      <c r="D143" s="28"/>
      <c r="E143" s="173"/>
      <c r="F143" s="174"/>
      <c r="G143" s="174"/>
      <c r="H143" s="174"/>
      <c r="I143" s="175"/>
      <c r="J143" s="28"/>
      <c r="K143" s="167"/>
      <c r="L143" s="168"/>
      <c r="M143" s="28"/>
      <c r="N143" s="302"/>
      <c r="O143" s="303"/>
      <c r="P143" s="28"/>
      <c r="Q143" s="28"/>
      <c r="R143" s="40"/>
      <c r="S143" s="28"/>
    </row>
    <row r="144" spans="1:19" ht="21" customHeight="1" x14ac:dyDescent="0.2">
      <c r="A144" s="62" t="str">
        <f t="shared" si="0"/>
        <v/>
      </c>
      <c r="B144" s="167"/>
      <c r="C144" s="168"/>
      <c r="D144" s="28"/>
      <c r="E144" s="173"/>
      <c r="F144" s="174"/>
      <c r="G144" s="174"/>
      <c r="H144" s="174"/>
      <c r="I144" s="175"/>
      <c r="J144" s="28"/>
      <c r="K144" s="167"/>
      <c r="L144" s="168"/>
      <c r="M144" s="28"/>
      <c r="N144" s="302"/>
      <c r="O144" s="303"/>
      <c r="P144" s="28"/>
      <c r="Q144" s="28"/>
      <c r="R144" s="40"/>
      <c r="S144" s="28"/>
    </row>
    <row r="145" spans="1:19" ht="21" customHeight="1" x14ac:dyDescent="0.2">
      <c r="A145" s="62" t="str">
        <f t="shared" si="0"/>
        <v/>
      </c>
      <c r="B145" s="167"/>
      <c r="C145" s="168"/>
      <c r="D145" s="28"/>
      <c r="E145" s="173"/>
      <c r="F145" s="174"/>
      <c r="G145" s="174"/>
      <c r="H145" s="174"/>
      <c r="I145" s="175"/>
      <c r="J145" s="28"/>
      <c r="K145" s="167"/>
      <c r="L145" s="168"/>
      <c r="M145" s="28"/>
      <c r="N145" s="302"/>
      <c r="O145" s="303"/>
      <c r="P145" s="28"/>
      <c r="Q145" s="28"/>
      <c r="R145" s="40"/>
      <c r="S145" s="28"/>
    </row>
    <row r="146" spans="1:19" ht="21" customHeight="1" x14ac:dyDescent="0.2">
      <c r="A146" s="62" t="str">
        <f t="shared" si="0"/>
        <v/>
      </c>
      <c r="B146" s="167"/>
      <c r="C146" s="168"/>
      <c r="D146" s="28"/>
      <c r="E146" s="173"/>
      <c r="F146" s="174"/>
      <c r="G146" s="174"/>
      <c r="H146" s="174"/>
      <c r="I146" s="175"/>
      <c r="J146" s="28"/>
      <c r="K146" s="167"/>
      <c r="L146" s="168"/>
      <c r="M146" s="28"/>
      <c r="N146" s="302"/>
      <c r="O146" s="303"/>
      <c r="P146" s="28"/>
      <c r="Q146" s="28"/>
      <c r="R146" s="40"/>
      <c r="S146" s="28"/>
    </row>
    <row r="147" spans="1:19" ht="21" customHeight="1" x14ac:dyDescent="0.2">
      <c r="A147" s="62" t="str">
        <f t="shared" si="0"/>
        <v/>
      </c>
      <c r="B147" s="167"/>
      <c r="C147" s="168"/>
      <c r="D147" s="28"/>
      <c r="E147" s="173"/>
      <c r="F147" s="174"/>
      <c r="G147" s="174"/>
      <c r="H147" s="174"/>
      <c r="I147" s="175"/>
      <c r="J147" s="28"/>
      <c r="K147" s="167"/>
      <c r="L147" s="168"/>
      <c r="M147" s="28"/>
      <c r="N147" s="302"/>
      <c r="O147" s="303"/>
      <c r="P147" s="28"/>
      <c r="Q147" s="28"/>
      <c r="R147" s="40"/>
      <c r="S147" s="28"/>
    </row>
    <row r="148" spans="1:19" ht="21" customHeight="1" x14ac:dyDescent="0.2">
      <c r="A148" s="62" t="str">
        <f t="shared" si="0"/>
        <v/>
      </c>
      <c r="B148" s="167"/>
      <c r="C148" s="168"/>
      <c r="D148" s="28"/>
      <c r="E148" s="173"/>
      <c r="F148" s="174"/>
      <c r="G148" s="174"/>
      <c r="H148" s="174"/>
      <c r="I148" s="175"/>
      <c r="J148" s="28"/>
      <c r="K148" s="167"/>
      <c r="L148" s="168"/>
      <c r="M148" s="28"/>
      <c r="N148" s="302"/>
      <c r="O148" s="303"/>
      <c r="P148" s="28"/>
      <c r="Q148" s="28"/>
      <c r="R148" s="40"/>
      <c r="S148" s="28"/>
    </row>
    <row r="149" spans="1:19" ht="21" customHeight="1" x14ac:dyDescent="0.2">
      <c r="A149" s="62" t="str">
        <f t="shared" si="0"/>
        <v/>
      </c>
      <c r="B149" s="167"/>
      <c r="C149" s="168"/>
      <c r="D149" s="28"/>
      <c r="E149" s="173"/>
      <c r="F149" s="174"/>
      <c r="G149" s="174"/>
      <c r="H149" s="174"/>
      <c r="I149" s="175"/>
      <c r="J149" s="28"/>
      <c r="K149" s="167"/>
      <c r="L149" s="168"/>
      <c r="M149" s="28"/>
      <c r="N149" s="302"/>
      <c r="O149" s="303"/>
      <c r="P149" s="28"/>
      <c r="Q149" s="28"/>
      <c r="R149" s="40"/>
      <c r="S149" s="28"/>
    </row>
    <row r="150" spans="1:19" ht="21" customHeight="1" x14ac:dyDescent="0.2">
      <c r="A150" s="62" t="str">
        <f t="shared" si="0"/>
        <v/>
      </c>
      <c r="B150" s="167"/>
      <c r="C150" s="168"/>
      <c r="D150" s="28"/>
      <c r="E150" s="173"/>
      <c r="F150" s="174"/>
      <c r="G150" s="174"/>
      <c r="H150" s="174"/>
      <c r="I150" s="175"/>
      <c r="J150" s="28"/>
      <c r="K150" s="167"/>
      <c r="L150" s="168"/>
      <c r="M150" s="28"/>
      <c r="N150" s="302"/>
      <c r="O150" s="303"/>
      <c r="P150" s="28"/>
      <c r="Q150" s="28"/>
      <c r="R150" s="40"/>
      <c r="S150" s="28"/>
    </row>
    <row r="151" spans="1:19" ht="21" customHeight="1" x14ac:dyDescent="0.2">
      <c r="A151" s="62" t="str">
        <f t="shared" si="0"/>
        <v/>
      </c>
      <c r="B151" s="167"/>
      <c r="C151" s="168"/>
      <c r="D151" s="28"/>
      <c r="E151" s="173"/>
      <c r="F151" s="174"/>
      <c r="G151" s="174"/>
      <c r="H151" s="174"/>
      <c r="I151" s="175"/>
      <c r="J151" s="28"/>
      <c r="K151" s="167"/>
      <c r="L151" s="168"/>
      <c r="M151" s="28"/>
      <c r="N151" s="302"/>
      <c r="O151" s="303"/>
      <c r="P151" s="28"/>
      <c r="Q151" s="28"/>
      <c r="R151" s="40"/>
      <c r="S151" s="28"/>
    </row>
    <row r="152" spans="1:19" ht="21" customHeight="1" x14ac:dyDescent="0.2">
      <c r="A152" s="62" t="str">
        <f t="shared" si="0"/>
        <v/>
      </c>
      <c r="B152" s="167"/>
      <c r="C152" s="168"/>
      <c r="D152" s="28"/>
      <c r="E152" s="173"/>
      <c r="F152" s="174"/>
      <c r="G152" s="174"/>
      <c r="H152" s="174"/>
      <c r="I152" s="175"/>
      <c r="J152" s="28"/>
      <c r="K152" s="167"/>
      <c r="L152" s="168"/>
      <c r="M152" s="28"/>
      <c r="N152" s="302"/>
      <c r="O152" s="303"/>
      <c r="P152" s="28"/>
      <c r="Q152" s="28"/>
      <c r="R152" s="40"/>
      <c r="S152" s="28"/>
    </row>
    <row r="153" spans="1:19" ht="21" customHeight="1" x14ac:dyDescent="0.2">
      <c r="A153" s="62" t="str">
        <f t="shared" si="0"/>
        <v/>
      </c>
      <c r="B153" s="167"/>
      <c r="C153" s="168"/>
      <c r="D153" s="28"/>
      <c r="E153" s="173"/>
      <c r="F153" s="174"/>
      <c r="G153" s="174"/>
      <c r="H153" s="174"/>
      <c r="I153" s="175"/>
      <c r="J153" s="28"/>
      <c r="K153" s="167"/>
      <c r="L153" s="168"/>
      <c r="M153" s="28"/>
      <c r="N153" s="302"/>
      <c r="O153" s="303"/>
      <c r="P153" s="28"/>
      <c r="Q153" s="28"/>
      <c r="R153" s="40"/>
      <c r="S153" s="28"/>
    </row>
    <row r="154" spans="1:19" ht="21" customHeight="1" x14ac:dyDescent="0.2">
      <c r="A154" s="62" t="str">
        <f t="shared" si="0"/>
        <v/>
      </c>
      <c r="B154" s="167"/>
      <c r="C154" s="168"/>
      <c r="D154" s="28"/>
      <c r="E154" s="173"/>
      <c r="F154" s="174"/>
      <c r="G154" s="174"/>
      <c r="H154" s="174"/>
      <c r="I154" s="175"/>
      <c r="J154" s="28"/>
      <c r="K154" s="167"/>
      <c r="L154" s="168"/>
      <c r="M154" s="28"/>
      <c r="N154" s="302"/>
      <c r="O154" s="303"/>
      <c r="P154" s="28"/>
      <c r="Q154" s="28"/>
      <c r="R154" s="40"/>
      <c r="S154" s="28"/>
    </row>
    <row r="155" spans="1:19" ht="21" customHeight="1" x14ac:dyDescent="0.2">
      <c r="A155" s="62" t="str">
        <f t="shared" si="0"/>
        <v/>
      </c>
      <c r="B155" s="167"/>
      <c r="C155" s="168"/>
      <c r="D155" s="28"/>
      <c r="E155" s="173"/>
      <c r="F155" s="174"/>
      <c r="G155" s="174"/>
      <c r="H155" s="174"/>
      <c r="I155" s="175"/>
      <c r="J155" s="28"/>
      <c r="K155" s="167"/>
      <c r="L155" s="168"/>
      <c r="M155" s="28"/>
      <c r="N155" s="302"/>
      <c r="O155" s="303"/>
      <c r="P155" s="28"/>
      <c r="Q155" s="28"/>
      <c r="R155" s="40"/>
      <c r="S155" s="28"/>
    </row>
    <row r="156" spans="1:19" ht="21" customHeight="1" x14ac:dyDescent="0.2">
      <c r="A156" s="62" t="str">
        <f t="shared" si="0"/>
        <v/>
      </c>
      <c r="B156" s="167"/>
      <c r="C156" s="168"/>
      <c r="D156" s="28"/>
      <c r="E156" s="173"/>
      <c r="F156" s="174"/>
      <c r="G156" s="174"/>
      <c r="H156" s="174"/>
      <c r="I156" s="175"/>
      <c r="J156" s="28"/>
      <c r="K156" s="167"/>
      <c r="L156" s="168"/>
      <c r="M156" s="28"/>
      <c r="N156" s="302"/>
      <c r="O156" s="303"/>
      <c r="P156" s="28"/>
      <c r="Q156" s="28"/>
      <c r="R156" s="40"/>
      <c r="S156" s="28"/>
    </row>
    <row r="157" spans="1:19" ht="21" customHeight="1" x14ac:dyDescent="0.2">
      <c r="A157" s="62" t="str">
        <f t="shared" si="0"/>
        <v/>
      </c>
      <c r="B157" s="167"/>
      <c r="C157" s="168"/>
      <c r="D157" s="28"/>
      <c r="E157" s="173"/>
      <c r="F157" s="174"/>
      <c r="G157" s="174"/>
      <c r="H157" s="174"/>
      <c r="I157" s="175"/>
      <c r="J157" s="28"/>
      <c r="K157" s="167"/>
      <c r="L157" s="168"/>
      <c r="M157" s="28"/>
      <c r="N157" s="302"/>
      <c r="O157" s="303"/>
      <c r="P157" s="28"/>
      <c r="Q157" s="28"/>
      <c r="R157" s="40"/>
      <c r="S157" s="28"/>
    </row>
    <row r="158" spans="1:19" ht="21" customHeight="1" x14ac:dyDescent="0.2">
      <c r="A158" s="62" t="str">
        <f t="shared" si="0"/>
        <v/>
      </c>
      <c r="B158" s="167"/>
      <c r="C158" s="168"/>
      <c r="D158" s="28"/>
      <c r="E158" s="173"/>
      <c r="F158" s="174"/>
      <c r="G158" s="174"/>
      <c r="H158" s="174"/>
      <c r="I158" s="175"/>
      <c r="J158" s="28"/>
      <c r="K158" s="167"/>
      <c r="L158" s="168"/>
      <c r="M158" s="28"/>
      <c r="N158" s="302"/>
      <c r="O158" s="303"/>
      <c r="P158" s="28"/>
      <c r="Q158" s="28"/>
      <c r="R158" s="40"/>
      <c r="S158" s="28"/>
    </row>
    <row r="159" spans="1:19" ht="21" customHeight="1" x14ac:dyDescent="0.2">
      <c r="A159" s="62" t="str">
        <f t="shared" si="0"/>
        <v/>
      </c>
      <c r="B159" s="167"/>
      <c r="C159" s="168"/>
      <c r="D159" s="28"/>
      <c r="E159" s="173"/>
      <c r="F159" s="174"/>
      <c r="G159" s="174"/>
      <c r="H159" s="174"/>
      <c r="I159" s="175"/>
      <c r="J159" s="28"/>
      <c r="K159" s="167"/>
      <c r="L159" s="168"/>
      <c r="M159" s="28"/>
      <c r="N159" s="302"/>
      <c r="O159" s="303"/>
      <c r="P159" s="28"/>
      <c r="Q159" s="28"/>
      <c r="R159" s="40"/>
      <c r="S159" s="28"/>
    </row>
    <row r="160" spans="1:19" ht="21" customHeight="1" x14ac:dyDescent="0.2">
      <c r="A160" s="62" t="str">
        <f t="shared" si="0"/>
        <v/>
      </c>
      <c r="B160" s="167"/>
      <c r="C160" s="168"/>
      <c r="D160" s="28"/>
      <c r="E160" s="173"/>
      <c r="F160" s="174"/>
      <c r="G160" s="174"/>
      <c r="H160" s="174"/>
      <c r="I160" s="175"/>
      <c r="J160" s="28"/>
      <c r="K160" s="167"/>
      <c r="L160" s="168"/>
      <c r="M160" s="28"/>
      <c r="N160" s="302"/>
      <c r="O160" s="303"/>
      <c r="P160" s="28"/>
      <c r="Q160" s="28"/>
      <c r="R160" s="40"/>
      <c r="S160" s="28"/>
    </row>
    <row r="161" spans="1:19" ht="21" customHeight="1" x14ac:dyDescent="0.2">
      <c r="A161" s="62" t="str">
        <f t="shared" si="0"/>
        <v/>
      </c>
      <c r="B161" s="167"/>
      <c r="C161" s="168"/>
      <c r="D161" s="28"/>
      <c r="E161" s="173"/>
      <c r="F161" s="174"/>
      <c r="G161" s="174"/>
      <c r="H161" s="174"/>
      <c r="I161" s="175"/>
      <c r="J161" s="28"/>
      <c r="K161" s="167"/>
      <c r="L161" s="168"/>
      <c r="M161" s="28"/>
      <c r="N161" s="302"/>
      <c r="O161" s="303"/>
      <c r="P161" s="28"/>
      <c r="Q161" s="28"/>
      <c r="R161" s="40"/>
      <c r="S161" s="28"/>
    </row>
    <row r="162" spans="1:19" ht="21" customHeight="1" x14ac:dyDescent="0.2">
      <c r="A162" s="62" t="str">
        <f t="shared" si="0"/>
        <v/>
      </c>
      <c r="B162" s="167"/>
      <c r="C162" s="168"/>
      <c r="D162" s="28"/>
      <c r="E162" s="173"/>
      <c r="F162" s="174"/>
      <c r="G162" s="174"/>
      <c r="H162" s="174"/>
      <c r="I162" s="175"/>
      <c r="J162" s="28"/>
      <c r="K162" s="167"/>
      <c r="L162" s="168"/>
      <c r="M162" s="28"/>
      <c r="N162" s="302"/>
      <c r="O162" s="303"/>
      <c r="P162" s="28"/>
      <c r="Q162" s="28"/>
      <c r="R162" s="40"/>
      <c r="S162" s="28"/>
    </row>
    <row r="163" spans="1:19" ht="21" customHeight="1" x14ac:dyDescent="0.2">
      <c r="A163" s="62" t="str">
        <f t="shared" si="0"/>
        <v/>
      </c>
      <c r="B163" s="167"/>
      <c r="C163" s="168"/>
      <c r="D163" s="28"/>
      <c r="E163" s="173"/>
      <c r="F163" s="174"/>
      <c r="G163" s="174"/>
      <c r="H163" s="174"/>
      <c r="I163" s="175"/>
      <c r="J163" s="28"/>
      <c r="K163" s="167"/>
      <c r="L163" s="168"/>
      <c r="M163" s="28"/>
      <c r="N163" s="302"/>
      <c r="O163" s="303"/>
      <c r="P163" s="28"/>
      <c r="Q163" s="28"/>
      <c r="R163" s="40"/>
      <c r="S163" s="28"/>
    </row>
    <row r="164" spans="1:19" ht="21" customHeight="1" x14ac:dyDescent="0.2">
      <c r="A164" s="62" t="str">
        <f t="shared" si="0"/>
        <v/>
      </c>
      <c r="B164" s="167"/>
      <c r="C164" s="168"/>
      <c r="D164" s="28"/>
      <c r="E164" s="173"/>
      <c r="F164" s="174"/>
      <c r="G164" s="174"/>
      <c r="H164" s="174"/>
      <c r="I164" s="175"/>
      <c r="J164" s="28"/>
      <c r="K164" s="167"/>
      <c r="L164" s="168"/>
      <c r="M164" s="28"/>
      <c r="N164" s="302"/>
      <c r="O164" s="303"/>
      <c r="P164" s="28"/>
      <c r="Q164" s="28"/>
      <c r="R164" s="40"/>
      <c r="S164" s="28"/>
    </row>
    <row r="165" spans="1:19" ht="21" customHeight="1" x14ac:dyDescent="0.2">
      <c r="A165" s="62" t="str">
        <f t="shared" si="0"/>
        <v/>
      </c>
      <c r="B165" s="167"/>
      <c r="C165" s="168"/>
      <c r="D165" s="28"/>
      <c r="E165" s="173"/>
      <c r="F165" s="174"/>
      <c r="G165" s="174"/>
      <c r="H165" s="174"/>
      <c r="I165" s="175"/>
      <c r="J165" s="28"/>
      <c r="K165" s="167"/>
      <c r="L165" s="168"/>
      <c r="M165" s="28"/>
      <c r="N165" s="302"/>
      <c r="O165" s="303"/>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G91:I99 I87:I90 B86:F99">
    <cfRule type="expression" dxfId="1221" priority="26" stopIfTrue="1">
      <formula>$A$85="NO"</formula>
    </cfRule>
  </conditionalFormatting>
  <conditionalFormatting sqref="B105:I118">
    <cfRule type="expression" dxfId="1220" priority="27" stopIfTrue="1">
      <formula>$A$104="NO"</formula>
    </cfRule>
  </conditionalFormatting>
  <conditionalFormatting sqref="K86:R99">
    <cfRule type="expression" dxfId="1219" priority="15" stopIfTrue="1">
      <formula>$J$85="NO"</formula>
    </cfRule>
  </conditionalFormatting>
  <conditionalFormatting sqref="K105:R118">
    <cfRule type="expression" dxfId="1218" priority="14" stopIfTrue="1">
      <formula>$J$104="NO"</formula>
    </cfRule>
  </conditionalFormatting>
  <conditionalFormatting sqref="B136:C165 E136:I165 K136:L165 N136:O165">
    <cfRule type="expression" dxfId="1217" priority="12" stopIfTrue="1">
      <formula>NOT(ISNUMBER(INDIRECT(ADDRESS(ROW(),1))))</formula>
    </cfRule>
  </conditionalFormatting>
  <conditionalFormatting sqref="B124:R130 B131:I131 K131:R131">
    <cfRule type="expression" dxfId="1216" priority="3326" stopIfTrue="1">
      <formula>$A$123="NO"</formula>
    </cfRule>
  </conditionalFormatting>
  <conditionalFormatting sqref="G87:H90">
    <cfRule type="expression" dxfId="1215" priority="1" stopIfTrue="1">
      <formula>$A$85="NO"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opLeftCell="A26" zoomScaleNormal="100" workbookViewId="0">
      <selection activeCell="C5" sqref="C5"/>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NO</v>
      </c>
      <c r="B3" s="28"/>
      <c r="C3" s="28"/>
      <c r="D3" s="28"/>
      <c r="E3" s="28"/>
      <c r="F3" s="28"/>
      <c r="G3" s="28"/>
      <c r="H3" s="28"/>
      <c r="I3" s="28"/>
      <c r="J3" s="28"/>
      <c r="K3" s="28"/>
      <c r="L3" s="28"/>
      <c r="M3" s="28"/>
      <c r="N3" s="28"/>
      <c r="O3" s="360" t="s">
        <v>1279</v>
      </c>
      <c r="P3" s="361"/>
      <c r="Q3" s="362"/>
      <c r="R3" s="28"/>
      <c r="S3" s="359" t="s">
        <v>1135</v>
      </c>
      <c r="T3" s="359"/>
      <c r="V3" s="359" t="s">
        <v>1136</v>
      </c>
      <c r="W3" s="359"/>
      <c r="X3" s="359"/>
      <c r="Y3" s="359"/>
      <c r="Z3" s="359"/>
    </row>
    <row r="4" spans="1:26" s="9" customFormat="1" ht="25.5" x14ac:dyDescent="0.2">
      <c r="A4" s="62" t="str">
        <f>IF(OR('Redes y cobertura'!$D$5="SI",'Redes y cobertura'!$I$5="SI"),"SI","NO")</f>
        <v>NO</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8" t="s">
        <v>1132</v>
      </c>
      <c r="P4" s="108" t="s">
        <v>1133</v>
      </c>
      <c r="Q4" s="108" t="s">
        <v>1083</v>
      </c>
      <c r="R4" s="47"/>
      <c r="S4" s="18">
        <v>18</v>
      </c>
      <c r="T4" s="18">
        <v>5</v>
      </c>
      <c r="V4" s="18">
        <f>COUNTIF($V$5:$V$104,"&gt;0")</f>
        <v>0</v>
      </c>
      <c r="W4" s="18" t="str">
        <f>ADDRESS($V$4+4,3)</f>
        <v>$C$4</v>
      </c>
      <c r="X4" s="20"/>
      <c r="Y4" s="18">
        <v>509</v>
      </c>
      <c r="Z4" s="18">
        <v>4</v>
      </c>
    </row>
    <row r="5" spans="1:26" x14ac:dyDescent="0.2">
      <c r="A5" s="62" t="str">
        <f ca="1">IF(OR(NOT(ISNUMBER(INDIRECT(ADDRESS(ROW(),2)))),$A$3="NO"),"NO","SI")</f>
        <v>NO</v>
      </c>
      <c r="B5" s="100" t="str">
        <f>IF(A4="SI",1,"")</f>
        <v/>
      </c>
      <c r="C5" s="64"/>
      <c r="D5" s="64"/>
      <c r="E5" s="64"/>
      <c r="F5" s="64"/>
      <c r="G5" s="64"/>
      <c r="H5" s="64"/>
      <c r="I5" s="64"/>
      <c r="J5" s="64"/>
      <c r="K5" s="64"/>
      <c r="L5" s="64"/>
      <c r="M5" s="65" t="str">
        <f t="shared" ref="M5:M36" si="0">IF(AND(ISNUMBER(B5),C5&lt;&gt;""),IF(B5&lt;&gt;"",HYPERLINK("#"&amp;ADDRESS(S5,T5,,,"Interfaces Nodos"),"Diligenciar Interfaces"),""),"")</f>
        <v/>
      </c>
      <c r="N5" s="65" t="str">
        <f t="shared" ref="N5:N36" ca="1" si="1">IF(AND(ISNUMBER(V5),C5&lt;&gt;""),IF(V5&lt;&gt;"",HYPERLINK("#"&amp;ADDRESS(OFFSET($Y$4,MATCH(C5,$X$5:$X$104,0),0),OFFSET($Z$4,MATCH(C5,$X$5:$X$104,0),0),,,"Cobertura Nodos"),"Diligenciar Cobertura"),""),"")</f>
        <v/>
      </c>
      <c r="O5" s="64"/>
      <c r="P5" s="64"/>
      <c r="Q5" s="64"/>
      <c r="R5" s="28"/>
      <c r="S5" s="17">
        <v>9</v>
      </c>
      <c r="T5" s="17">
        <v>2</v>
      </c>
      <c r="V5" s="17" t="str">
        <f t="shared" ref="V5:V36" si="2">IF(AND(ISNUMBER(B5),C5&lt;&gt;""),B5,"")</f>
        <v/>
      </c>
      <c r="W5" s="20" t="e">
        <f t="array" aca="1" ref="W5:W104" ca="1">INDEX($C$5:INDIRECT($W$4),SMALL(IF(MATCH($C$5:INDIRECT($W$4),$C$5:INDIRECT($W$4),0)=ROW(INDIRECT("1:"&amp;COUNTA($C$5:INDIRECT($W$4)))),MATCH($C$5:INDIRECT($W$4),$C$5:INDIRECT($W$4),0),""),ROW()-4))</f>
        <v>#N/A</v>
      </c>
      <c r="X5" s="20" t="str">
        <f t="shared" ref="X5:X68" ca="1" si="3">IF(ISERROR(W5),"",W5)</f>
        <v/>
      </c>
      <c r="Y5" s="17">
        <v>7</v>
      </c>
      <c r="Z5" s="17">
        <v>3</v>
      </c>
    </row>
    <row r="6" spans="1:26" x14ac:dyDescent="0.2">
      <c r="A6" s="62" t="str">
        <f t="shared" ref="A6:A69" ca="1" si="4">IF(OR(NOT(ISNUMBER(INDIRECT(ADDRESS(ROW(),2)))),$A$3="NO"),"NO","SI")</f>
        <v>NO</v>
      </c>
      <c r="B6" s="100" t="str">
        <f>IF(AND(C5&lt;&gt;"",ISNUMBER(B5)),B5+1,"")</f>
        <v/>
      </c>
      <c r="C6" s="64"/>
      <c r="D6" s="64"/>
      <c r="E6" s="64"/>
      <c r="F6" s="64"/>
      <c r="G6" s="64"/>
      <c r="H6" s="64"/>
      <c r="I6" s="64"/>
      <c r="J6" s="64"/>
      <c r="K6" s="64"/>
      <c r="L6" s="64"/>
      <c r="M6" s="65" t="str">
        <f t="shared" si="0"/>
        <v/>
      </c>
      <c r="N6" s="65" t="str">
        <f t="shared" ca="1" si="1"/>
        <v/>
      </c>
      <c r="O6" s="64"/>
      <c r="P6" s="64"/>
      <c r="Q6" s="64"/>
      <c r="R6" s="28"/>
      <c r="S6" s="17">
        <f ca="1">IF(MOD(COUNTA(S$5:INDIRECT(ADDRESS(ROW()-1,COLUMN()))),50)&lt;&gt;0,S5,S5+S$4)</f>
        <v>9</v>
      </c>
      <c r="T6" s="17">
        <f ca="1">IF(MOD(COUNTA(T$5:INDIRECT(ADDRESS(ROW()-1,COLUMN()))),50)&lt;&gt;0,T5+T$4,T$5)</f>
        <v>7</v>
      </c>
      <c r="V6" s="17" t="str">
        <f t="shared" si="2"/>
        <v/>
      </c>
      <c r="W6" s="20" t="e">
        <f ca="1"/>
        <v>#N/A</v>
      </c>
      <c r="X6" s="20" t="str">
        <f t="shared" ca="1" si="3"/>
        <v/>
      </c>
      <c r="Y6" s="17">
        <f>Y5</f>
        <v>7</v>
      </c>
      <c r="Z6" s="17">
        <f>Z5+10</f>
        <v>13</v>
      </c>
    </row>
    <row r="7" spans="1:26" x14ac:dyDescent="0.2">
      <c r="A7" s="62" t="str">
        <f t="shared" ca="1" si="4"/>
        <v>NO</v>
      </c>
      <c r="B7" s="100" t="str">
        <f t="shared" ref="B7:B70" si="5">IF(AND(C6&lt;&gt;"",ISNUMBER(B6)),B6+1,"")</f>
        <v/>
      </c>
      <c r="C7" s="64"/>
      <c r="D7" s="64"/>
      <c r="E7" s="64"/>
      <c r="F7" s="64"/>
      <c r="G7" s="64"/>
      <c r="H7" s="64"/>
      <c r="I7" s="64"/>
      <c r="J7" s="64"/>
      <c r="K7" s="64"/>
      <c r="L7" s="64"/>
      <c r="M7" s="65" t="str">
        <f t="shared" si="0"/>
        <v/>
      </c>
      <c r="N7" s="65" t="str">
        <f t="shared" ca="1" si="1"/>
        <v/>
      </c>
      <c r="O7" s="64"/>
      <c r="P7" s="64"/>
      <c r="Q7" s="64"/>
      <c r="R7" s="28"/>
      <c r="S7" s="17">
        <f ca="1">IF(MOD(COUNTA(S$5:INDIRECT(ADDRESS(ROW()-1,COLUMN()))),50)&lt;&gt;0,S6,S6+S$4)</f>
        <v>9</v>
      </c>
      <c r="T7" s="17">
        <f ca="1">IF(MOD(COUNTA(T$5:INDIRECT(ADDRESS(ROW()-1,COLUMN()))),50)&lt;&gt;0,T6+T$4,T$5)</f>
        <v>12</v>
      </c>
      <c r="V7" s="17" t="str">
        <f t="shared" si="2"/>
        <v/>
      </c>
      <c r="W7" s="20" t="e">
        <f ca="1"/>
        <v>#N/A</v>
      </c>
      <c r="X7" s="20" t="str">
        <f t="shared" ca="1" si="3"/>
        <v/>
      </c>
      <c r="Y7" s="17">
        <f t="shared" ref="Y7:Y24" si="6">Y6</f>
        <v>7</v>
      </c>
      <c r="Z7" s="17">
        <f t="shared" ref="Z7:Z24" si="7">Z6+10</f>
        <v>23</v>
      </c>
    </row>
    <row r="8" spans="1:26" x14ac:dyDescent="0.2">
      <c r="A8" s="62" t="str">
        <f t="shared" ca="1" si="4"/>
        <v>NO</v>
      </c>
      <c r="B8" s="100" t="str">
        <f t="shared" si="5"/>
        <v/>
      </c>
      <c r="C8" s="64"/>
      <c r="D8" s="64"/>
      <c r="E8" s="64"/>
      <c r="F8" s="64"/>
      <c r="G8" s="64"/>
      <c r="H8" s="64"/>
      <c r="I8" s="64"/>
      <c r="J8" s="64"/>
      <c r="K8" s="64"/>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#N/A</v>
      </c>
      <c r="X8" s="20" t="str">
        <f t="shared" ca="1" si="3"/>
        <v/>
      </c>
      <c r="Y8" s="17">
        <f t="shared" si="6"/>
        <v>7</v>
      </c>
      <c r="Z8" s="17">
        <f t="shared" si="7"/>
        <v>33</v>
      </c>
    </row>
    <row r="9" spans="1:26" x14ac:dyDescent="0.2">
      <c r="A9" s="62" t="str">
        <f t="shared" ca="1" si="4"/>
        <v>NO</v>
      </c>
      <c r="B9" s="100" t="str">
        <f t="shared" si="5"/>
        <v/>
      </c>
      <c r="C9" s="64"/>
      <c r="D9" s="64"/>
      <c r="E9" s="64"/>
      <c r="F9" s="64"/>
      <c r="G9" s="64"/>
      <c r="H9" s="64"/>
      <c r="I9" s="64"/>
      <c r="J9" s="64"/>
      <c r="K9" s="64"/>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#N/A</v>
      </c>
      <c r="X9" s="20" t="str">
        <f t="shared" ca="1" si="3"/>
        <v/>
      </c>
      <c r="Y9" s="17">
        <f t="shared" si="6"/>
        <v>7</v>
      </c>
      <c r="Z9" s="17">
        <f t="shared" si="7"/>
        <v>43</v>
      </c>
    </row>
    <row r="10" spans="1:26" x14ac:dyDescent="0.2">
      <c r="A10" s="62" t="str">
        <f t="shared" ca="1" si="4"/>
        <v>NO</v>
      </c>
      <c r="B10" s="100" t="str">
        <f t="shared" si="5"/>
        <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#N/A</v>
      </c>
      <c r="X10" s="20" t="str">
        <f t="shared" ca="1" si="3"/>
        <v/>
      </c>
      <c r="Y10" s="17">
        <f t="shared" si="6"/>
        <v>7</v>
      </c>
      <c r="Z10" s="17">
        <f t="shared" si="7"/>
        <v>53</v>
      </c>
    </row>
    <row r="11" spans="1:26" x14ac:dyDescent="0.2">
      <c r="A11" s="62" t="str">
        <f t="shared" ca="1" si="4"/>
        <v>NO</v>
      </c>
      <c r="B11" s="100"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#N/A</v>
      </c>
      <c r="X11" s="20" t="str">
        <f t="shared" ca="1" si="3"/>
        <v/>
      </c>
      <c r="Y11" s="17">
        <f t="shared" si="6"/>
        <v>7</v>
      </c>
      <c r="Z11" s="17">
        <f t="shared" si="7"/>
        <v>63</v>
      </c>
    </row>
    <row r="12" spans="1:26" x14ac:dyDescent="0.2">
      <c r="A12" s="62" t="str">
        <f t="shared" ca="1" si="4"/>
        <v>NO</v>
      </c>
      <c r="B12" s="100"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#N/A</v>
      </c>
      <c r="X12" s="20" t="str">
        <f t="shared" ca="1" si="3"/>
        <v/>
      </c>
      <c r="Y12" s="17">
        <f t="shared" si="6"/>
        <v>7</v>
      </c>
      <c r="Z12" s="17">
        <f t="shared" si="7"/>
        <v>73</v>
      </c>
    </row>
    <row r="13" spans="1:26" x14ac:dyDescent="0.2">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#N/A</v>
      </c>
      <c r="X13" s="20" t="str">
        <f t="shared" ca="1" si="3"/>
        <v/>
      </c>
      <c r="Y13" s="17">
        <f t="shared" si="6"/>
        <v>7</v>
      </c>
      <c r="Z13" s="17">
        <f t="shared" si="7"/>
        <v>83</v>
      </c>
    </row>
    <row r="14" spans="1:26" x14ac:dyDescent="0.2">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#N/A</v>
      </c>
      <c r="X14" s="20" t="str">
        <f t="shared" ca="1" si="3"/>
        <v/>
      </c>
      <c r="Y14" s="17">
        <f t="shared" si="6"/>
        <v>7</v>
      </c>
      <c r="Z14" s="17">
        <f t="shared" si="7"/>
        <v>93</v>
      </c>
    </row>
    <row r="15" spans="1:26" x14ac:dyDescent="0.2">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#N/A</v>
      </c>
      <c r="X15" s="20" t="str">
        <f t="shared" ca="1" si="3"/>
        <v/>
      </c>
      <c r="Y15" s="17">
        <f t="shared" si="6"/>
        <v>7</v>
      </c>
      <c r="Z15" s="17">
        <f t="shared" si="7"/>
        <v>103</v>
      </c>
    </row>
    <row r="16" spans="1:26" x14ac:dyDescent="0.2">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#N/A</v>
      </c>
      <c r="X16" s="20" t="str">
        <f t="shared" ca="1" si="3"/>
        <v/>
      </c>
      <c r="Y16" s="17">
        <f t="shared" si="6"/>
        <v>7</v>
      </c>
      <c r="Z16" s="17">
        <f t="shared" si="7"/>
        <v>113</v>
      </c>
    </row>
    <row r="17" spans="1:26" x14ac:dyDescent="0.2">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#N/A</v>
      </c>
      <c r="X17" s="20" t="str">
        <f t="shared" ca="1" si="3"/>
        <v/>
      </c>
      <c r="Y17" s="17">
        <f t="shared" si="6"/>
        <v>7</v>
      </c>
      <c r="Z17" s="17">
        <f t="shared" si="7"/>
        <v>123</v>
      </c>
    </row>
    <row r="18" spans="1:26" x14ac:dyDescent="0.2">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#N/A</v>
      </c>
      <c r="X18" s="20" t="str">
        <f t="shared" ca="1" si="3"/>
        <v/>
      </c>
      <c r="Y18" s="17">
        <f t="shared" si="6"/>
        <v>7</v>
      </c>
      <c r="Z18" s="17">
        <f t="shared" si="7"/>
        <v>133</v>
      </c>
    </row>
    <row r="19" spans="1:26" x14ac:dyDescent="0.2">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#N/A</v>
      </c>
      <c r="X19" s="20" t="str">
        <f t="shared" ca="1" si="3"/>
        <v/>
      </c>
      <c r="Y19" s="17">
        <f t="shared" si="6"/>
        <v>7</v>
      </c>
      <c r="Z19" s="17">
        <f t="shared" si="7"/>
        <v>143</v>
      </c>
    </row>
    <row r="20" spans="1:26" x14ac:dyDescent="0.2">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#N/A</v>
      </c>
      <c r="X20" s="20" t="str">
        <f t="shared" ca="1" si="3"/>
        <v/>
      </c>
      <c r="Y20" s="17">
        <f t="shared" si="6"/>
        <v>7</v>
      </c>
      <c r="Z20" s="17">
        <f t="shared" si="7"/>
        <v>153</v>
      </c>
    </row>
    <row r="21" spans="1:26" x14ac:dyDescent="0.2">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#N/A</v>
      </c>
      <c r="X21" s="20" t="str">
        <f t="shared" ca="1" si="3"/>
        <v/>
      </c>
      <c r="Y21" s="17">
        <f t="shared" si="6"/>
        <v>7</v>
      </c>
      <c r="Z21" s="17">
        <f t="shared" si="7"/>
        <v>163</v>
      </c>
    </row>
    <row r="22" spans="1:26" x14ac:dyDescent="0.2">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#N/A</v>
      </c>
      <c r="X22" s="20" t="str">
        <f t="shared" ca="1" si="3"/>
        <v/>
      </c>
      <c r="Y22" s="17">
        <f t="shared" si="6"/>
        <v>7</v>
      </c>
      <c r="Z22" s="17">
        <f t="shared" si="7"/>
        <v>173</v>
      </c>
    </row>
    <row r="23" spans="1:26" x14ac:dyDescent="0.2">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#N/A</v>
      </c>
      <c r="X23" s="20" t="str">
        <f t="shared" ca="1" si="3"/>
        <v/>
      </c>
      <c r="Y23" s="17">
        <f t="shared" si="6"/>
        <v>7</v>
      </c>
      <c r="Z23" s="17">
        <f t="shared" si="7"/>
        <v>183</v>
      </c>
    </row>
    <row r="24" spans="1:26" x14ac:dyDescent="0.2">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#N/A</v>
      </c>
      <c r="X24" s="20" t="str">
        <f t="shared" ca="1" si="3"/>
        <v/>
      </c>
      <c r="Y24" s="17">
        <f t="shared" si="6"/>
        <v>7</v>
      </c>
      <c r="Z24" s="17">
        <f t="shared" si="7"/>
        <v>193</v>
      </c>
    </row>
    <row r="25" spans="1:26" x14ac:dyDescent="0.2">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#N/A</v>
      </c>
      <c r="X25" s="20" t="str">
        <f t="shared" ca="1" si="3"/>
        <v/>
      </c>
      <c r="Y25" s="17">
        <f>Y24+505</f>
        <v>512</v>
      </c>
      <c r="Z25" s="17">
        <v>3</v>
      </c>
    </row>
    <row r="26" spans="1:26" x14ac:dyDescent="0.2">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#N/A</v>
      </c>
      <c r="X26" s="20" t="str">
        <f t="shared" ca="1" si="3"/>
        <v/>
      </c>
      <c r="Y26" s="17">
        <f>Y25</f>
        <v>512</v>
      </c>
      <c r="Z26" s="17">
        <f>Z25+10</f>
        <v>13</v>
      </c>
    </row>
    <row r="27" spans="1:26" x14ac:dyDescent="0.2">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#N/A</v>
      </c>
      <c r="X27" s="20" t="str">
        <f t="shared" ca="1" si="3"/>
        <v/>
      </c>
      <c r="Y27" s="17">
        <f t="shared" ref="Y27:Y44" si="8">Y26</f>
        <v>512</v>
      </c>
      <c r="Z27" s="17">
        <f t="shared" ref="Z27:Z44" si="9">Z26+10</f>
        <v>23</v>
      </c>
    </row>
    <row r="28" spans="1:26" x14ac:dyDescent="0.2">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#N/A</v>
      </c>
      <c r="X28" s="20" t="str">
        <f t="shared" ca="1" si="3"/>
        <v/>
      </c>
      <c r="Y28" s="17">
        <f t="shared" si="8"/>
        <v>512</v>
      </c>
      <c r="Z28" s="17">
        <f t="shared" si="9"/>
        <v>33</v>
      </c>
    </row>
    <row r="29" spans="1:26" x14ac:dyDescent="0.2">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#N/A</v>
      </c>
      <c r="X29" s="20" t="str">
        <f t="shared" ca="1" si="3"/>
        <v/>
      </c>
      <c r="Y29" s="17">
        <f t="shared" si="8"/>
        <v>512</v>
      </c>
      <c r="Z29" s="17">
        <f t="shared" si="9"/>
        <v>43</v>
      </c>
    </row>
    <row r="30" spans="1:26" x14ac:dyDescent="0.2">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#N/A</v>
      </c>
      <c r="X30" s="20" t="str">
        <f t="shared" ca="1" si="3"/>
        <v/>
      </c>
      <c r="Y30" s="17">
        <f t="shared" si="8"/>
        <v>512</v>
      </c>
      <c r="Z30" s="17">
        <f t="shared" si="9"/>
        <v>53</v>
      </c>
    </row>
    <row r="31" spans="1:26" x14ac:dyDescent="0.2">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#N/A</v>
      </c>
      <c r="X31" s="20" t="str">
        <f t="shared" ca="1" si="3"/>
        <v/>
      </c>
      <c r="Y31" s="17">
        <f t="shared" si="8"/>
        <v>512</v>
      </c>
      <c r="Z31" s="17">
        <f t="shared" si="9"/>
        <v>63</v>
      </c>
    </row>
    <row r="32" spans="1:26" x14ac:dyDescent="0.2">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#N/A</v>
      </c>
      <c r="X32" s="20" t="str">
        <f t="shared" ca="1" si="3"/>
        <v/>
      </c>
      <c r="Y32" s="17">
        <f t="shared" si="8"/>
        <v>512</v>
      </c>
      <c r="Z32" s="17">
        <f t="shared" si="9"/>
        <v>73</v>
      </c>
    </row>
    <row r="33" spans="1:26" x14ac:dyDescent="0.2">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#N/A</v>
      </c>
      <c r="X33" s="20" t="str">
        <f t="shared" ca="1" si="3"/>
        <v/>
      </c>
      <c r="Y33" s="17">
        <f t="shared" si="8"/>
        <v>512</v>
      </c>
      <c r="Z33" s="17">
        <f t="shared" si="9"/>
        <v>83</v>
      </c>
    </row>
    <row r="34" spans="1:26" x14ac:dyDescent="0.2">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#N/A</v>
      </c>
      <c r="X34" s="20" t="str">
        <f t="shared" ca="1" si="3"/>
        <v/>
      </c>
      <c r="Y34" s="17">
        <f t="shared" si="8"/>
        <v>512</v>
      </c>
      <c r="Z34" s="17">
        <f t="shared" si="9"/>
        <v>93</v>
      </c>
    </row>
    <row r="35" spans="1:26" x14ac:dyDescent="0.2">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#N/A</v>
      </c>
      <c r="X35" s="20" t="str">
        <f t="shared" ca="1" si="3"/>
        <v/>
      </c>
      <c r="Y35" s="17">
        <f t="shared" si="8"/>
        <v>512</v>
      </c>
      <c r="Z35" s="17">
        <f t="shared" si="9"/>
        <v>103</v>
      </c>
    </row>
    <row r="36" spans="1:26" x14ac:dyDescent="0.2">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#N/A</v>
      </c>
      <c r="X36" s="20" t="str">
        <f t="shared" ca="1" si="3"/>
        <v/>
      </c>
      <c r="Y36" s="17">
        <f t="shared" si="8"/>
        <v>512</v>
      </c>
      <c r="Z36" s="17">
        <f t="shared" si="9"/>
        <v>113</v>
      </c>
    </row>
    <row r="37" spans="1:26" x14ac:dyDescent="0.2">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#N/A</v>
      </c>
      <c r="X37" s="20" t="str">
        <f t="shared" ca="1" si="3"/>
        <v/>
      </c>
      <c r="Y37" s="17">
        <f t="shared" si="8"/>
        <v>512</v>
      </c>
      <c r="Z37" s="17">
        <f t="shared" si="9"/>
        <v>123</v>
      </c>
    </row>
    <row r="38" spans="1:26" x14ac:dyDescent="0.2">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#N/A</v>
      </c>
      <c r="X38" s="20" t="str">
        <f t="shared" ca="1" si="3"/>
        <v/>
      </c>
      <c r="Y38" s="17">
        <f t="shared" si="8"/>
        <v>512</v>
      </c>
      <c r="Z38" s="17">
        <f t="shared" si="9"/>
        <v>133</v>
      </c>
    </row>
    <row r="39" spans="1:26" x14ac:dyDescent="0.2">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#N/A</v>
      </c>
      <c r="X39" s="20" t="str">
        <f t="shared" ca="1" si="3"/>
        <v/>
      </c>
      <c r="Y39" s="17">
        <f t="shared" si="8"/>
        <v>512</v>
      </c>
      <c r="Z39" s="17">
        <f t="shared" si="9"/>
        <v>143</v>
      </c>
    </row>
    <row r="40" spans="1:26" x14ac:dyDescent="0.2">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#N/A</v>
      </c>
      <c r="X40" s="20" t="str">
        <f t="shared" ca="1" si="3"/>
        <v/>
      </c>
      <c r="Y40" s="17">
        <f t="shared" si="8"/>
        <v>512</v>
      </c>
      <c r="Z40" s="17">
        <f t="shared" si="9"/>
        <v>153</v>
      </c>
    </row>
    <row r="41" spans="1:26" x14ac:dyDescent="0.2">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#N/A</v>
      </c>
      <c r="X41" s="20" t="str">
        <f t="shared" ca="1" si="3"/>
        <v/>
      </c>
      <c r="Y41" s="17">
        <f t="shared" si="8"/>
        <v>512</v>
      </c>
      <c r="Z41" s="17">
        <f t="shared" si="9"/>
        <v>163</v>
      </c>
    </row>
    <row r="42" spans="1:26" x14ac:dyDescent="0.2">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#N/A</v>
      </c>
      <c r="X42" s="20" t="str">
        <f t="shared" ca="1" si="3"/>
        <v/>
      </c>
      <c r="Y42" s="17">
        <f t="shared" si="8"/>
        <v>512</v>
      </c>
      <c r="Z42" s="17">
        <f t="shared" si="9"/>
        <v>173</v>
      </c>
    </row>
    <row r="43" spans="1:26" x14ac:dyDescent="0.2">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#N/A</v>
      </c>
      <c r="X43" s="20" t="str">
        <f t="shared" ca="1" si="3"/>
        <v/>
      </c>
      <c r="Y43" s="17">
        <f t="shared" si="8"/>
        <v>512</v>
      </c>
      <c r="Z43" s="17">
        <f t="shared" si="9"/>
        <v>183</v>
      </c>
    </row>
    <row r="44" spans="1:26" x14ac:dyDescent="0.2">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#N/A</v>
      </c>
      <c r="X44" s="20" t="str">
        <f t="shared" ca="1" si="3"/>
        <v/>
      </c>
      <c r="Y44" s="17">
        <f t="shared" si="8"/>
        <v>512</v>
      </c>
      <c r="Z44" s="17">
        <f t="shared" si="9"/>
        <v>193</v>
      </c>
    </row>
    <row r="45" spans="1:26" x14ac:dyDescent="0.2">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#N/A</v>
      </c>
      <c r="X45" s="20" t="str">
        <f t="shared" ca="1" si="3"/>
        <v/>
      </c>
      <c r="Y45" s="17">
        <f>Y44+505</f>
        <v>1017</v>
      </c>
      <c r="Z45" s="17">
        <v>3</v>
      </c>
    </row>
    <row r="46" spans="1:26" x14ac:dyDescent="0.2">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#N/A</v>
      </c>
      <c r="X46" s="20" t="str">
        <f t="shared" ca="1" si="3"/>
        <v/>
      </c>
      <c r="Y46" s="17">
        <f>Y45</f>
        <v>1017</v>
      </c>
      <c r="Z46" s="17">
        <f>Z45+10</f>
        <v>13</v>
      </c>
    </row>
    <row r="47" spans="1:26" x14ac:dyDescent="0.2">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#N/A</v>
      </c>
      <c r="X47" s="20" t="str">
        <f t="shared" ca="1" si="3"/>
        <v/>
      </c>
      <c r="Y47" s="17">
        <f t="shared" ref="Y47:Y64" si="13">Y46</f>
        <v>1017</v>
      </c>
      <c r="Z47" s="17">
        <f t="shared" ref="Z47:Z64" si="14">Z46+10</f>
        <v>23</v>
      </c>
    </row>
    <row r="48" spans="1:26" x14ac:dyDescent="0.2">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#N/A</v>
      </c>
      <c r="X48" s="20" t="str">
        <f t="shared" ca="1" si="3"/>
        <v/>
      </c>
      <c r="Y48" s="17">
        <f t="shared" si="13"/>
        <v>1017</v>
      </c>
      <c r="Z48" s="17">
        <f t="shared" si="14"/>
        <v>33</v>
      </c>
    </row>
    <row r="49" spans="1:26" x14ac:dyDescent="0.2">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#N/A</v>
      </c>
      <c r="X49" s="20" t="str">
        <f t="shared" ca="1" si="3"/>
        <v/>
      </c>
      <c r="Y49" s="17">
        <f t="shared" si="13"/>
        <v>1017</v>
      </c>
      <c r="Z49" s="17">
        <f t="shared" si="14"/>
        <v>43</v>
      </c>
    </row>
    <row r="50" spans="1:26" x14ac:dyDescent="0.2">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#N/A</v>
      </c>
      <c r="X50" s="20" t="str">
        <f t="shared" ca="1" si="3"/>
        <v/>
      </c>
      <c r="Y50" s="17">
        <f t="shared" si="13"/>
        <v>1017</v>
      </c>
      <c r="Z50" s="17">
        <f t="shared" si="14"/>
        <v>53</v>
      </c>
    </row>
    <row r="51" spans="1:26" x14ac:dyDescent="0.2">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#N/A</v>
      </c>
      <c r="X51" s="20" t="str">
        <f t="shared" ca="1" si="3"/>
        <v/>
      </c>
      <c r="Y51" s="17">
        <f t="shared" si="13"/>
        <v>1017</v>
      </c>
      <c r="Z51" s="17">
        <f t="shared" si="14"/>
        <v>63</v>
      </c>
    </row>
    <row r="52" spans="1:26" x14ac:dyDescent="0.2">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#N/A</v>
      </c>
      <c r="X52" s="20" t="str">
        <f t="shared" ca="1" si="3"/>
        <v/>
      </c>
      <c r="Y52" s="17">
        <f t="shared" si="13"/>
        <v>1017</v>
      </c>
      <c r="Z52" s="17">
        <f t="shared" si="14"/>
        <v>73</v>
      </c>
    </row>
    <row r="53" spans="1:26" x14ac:dyDescent="0.2">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#N/A</v>
      </c>
      <c r="X53" s="20" t="str">
        <f t="shared" ca="1" si="3"/>
        <v/>
      </c>
      <c r="Y53" s="17">
        <f t="shared" si="13"/>
        <v>1017</v>
      </c>
      <c r="Z53" s="17">
        <f t="shared" si="14"/>
        <v>83</v>
      </c>
    </row>
    <row r="54" spans="1:26" x14ac:dyDescent="0.2">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#N/A</v>
      </c>
      <c r="X54" s="20" t="str">
        <f t="shared" ca="1" si="3"/>
        <v/>
      </c>
      <c r="Y54" s="17">
        <f t="shared" si="13"/>
        <v>1017</v>
      </c>
      <c r="Z54" s="17">
        <f t="shared" si="14"/>
        <v>93</v>
      </c>
    </row>
    <row r="55" spans="1:26" x14ac:dyDescent="0.2">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#N/A</v>
      </c>
      <c r="X55" s="20" t="str">
        <f t="shared" ca="1" si="3"/>
        <v/>
      </c>
      <c r="Y55" s="17">
        <f t="shared" si="13"/>
        <v>1017</v>
      </c>
      <c r="Z55" s="17">
        <f t="shared" si="14"/>
        <v>103</v>
      </c>
    </row>
    <row r="56" spans="1:26" x14ac:dyDescent="0.2">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#N/A</v>
      </c>
      <c r="X56" s="20" t="str">
        <f t="shared" ca="1" si="3"/>
        <v/>
      </c>
      <c r="Y56" s="17">
        <f t="shared" si="13"/>
        <v>1017</v>
      </c>
      <c r="Z56" s="17">
        <f t="shared" si="14"/>
        <v>113</v>
      </c>
    </row>
    <row r="57" spans="1:26" x14ac:dyDescent="0.2">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#N/A</v>
      </c>
      <c r="X57" s="20" t="str">
        <f t="shared" ca="1" si="3"/>
        <v/>
      </c>
      <c r="Y57" s="17">
        <f t="shared" si="13"/>
        <v>1017</v>
      </c>
      <c r="Z57" s="17">
        <f t="shared" si="14"/>
        <v>123</v>
      </c>
    </row>
    <row r="58" spans="1:26" x14ac:dyDescent="0.2">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#N/A</v>
      </c>
      <c r="X58" s="20" t="str">
        <f t="shared" ca="1" si="3"/>
        <v/>
      </c>
      <c r="Y58" s="17">
        <f t="shared" si="13"/>
        <v>1017</v>
      </c>
      <c r="Z58" s="17">
        <f t="shared" si="14"/>
        <v>133</v>
      </c>
    </row>
    <row r="59" spans="1:26" x14ac:dyDescent="0.2">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#N/A</v>
      </c>
      <c r="X59" s="20" t="str">
        <f t="shared" ca="1" si="3"/>
        <v/>
      </c>
      <c r="Y59" s="17">
        <f t="shared" si="13"/>
        <v>1017</v>
      </c>
      <c r="Z59" s="17">
        <f t="shared" si="14"/>
        <v>143</v>
      </c>
    </row>
    <row r="60" spans="1:26" x14ac:dyDescent="0.2">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#N/A</v>
      </c>
      <c r="X60" s="20" t="str">
        <f t="shared" ca="1" si="3"/>
        <v/>
      </c>
      <c r="Y60" s="17">
        <f t="shared" si="13"/>
        <v>1017</v>
      </c>
      <c r="Z60" s="17">
        <f t="shared" si="14"/>
        <v>153</v>
      </c>
    </row>
    <row r="61" spans="1:26" x14ac:dyDescent="0.2">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#N/A</v>
      </c>
      <c r="X61" s="20" t="str">
        <f t="shared" ca="1" si="3"/>
        <v/>
      </c>
      <c r="Y61" s="17">
        <f t="shared" si="13"/>
        <v>1017</v>
      </c>
      <c r="Z61" s="17">
        <f t="shared" si="14"/>
        <v>163</v>
      </c>
    </row>
    <row r="62" spans="1:26" x14ac:dyDescent="0.2">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#N/A</v>
      </c>
      <c r="X62" s="20" t="str">
        <f t="shared" ca="1" si="3"/>
        <v/>
      </c>
      <c r="Y62" s="17">
        <f t="shared" si="13"/>
        <v>1017</v>
      </c>
      <c r="Z62" s="17">
        <f t="shared" si="14"/>
        <v>173</v>
      </c>
    </row>
    <row r="63" spans="1:26" x14ac:dyDescent="0.2">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#N/A</v>
      </c>
      <c r="X63" s="20" t="str">
        <f t="shared" ca="1" si="3"/>
        <v/>
      </c>
      <c r="Y63" s="17">
        <f t="shared" si="13"/>
        <v>1017</v>
      </c>
      <c r="Z63" s="17">
        <f t="shared" si="14"/>
        <v>183</v>
      </c>
    </row>
    <row r="64" spans="1:26" x14ac:dyDescent="0.2">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#N/A</v>
      </c>
      <c r="X64" s="20" t="str">
        <f t="shared" ca="1" si="3"/>
        <v/>
      </c>
      <c r="Y64" s="17">
        <f t="shared" si="13"/>
        <v>1017</v>
      </c>
      <c r="Z64" s="17">
        <f t="shared" si="14"/>
        <v>193</v>
      </c>
    </row>
    <row r="65" spans="1:26" x14ac:dyDescent="0.2">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#N/A</v>
      </c>
      <c r="X65" s="20" t="str">
        <f t="shared" ca="1" si="3"/>
        <v/>
      </c>
      <c r="Y65" s="17">
        <f>Y64+505</f>
        <v>1522</v>
      </c>
      <c r="Z65" s="17">
        <v>3</v>
      </c>
    </row>
    <row r="66" spans="1:26" x14ac:dyDescent="0.2">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#N/A</v>
      </c>
      <c r="X66" s="20" t="str">
        <f t="shared" ca="1" si="3"/>
        <v/>
      </c>
      <c r="Y66" s="17">
        <f>Y65</f>
        <v>1522</v>
      </c>
      <c r="Z66" s="17">
        <f>Z65+10</f>
        <v>13</v>
      </c>
    </row>
    <row r="67" spans="1:26" x14ac:dyDescent="0.2">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#N/A</v>
      </c>
      <c r="X67" s="20" t="str">
        <f t="shared" ca="1" si="3"/>
        <v/>
      </c>
      <c r="Y67" s="17">
        <f t="shared" ref="Y67:Y84" si="15">Y66</f>
        <v>1522</v>
      </c>
      <c r="Z67" s="17">
        <f t="shared" ref="Z67:Z84" si="16">Z66+10</f>
        <v>23</v>
      </c>
    </row>
    <row r="68" spans="1:26" x14ac:dyDescent="0.2">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#N/A</v>
      </c>
      <c r="X68" s="20" t="str">
        <f t="shared" ca="1" si="3"/>
        <v/>
      </c>
      <c r="Y68" s="17">
        <f t="shared" si="15"/>
        <v>1522</v>
      </c>
      <c r="Z68" s="17">
        <f t="shared" si="16"/>
        <v>33</v>
      </c>
    </row>
    <row r="69" spans="1:26" x14ac:dyDescent="0.2">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#N/A</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#N/A</v>
      </c>
      <c r="X70" s="20" t="str">
        <f t="shared" ca="1" si="19"/>
        <v/>
      </c>
      <c r="Y70" s="17">
        <f t="shared" si="15"/>
        <v>1522</v>
      </c>
      <c r="Z70" s="17">
        <f t="shared" si="16"/>
        <v>53</v>
      </c>
    </row>
    <row r="71" spans="1:26" x14ac:dyDescent="0.2">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#N/A</v>
      </c>
      <c r="X71" s="20" t="str">
        <f t="shared" ca="1" si="19"/>
        <v/>
      </c>
      <c r="Y71" s="17">
        <f t="shared" si="15"/>
        <v>1522</v>
      </c>
      <c r="Z71" s="17">
        <f t="shared" si="16"/>
        <v>63</v>
      </c>
    </row>
    <row r="72" spans="1:26" x14ac:dyDescent="0.2">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#N/A</v>
      </c>
      <c r="X72" s="20" t="str">
        <f t="shared" ca="1" si="19"/>
        <v/>
      </c>
      <c r="Y72" s="17">
        <f t="shared" si="15"/>
        <v>1522</v>
      </c>
      <c r="Z72" s="17">
        <f t="shared" si="16"/>
        <v>73</v>
      </c>
    </row>
    <row r="73" spans="1:26" x14ac:dyDescent="0.2">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#N/A</v>
      </c>
      <c r="X73" s="20" t="str">
        <f t="shared" ca="1" si="19"/>
        <v/>
      </c>
      <c r="Y73" s="17">
        <f t="shared" si="15"/>
        <v>1522</v>
      </c>
      <c r="Z73" s="17">
        <f t="shared" si="16"/>
        <v>83</v>
      </c>
    </row>
    <row r="74" spans="1:26" x14ac:dyDescent="0.2">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#N/A</v>
      </c>
      <c r="X74" s="20" t="str">
        <f t="shared" ca="1" si="19"/>
        <v/>
      </c>
      <c r="Y74" s="17">
        <f t="shared" si="15"/>
        <v>1522</v>
      </c>
      <c r="Z74" s="17">
        <f t="shared" si="16"/>
        <v>93</v>
      </c>
    </row>
    <row r="75" spans="1:26" x14ac:dyDescent="0.2">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#N/A</v>
      </c>
      <c r="X75" s="20" t="str">
        <f t="shared" ca="1" si="19"/>
        <v/>
      </c>
      <c r="Y75" s="17">
        <f t="shared" si="15"/>
        <v>1522</v>
      </c>
      <c r="Z75" s="17">
        <f t="shared" si="16"/>
        <v>103</v>
      </c>
    </row>
    <row r="76" spans="1:26" x14ac:dyDescent="0.2">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#N/A</v>
      </c>
      <c r="X76" s="20" t="str">
        <f t="shared" ca="1" si="19"/>
        <v/>
      </c>
      <c r="Y76" s="17">
        <f t="shared" si="15"/>
        <v>1522</v>
      </c>
      <c r="Z76" s="17">
        <f t="shared" si="16"/>
        <v>113</v>
      </c>
    </row>
    <row r="77" spans="1:26" x14ac:dyDescent="0.2">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#N/A</v>
      </c>
      <c r="X77" s="20" t="str">
        <f t="shared" ca="1" si="19"/>
        <v/>
      </c>
      <c r="Y77" s="17">
        <f t="shared" si="15"/>
        <v>1522</v>
      </c>
      <c r="Z77" s="17">
        <f t="shared" si="16"/>
        <v>123</v>
      </c>
    </row>
    <row r="78" spans="1:26" x14ac:dyDescent="0.2">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#N/A</v>
      </c>
      <c r="X78" s="20" t="str">
        <f t="shared" ca="1" si="19"/>
        <v/>
      </c>
      <c r="Y78" s="17">
        <f t="shared" si="15"/>
        <v>1522</v>
      </c>
      <c r="Z78" s="17">
        <f t="shared" si="16"/>
        <v>133</v>
      </c>
    </row>
    <row r="79" spans="1:26" x14ac:dyDescent="0.2">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#N/A</v>
      </c>
      <c r="X79" s="20" t="str">
        <f t="shared" ca="1" si="19"/>
        <v/>
      </c>
      <c r="Y79" s="17">
        <f t="shared" si="15"/>
        <v>1522</v>
      </c>
      <c r="Z79" s="17">
        <f t="shared" si="16"/>
        <v>143</v>
      </c>
    </row>
    <row r="80" spans="1:26" x14ac:dyDescent="0.2">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#N/A</v>
      </c>
      <c r="X80" s="20" t="str">
        <f t="shared" ca="1" si="19"/>
        <v/>
      </c>
      <c r="Y80" s="17">
        <f t="shared" si="15"/>
        <v>1522</v>
      </c>
      <c r="Z80" s="17">
        <f t="shared" si="16"/>
        <v>153</v>
      </c>
    </row>
    <row r="81" spans="1:26" x14ac:dyDescent="0.2">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#N/A</v>
      </c>
      <c r="X81" s="20" t="str">
        <f t="shared" ca="1" si="19"/>
        <v/>
      </c>
      <c r="Y81" s="17">
        <f t="shared" si="15"/>
        <v>1522</v>
      </c>
      <c r="Z81" s="17">
        <f t="shared" si="16"/>
        <v>163</v>
      </c>
    </row>
    <row r="82" spans="1:26" x14ac:dyDescent="0.2">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#N/A</v>
      </c>
      <c r="X82" s="20" t="str">
        <f t="shared" ca="1" si="19"/>
        <v/>
      </c>
      <c r="Y82" s="17">
        <f t="shared" si="15"/>
        <v>1522</v>
      </c>
      <c r="Z82" s="17">
        <f t="shared" si="16"/>
        <v>173</v>
      </c>
    </row>
    <row r="83" spans="1:26" x14ac:dyDescent="0.2">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#N/A</v>
      </c>
      <c r="X83" s="20" t="str">
        <f t="shared" ca="1" si="19"/>
        <v/>
      </c>
      <c r="Y83" s="17">
        <f t="shared" si="15"/>
        <v>1522</v>
      </c>
      <c r="Z83" s="17">
        <f t="shared" si="16"/>
        <v>183</v>
      </c>
    </row>
    <row r="84" spans="1:26" x14ac:dyDescent="0.2">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#N/A</v>
      </c>
      <c r="X84" s="20" t="str">
        <f t="shared" ca="1" si="19"/>
        <v/>
      </c>
      <c r="Y84" s="17">
        <f t="shared" si="15"/>
        <v>1522</v>
      </c>
      <c r="Z84" s="17">
        <f t="shared" si="16"/>
        <v>193</v>
      </c>
    </row>
    <row r="85" spans="1:26" x14ac:dyDescent="0.2">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#N/A</v>
      </c>
      <c r="X85" s="20" t="str">
        <f t="shared" ca="1" si="19"/>
        <v/>
      </c>
      <c r="Y85" s="17">
        <f>Y84+505</f>
        <v>2027</v>
      </c>
      <c r="Z85" s="17">
        <v>3</v>
      </c>
    </row>
    <row r="86" spans="1:26" x14ac:dyDescent="0.2">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#N/A</v>
      </c>
      <c r="X86" s="20" t="str">
        <f t="shared" ca="1" si="19"/>
        <v/>
      </c>
      <c r="Y86" s="17">
        <f>Y85</f>
        <v>2027</v>
      </c>
      <c r="Z86" s="17">
        <f>Z85+10</f>
        <v>13</v>
      </c>
    </row>
    <row r="87" spans="1:26" x14ac:dyDescent="0.2">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#N/A</v>
      </c>
      <c r="X87" s="20" t="str">
        <f t="shared" ca="1" si="19"/>
        <v/>
      </c>
      <c r="Y87" s="17">
        <f t="shared" ref="Y87:Y104" si="23">Y86</f>
        <v>2027</v>
      </c>
      <c r="Z87" s="17">
        <f t="shared" ref="Z87:Z104" si="24">Z86+10</f>
        <v>23</v>
      </c>
    </row>
    <row r="88" spans="1:26" x14ac:dyDescent="0.2">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#N/A</v>
      </c>
      <c r="X88" s="20" t="str">
        <f t="shared" ca="1" si="19"/>
        <v/>
      </c>
      <c r="Y88" s="17">
        <f t="shared" si="23"/>
        <v>2027</v>
      </c>
      <c r="Z88" s="17">
        <f t="shared" si="24"/>
        <v>33</v>
      </c>
    </row>
    <row r="89" spans="1:26" x14ac:dyDescent="0.2">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#N/A</v>
      </c>
      <c r="X89" s="20" t="str">
        <f t="shared" ca="1" si="19"/>
        <v/>
      </c>
      <c r="Y89" s="17">
        <f t="shared" si="23"/>
        <v>2027</v>
      </c>
      <c r="Z89" s="17">
        <f t="shared" si="24"/>
        <v>43</v>
      </c>
    </row>
    <row r="90" spans="1:26" x14ac:dyDescent="0.2">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#N/A</v>
      </c>
      <c r="X90" s="20" t="str">
        <f t="shared" ca="1" si="19"/>
        <v/>
      </c>
      <c r="Y90" s="17">
        <f t="shared" si="23"/>
        <v>2027</v>
      </c>
      <c r="Z90" s="17">
        <f t="shared" si="24"/>
        <v>53</v>
      </c>
    </row>
    <row r="91" spans="1:26" x14ac:dyDescent="0.2">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#N/A</v>
      </c>
      <c r="X91" s="20" t="str">
        <f t="shared" ca="1" si="19"/>
        <v/>
      </c>
      <c r="Y91" s="17">
        <f t="shared" si="23"/>
        <v>2027</v>
      </c>
      <c r="Z91" s="17">
        <f t="shared" si="24"/>
        <v>63</v>
      </c>
    </row>
    <row r="92" spans="1:26" x14ac:dyDescent="0.2">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#N/A</v>
      </c>
      <c r="X92" s="20" t="str">
        <f t="shared" ca="1" si="19"/>
        <v/>
      </c>
      <c r="Y92" s="17">
        <f t="shared" si="23"/>
        <v>2027</v>
      </c>
      <c r="Z92" s="17">
        <f t="shared" si="24"/>
        <v>73</v>
      </c>
    </row>
    <row r="93" spans="1:26" x14ac:dyDescent="0.2">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#N/A</v>
      </c>
      <c r="X93" s="20" t="str">
        <f t="shared" ca="1" si="19"/>
        <v/>
      </c>
      <c r="Y93" s="17">
        <f t="shared" si="23"/>
        <v>2027</v>
      </c>
      <c r="Z93" s="17">
        <f t="shared" si="24"/>
        <v>83</v>
      </c>
    </row>
    <row r="94" spans="1:26" x14ac:dyDescent="0.2">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#N/A</v>
      </c>
      <c r="X94" s="20" t="str">
        <f t="shared" ca="1" si="19"/>
        <v/>
      </c>
      <c r="Y94" s="17">
        <f t="shared" si="23"/>
        <v>2027</v>
      </c>
      <c r="Z94" s="17">
        <f t="shared" si="24"/>
        <v>93</v>
      </c>
    </row>
    <row r="95" spans="1:26" x14ac:dyDescent="0.2">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#N/A</v>
      </c>
      <c r="X95" s="20" t="str">
        <f t="shared" ca="1" si="19"/>
        <v/>
      </c>
      <c r="Y95" s="17">
        <f t="shared" si="23"/>
        <v>2027</v>
      </c>
      <c r="Z95" s="17">
        <f t="shared" si="24"/>
        <v>103</v>
      </c>
    </row>
    <row r="96" spans="1:26" x14ac:dyDescent="0.2">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#N/A</v>
      </c>
      <c r="X96" s="20" t="str">
        <f t="shared" ca="1" si="19"/>
        <v/>
      </c>
      <c r="Y96" s="17">
        <f t="shared" si="23"/>
        <v>2027</v>
      </c>
      <c r="Z96" s="17">
        <f t="shared" si="24"/>
        <v>113</v>
      </c>
    </row>
    <row r="97" spans="1:26" x14ac:dyDescent="0.2">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#N/A</v>
      </c>
      <c r="X97" s="20" t="str">
        <f t="shared" ca="1" si="19"/>
        <v/>
      </c>
      <c r="Y97" s="17">
        <f t="shared" si="23"/>
        <v>2027</v>
      </c>
      <c r="Z97" s="17">
        <f t="shared" si="24"/>
        <v>123</v>
      </c>
    </row>
    <row r="98" spans="1:26" x14ac:dyDescent="0.2">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#N/A</v>
      </c>
      <c r="X98" s="20" t="str">
        <f t="shared" ca="1" si="19"/>
        <v/>
      </c>
      <c r="Y98" s="17">
        <f t="shared" si="23"/>
        <v>2027</v>
      </c>
      <c r="Z98" s="17">
        <f t="shared" si="24"/>
        <v>133</v>
      </c>
    </row>
    <row r="99" spans="1:26" x14ac:dyDescent="0.2">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#N/A</v>
      </c>
      <c r="X99" s="20" t="str">
        <f t="shared" ca="1" si="19"/>
        <v/>
      </c>
      <c r="Y99" s="17">
        <f t="shared" si="23"/>
        <v>2027</v>
      </c>
      <c r="Z99" s="17">
        <f t="shared" si="24"/>
        <v>143</v>
      </c>
    </row>
    <row r="100" spans="1:26" x14ac:dyDescent="0.2">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#N/A</v>
      </c>
      <c r="X100" s="20" t="str">
        <f t="shared" ca="1" si="19"/>
        <v/>
      </c>
      <c r="Y100" s="17">
        <f t="shared" si="23"/>
        <v>2027</v>
      </c>
      <c r="Z100" s="17">
        <f t="shared" si="24"/>
        <v>153</v>
      </c>
    </row>
    <row r="101" spans="1:26" x14ac:dyDescent="0.2">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#N/A</v>
      </c>
      <c r="X101" s="20" t="str">
        <f t="shared" ca="1" si="19"/>
        <v/>
      </c>
      <c r="Y101" s="17">
        <f t="shared" si="23"/>
        <v>2027</v>
      </c>
      <c r="Z101" s="17">
        <f t="shared" si="24"/>
        <v>163</v>
      </c>
    </row>
    <row r="102" spans="1:26" x14ac:dyDescent="0.2">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#N/A</v>
      </c>
      <c r="X102" s="20" t="str">
        <f t="shared" ca="1" si="19"/>
        <v/>
      </c>
      <c r="Y102" s="17">
        <f t="shared" si="23"/>
        <v>2027</v>
      </c>
      <c r="Z102" s="17">
        <f t="shared" si="24"/>
        <v>173</v>
      </c>
    </row>
    <row r="103" spans="1:26" x14ac:dyDescent="0.2">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#N/A</v>
      </c>
      <c r="X103" s="20" t="str">
        <f t="shared" ca="1" si="19"/>
        <v/>
      </c>
      <c r="Y103" s="17">
        <f t="shared" si="23"/>
        <v>2027</v>
      </c>
      <c r="Z103" s="17">
        <f t="shared" si="24"/>
        <v>183</v>
      </c>
    </row>
    <row r="104" spans="1:26" x14ac:dyDescent="0.2">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#N/A</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214" priority="20" stopIfTrue="1">
      <formula>$A$4&lt;&gt;"SI"</formula>
    </cfRule>
  </conditionalFormatting>
  <conditionalFormatting sqref="B6:B104">
    <cfRule type="expression" dxfId="1213" priority="17" stopIfTrue="1">
      <formula>NOT(ISNUMBER(INDIRECT(ADDRESS(ROW(),COLUMN()))))</formula>
    </cfRule>
  </conditionalFormatting>
  <conditionalFormatting sqref="C5:N104">
    <cfRule type="expression" dxfId="1212" priority="5" stopIfTrue="1">
      <formula>NOT(ISNUMBER(INDIRECT(ADDRESS(ROW(),2))))</formula>
    </cfRule>
  </conditionalFormatting>
  <conditionalFormatting sqref="O5:Q104">
    <cfRule type="expression" dxfId="1211" priority="3" stopIfTrue="1">
      <formula>INDIRECT(ADDRESS(ROW(),1))="NO"</formula>
    </cfRule>
  </conditionalFormatting>
  <conditionalFormatting sqref="O3:Q4">
    <cfRule type="expression" dxfId="1210" priority="1" stopIfTrue="1">
      <formula>$A$3="NO"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tabSelected="1" workbookViewId="0">
      <selection activeCell="B9" sqref="B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0</v>
      </c>
      <c r="G3" s="52">
        <f ca="1">IF(AND(ISNUMBER(OFFSET('Nodos IX'!$B$4,G4,0)),OFFSET('Nodos IX'!$B$4,G4,1)&lt;&gt;0),1,0)</f>
        <v>0</v>
      </c>
      <c r="L3" s="52">
        <f ca="1">IF(AND(ISNUMBER(OFFSET('Nodos IX'!$B$4,L4,0)),OFFSET('Nodos IX'!$B$4,L4,1)&lt;&gt;0),1,0)</f>
        <v>0</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t="str">
        <f ca="1">IF(B3&lt;&gt;0,1,"")</f>
        <v/>
      </c>
      <c r="B4" s="365">
        <v>1</v>
      </c>
      <c r="C4" s="367"/>
      <c r="D4" s="367"/>
      <c r="E4" s="366"/>
      <c r="F4" s="53" t="str">
        <f ca="1">IF(G3&lt;&gt;0,1,"")</f>
        <v/>
      </c>
      <c r="G4" s="365">
        <f>B4+1</f>
        <v>2</v>
      </c>
      <c r="H4" s="367"/>
      <c r="I4" s="367"/>
      <c r="J4" s="366"/>
      <c r="K4" s="53" t="str">
        <f ca="1">IF(L3&lt;&gt;0,1,"")</f>
        <v/>
      </c>
      <c r="L4" s="365">
        <f>G4+1</f>
        <v>3</v>
      </c>
      <c r="M4" s="367"/>
      <c r="N4" s="367"/>
      <c r="O4" s="366"/>
      <c r="P4" s="53" t="str">
        <f ca="1">IF(Q3&lt;&gt;0,1,"")</f>
        <v/>
      </c>
      <c r="Q4" s="365">
        <f>L4+1</f>
        <v>4</v>
      </c>
      <c r="R4" s="367"/>
      <c r="S4" s="367"/>
      <c r="T4" s="366"/>
      <c r="U4" s="53" t="str">
        <f ca="1">IF(V3&lt;&gt;0,1,"")</f>
        <v/>
      </c>
      <c r="V4" s="365">
        <f>Q4+1</f>
        <v>5</v>
      </c>
      <c r="W4" s="367"/>
      <c r="X4" s="367"/>
      <c r="Y4" s="366"/>
      <c r="Z4" s="53" t="str">
        <f ca="1">IF(AA3&lt;&gt;0,1,"")</f>
        <v/>
      </c>
      <c r="AA4" s="365">
        <f>V4+1</f>
        <v>6</v>
      </c>
      <c r="AB4" s="367"/>
      <c r="AC4" s="367"/>
      <c r="AD4" s="366"/>
      <c r="AE4" s="53" t="str">
        <f ca="1">IF(AF3&lt;&gt;0,1,"")</f>
        <v/>
      </c>
      <c r="AF4" s="365">
        <f>AA4+1</f>
        <v>7</v>
      </c>
      <c r="AG4" s="367"/>
      <c r="AH4" s="367"/>
      <c r="AI4" s="366"/>
      <c r="AJ4" s="53" t="str">
        <f ca="1">IF(AK3&lt;&gt;0,1,"")</f>
        <v/>
      </c>
      <c r="AK4" s="365">
        <f>AF4+1</f>
        <v>8</v>
      </c>
      <c r="AL4" s="367"/>
      <c r="AM4" s="367"/>
      <c r="AN4" s="366"/>
      <c r="AO4" s="53" t="str">
        <f ca="1">IF(AP3&lt;&gt;0,1,"")</f>
        <v/>
      </c>
      <c r="AP4" s="365">
        <f>AK4+1</f>
        <v>9</v>
      </c>
      <c r="AQ4" s="367"/>
      <c r="AR4" s="367"/>
      <c r="AS4" s="366"/>
      <c r="AT4" s="53" t="str">
        <f ca="1">IF(AU3&lt;&gt;0,1,"")</f>
        <v/>
      </c>
      <c r="AU4" s="365">
        <f>AP4+1</f>
        <v>10</v>
      </c>
      <c r="AV4" s="367"/>
      <c r="AW4" s="367"/>
      <c r="AX4" s="366"/>
      <c r="AY4" s="53" t="str">
        <f ca="1">IF(AZ3&lt;&gt;0,1,"")</f>
        <v/>
      </c>
      <c r="AZ4" s="365">
        <f>AU4+1</f>
        <v>11</v>
      </c>
      <c r="BA4" s="367"/>
      <c r="BB4" s="367"/>
      <c r="BC4" s="366"/>
      <c r="BD4" s="53" t="str">
        <f ca="1">IF(BE3&lt;&gt;0,1,"")</f>
        <v/>
      </c>
      <c r="BE4" s="365">
        <f>AZ4+1</f>
        <v>12</v>
      </c>
      <c r="BF4" s="367"/>
      <c r="BG4" s="367"/>
      <c r="BH4" s="366"/>
      <c r="BI4" s="53" t="str">
        <f ca="1">IF(BJ3&lt;&gt;0,1,"")</f>
        <v/>
      </c>
      <c r="BJ4" s="365">
        <f>BE4+1</f>
        <v>13</v>
      </c>
      <c r="BK4" s="367"/>
      <c r="BL4" s="367"/>
      <c r="BM4" s="366"/>
      <c r="BN4" s="53" t="str">
        <f ca="1">IF(BO3&lt;&gt;0,1,"")</f>
        <v/>
      </c>
      <c r="BO4" s="365">
        <f>BJ4+1</f>
        <v>14</v>
      </c>
      <c r="BP4" s="367"/>
      <c r="BQ4" s="367"/>
      <c r="BR4" s="366"/>
      <c r="BS4" s="53" t="str">
        <f ca="1">IF(BT3&lt;&gt;0,1,"")</f>
        <v/>
      </c>
      <c r="BT4" s="365">
        <f>BO4+1</f>
        <v>15</v>
      </c>
      <c r="BU4" s="367"/>
      <c r="BV4" s="367"/>
      <c r="BW4" s="366"/>
      <c r="BX4" s="53" t="str">
        <f ca="1">IF(BY3&lt;&gt;0,1,"")</f>
        <v/>
      </c>
      <c r="BY4" s="365">
        <f>BT4+1</f>
        <v>16</v>
      </c>
      <c r="BZ4" s="367"/>
      <c r="CA4" s="367"/>
      <c r="CB4" s="366"/>
      <c r="CC4" s="53" t="str">
        <f ca="1">IF(CD3&lt;&gt;0,1,"")</f>
        <v/>
      </c>
      <c r="CD4" s="365">
        <f>BY4+1</f>
        <v>17</v>
      </c>
      <c r="CE4" s="367"/>
      <c r="CF4" s="367"/>
      <c r="CG4" s="366"/>
      <c r="CH4" s="53" t="str">
        <f ca="1">IF(CI3&lt;&gt;0,1,"")</f>
        <v/>
      </c>
      <c r="CI4" s="365">
        <f>CD4+1</f>
        <v>18</v>
      </c>
      <c r="CJ4" s="367"/>
      <c r="CK4" s="367"/>
      <c r="CL4" s="366"/>
      <c r="CM4" s="53" t="str">
        <f ca="1">IF(CN3&lt;&gt;0,1,"")</f>
        <v/>
      </c>
      <c r="CN4" s="365">
        <f>CI4+1</f>
        <v>19</v>
      </c>
      <c r="CO4" s="367"/>
      <c r="CP4" s="367"/>
      <c r="CQ4" s="366"/>
      <c r="CR4" s="53" t="str">
        <f ca="1">IF(CS3&lt;&gt;0,1,"")</f>
        <v/>
      </c>
      <c r="CS4" s="365">
        <f>CN4+1</f>
        <v>20</v>
      </c>
      <c r="CT4" s="367"/>
      <c r="CU4" s="367"/>
      <c r="CV4" s="366"/>
      <c r="CW4" s="53" t="str">
        <f ca="1">IF(CX3&lt;&gt;0,1,"")</f>
        <v/>
      </c>
      <c r="CX4" s="365">
        <f>CS4+1</f>
        <v>21</v>
      </c>
      <c r="CY4" s="367"/>
      <c r="CZ4" s="367"/>
      <c r="DA4" s="366"/>
      <c r="DB4" s="53" t="str">
        <f ca="1">IF(DC3&lt;&gt;0,1,"")</f>
        <v/>
      </c>
      <c r="DC4" s="365">
        <f>CX4+1</f>
        <v>22</v>
      </c>
      <c r="DD4" s="367"/>
      <c r="DE4" s="367"/>
      <c r="DF4" s="366"/>
      <c r="DG4" s="53" t="str">
        <f ca="1">IF(DH3&lt;&gt;0,1,"")</f>
        <v/>
      </c>
      <c r="DH4" s="365">
        <f>DC4+1</f>
        <v>23</v>
      </c>
      <c r="DI4" s="367"/>
      <c r="DJ4" s="367"/>
      <c r="DK4" s="366"/>
      <c r="DL4" s="53" t="str">
        <f ca="1">IF(DM3&lt;&gt;0,1,"")</f>
        <v/>
      </c>
      <c r="DM4" s="365">
        <f>DH4+1</f>
        <v>24</v>
      </c>
      <c r="DN4" s="367"/>
      <c r="DO4" s="367"/>
      <c r="DP4" s="366"/>
      <c r="DQ4" s="53" t="str">
        <f ca="1">IF(DR3&lt;&gt;0,1,"")</f>
        <v/>
      </c>
      <c r="DR4" s="365">
        <f>DM4+1</f>
        <v>25</v>
      </c>
      <c r="DS4" s="367"/>
      <c r="DT4" s="367"/>
      <c r="DU4" s="366"/>
      <c r="DV4" s="53" t="str">
        <f ca="1">IF(DW3&lt;&gt;0,1,"")</f>
        <v/>
      </c>
      <c r="DW4" s="365">
        <f>DR4+1</f>
        <v>26</v>
      </c>
      <c r="DX4" s="367"/>
      <c r="DY4" s="367"/>
      <c r="DZ4" s="366"/>
      <c r="EA4" s="53" t="str">
        <f ca="1">IF(EB3&lt;&gt;0,1,"")</f>
        <v/>
      </c>
      <c r="EB4" s="365">
        <f>DW4+1</f>
        <v>27</v>
      </c>
      <c r="EC4" s="367"/>
      <c r="ED4" s="367"/>
      <c r="EE4" s="366"/>
      <c r="EF4" s="53" t="str">
        <f ca="1">IF(EG3&lt;&gt;0,1,"")</f>
        <v/>
      </c>
      <c r="EG4" s="365">
        <f>EB4+1</f>
        <v>28</v>
      </c>
      <c r="EH4" s="367"/>
      <c r="EI4" s="367"/>
      <c r="EJ4" s="366"/>
      <c r="EK4" s="53" t="str">
        <f ca="1">IF(EL3&lt;&gt;0,1,"")</f>
        <v/>
      </c>
      <c r="EL4" s="365">
        <f>EG4+1</f>
        <v>29</v>
      </c>
      <c r="EM4" s="367"/>
      <c r="EN4" s="367"/>
      <c r="EO4" s="366"/>
      <c r="EP4" s="53" t="str">
        <f ca="1">IF(EQ3&lt;&gt;0,1,"")</f>
        <v/>
      </c>
      <c r="EQ4" s="365">
        <f>EL4+1</f>
        <v>30</v>
      </c>
      <c r="ER4" s="367"/>
      <c r="ES4" s="367"/>
      <c r="ET4" s="366"/>
      <c r="EU4" s="53" t="str">
        <f ca="1">IF(EV3&lt;&gt;0,1,"")</f>
        <v/>
      </c>
      <c r="EV4" s="365">
        <f>EQ4+1</f>
        <v>31</v>
      </c>
      <c r="EW4" s="367"/>
      <c r="EX4" s="367"/>
      <c r="EY4" s="366"/>
      <c r="EZ4" s="53" t="str">
        <f ca="1">IF(FA3&lt;&gt;0,1,"")</f>
        <v/>
      </c>
      <c r="FA4" s="365">
        <f>EV4+1</f>
        <v>32</v>
      </c>
      <c r="FB4" s="367"/>
      <c r="FC4" s="367"/>
      <c r="FD4" s="366"/>
      <c r="FE4" s="53" t="str">
        <f ca="1">IF(FF3&lt;&gt;0,1,"")</f>
        <v/>
      </c>
      <c r="FF4" s="365">
        <f>FA4+1</f>
        <v>33</v>
      </c>
      <c r="FG4" s="367"/>
      <c r="FH4" s="367"/>
      <c r="FI4" s="366"/>
      <c r="FJ4" s="53" t="str">
        <f ca="1">IF(FK3&lt;&gt;0,1,"")</f>
        <v/>
      </c>
      <c r="FK4" s="365">
        <f>FF4+1</f>
        <v>34</v>
      </c>
      <c r="FL4" s="367"/>
      <c r="FM4" s="367"/>
      <c r="FN4" s="366"/>
      <c r="FO4" s="53" t="str">
        <f ca="1">IF(FP3&lt;&gt;0,1,"")</f>
        <v/>
      </c>
      <c r="FP4" s="365">
        <f>FK4+1</f>
        <v>35</v>
      </c>
      <c r="FQ4" s="367"/>
      <c r="FR4" s="367"/>
      <c r="FS4" s="366"/>
      <c r="FT4" s="53" t="str">
        <f ca="1">IF(FU3&lt;&gt;0,1,"")</f>
        <v/>
      </c>
      <c r="FU4" s="365">
        <f>FP4+1</f>
        <v>36</v>
      </c>
      <c r="FV4" s="367"/>
      <c r="FW4" s="367"/>
      <c r="FX4" s="366"/>
      <c r="FY4" s="53" t="str">
        <f ca="1">IF(FZ3&lt;&gt;0,1,"")</f>
        <v/>
      </c>
      <c r="FZ4" s="365">
        <f>FU4+1</f>
        <v>37</v>
      </c>
      <c r="GA4" s="367"/>
      <c r="GB4" s="367"/>
      <c r="GC4" s="366"/>
      <c r="GD4" s="53" t="str">
        <f ca="1">IF(GE3&lt;&gt;0,1,"")</f>
        <v/>
      </c>
      <c r="GE4" s="365">
        <f>FZ4+1</f>
        <v>38</v>
      </c>
      <c r="GF4" s="367"/>
      <c r="GG4" s="367"/>
      <c r="GH4" s="366"/>
      <c r="GI4" s="53" t="str">
        <f ca="1">IF(GJ3&lt;&gt;0,1,"")</f>
        <v/>
      </c>
      <c r="GJ4" s="365">
        <f>GE4+1</f>
        <v>39</v>
      </c>
      <c r="GK4" s="367"/>
      <c r="GL4" s="367"/>
      <c r="GM4" s="366"/>
      <c r="GN4" s="53" t="str">
        <f ca="1">IF(GO3&lt;&gt;0,1,"")</f>
        <v/>
      </c>
      <c r="GO4" s="365">
        <f>GJ4+1</f>
        <v>40</v>
      </c>
      <c r="GP4" s="367"/>
      <c r="GQ4" s="367"/>
      <c r="GR4" s="366"/>
      <c r="GS4" s="53" t="str">
        <f ca="1">IF(GT3&lt;&gt;0,1,"")</f>
        <v/>
      </c>
      <c r="GT4" s="365">
        <f>GO4+1</f>
        <v>41</v>
      </c>
      <c r="GU4" s="367"/>
      <c r="GV4" s="367"/>
      <c r="GW4" s="366"/>
      <c r="GX4" s="53" t="str">
        <f ca="1">IF(GY3&lt;&gt;0,1,"")</f>
        <v/>
      </c>
      <c r="GY4" s="365">
        <f>GT4+1</f>
        <v>42</v>
      </c>
      <c r="GZ4" s="367"/>
      <c r="HA4" s="367"/>
      <c r="HB4" s="366"/>
      <c r="HC4" s="53" t="str">
        <f ca="1">IF(HD3&lt;&gt;0,1,"")</f>
        <v/>
      </c>
      <c r="HD4" s="365">
        <f>GY4+1</f>
        <v>43</v>
      </c>
      <c r="HE4" s="367"/>
      <c r="HF4" s="367"/>
      <c r="HG4" s="366"/>
      <c r="HH4" s="53" t="str">
        <f ca="1">IF(HI3&lt;&gt;0,1,"")</f>
        <v/>
      </c>
      <c r="HI4" s="365">
        <f>HD4+1</f>
        <v>44</v>
      </c>
      <c r="HJ4" s="367"/>
      <c r="HK4" s="367"/>
      <c r="HL4" s="366"/>
      <c r="HM4" s="53" t="str">
        <f ca="1">IF(HN3&lt;&gt;0,1,"")</f>
        <v/>
      </c>
      <c r="HN4" s="365">
        <f>HI4+1</f>
        <v>45</v>
      </c>
      <c r="HO4" s="367"/>
      <c r="HP4" s="367"/>
      <c r="HQ4" s="366"/>
      <c r="HR4" s="53" t="str">
        <f ca="1">IF(HS3&lt;&gt;0,1,"")</f>
        <v/>
      </c>
      <c r="HS4" s="365">
        <f>HN4+1</f>
        <v>46</v>
      </c>
      <c r="HT4" s="367"/>
      <c r="HU4" s="367"/>
      <c r="HV4" s="366"/>
      <c r="HW4" s="53" t="str">
        <f ca="1">IF(HX3&lt;&gt;0,1,"")</f>
        <v/>
      </c>
      <c r="HX4" s="365">
        <f>HS4+1</f>
        <v>47</v>
      </c>
      <c r="HY4" s="367"/>
      <c r="HZ4" s="367"/>
      <c r="IA4" s="366"/>
      <c r="IB4" s="53" t="str">
        <f ca="1">IF(IC3&lt;&gt;0,1,"")</f>
        <v/>
      </c>
      <c r="IC4" s="365">
        <f>HX4+1</f>
        <v>48</v>
      </c>
      <c r="ID4" s="367"/>
      <c r="IE4" s="367"/>
      <c r="IF4" s="366"/>
      <c r="IG4" s="53" t="str">
        <f ca="1">IF(IH3&lt;&gt;0,1,"")</f>
        <v/>
      </c>
      <c r="IH4" s="365">
        <f>IC4+1</f>
        <v>49</v>
      </c>
      <c r="II4" s="367"/>
      <c r="IJ4" s="367"/>
      <c r="IK4" s="366"/>
      <c r="IL4" s="53" t="str">
        <f ca="1">IF(IM3&lt;&gt;0,1,"")</f>
        <v/>
      </c>
      <c r="IM4" s="365">
        <f>IH4+1</f>
        <v>50</v>
      </c>
      <c r="IN4" s="367"/>
      <c r="IO4" s="367"/>
      <c r="IP4" s="366"/>
    </row>
    <row r="5" spans="1:250" s="28" customFormat="1" x14ac:dyDescent="0.2">
      <c r="A5" s="53" t="str">
        <f ca="1">IF(B3&lt;&gt;0,1,"")</f>
        <v/>
      </c>
      <c r="B5" s="365" t="s">
        <v>1130</v>
      </c>
      <c r="C5" s="366"/>
      <c r="D5" s="363" t="str">
        <f ca="1">IF(B3&lt;&gt;0,INDIRECT("'Nodos IX'!C"&amp;B4+4),"")</f>
        <v/>
      </c>
      <c r="E5" s="364"/>
      <c r="F5" s="53" t="str">
        <f ca="1">IF(G3&lt;&gt;0,1,"")</f>
        <v/>
      </c>
      <c r="G5" s="365" t="s">
        <v>1130</v>
      </c>
      <c r="H5" s="366"/>
      <c r="I5" s="363" t="str">
        <f ca="1">IF(G3&lt;&gt;0,INDIRECT("'Nodos IX'!C"&amp;G4+4),"")</f>
        <v/>
      </c>
      <c r="J5" s="364"/>
      <c r="K5" s="53" t="str">
        <f ca="1">IF(L3&lt;&gt;0,1,"")</f>
        <v/>
      </c>
      <c r="L5" s="365" t="s">
        <v>1130</v>
      </c>
      <c r="M5" s="366"/>
      <c r="N5" s="363" t="str">
        <f ca="1">IF(L3&lt;&gt;0,INDIRECT("'Nodos IX'!C"&amp;L4+4),"")</f>
        <v/>
      </c>
      <c r="O5" s="364"/>
      <c r="P5" s="53" t="str">
        <f ca="1">IF(Q3&lt;&gt;0,1,"")</f>
        <v/>
      </c>
      <c r="Q5" s="365" t="s">
        <v>1130</v>
      </c>
      <c r="R5" s="366"/>
      <c r="S5" s="363" t="str">
        <f ca="1">IF(Q3&lt;&gt;0,INDIRECT("'Nodos IX'!C"&amp;Q4+4),"")</f>
        <v/>
      </c>
      <c r="T5" s="364"/>
      <c r="U5" s="53" t="str">
        <f ca="1">IF(V3&lt;&gt;0,1,"")</f>
        <v/>
      </c>
      <c r="V5" s="365" t="s">
        <v>1130</v>
      </c>
      <c r="W5" s="366"/>
      <c r="X5" s="363" t="str">
        <f ca="1">IF(V3&lt;&gt;0,INDIRECT("'Nodos IX'!C"&amp;V4+4),"")</f>
        <v/>
      </c>
      <c r="Y5" s="364"/>
      <c r="Z5" s="53" t="str">
        <f ca="1">IF(AA3&lt;&gt;0,1,"")</f>
        <v/>
      </c>
      <c r="AA5" s="365" t="s">
        <v>1130</v>
      </c>
      <c r="AB5" s="366"/>
      <c r="AC5" s="363" t="str">
        <f ca="1">IF(AA3&lt;&gt;0,INDIRECT("'Nodos IX'!C"&amp;AA4+4),"")</f>
        <v/>
      </c>
      <c r="AD5" s="364"/>
      <c r="AE5" s="53" t="str">
        <f ca="1">IF(AF3&lt;&gt;0,1,"")</f>
        <v/>
      </c>
      <c r="AF5" s="365" t="s">
        <v>1130</v>
      </c>
      <c r="AG5" s="366"/>
      <c r="AH5" s="363" t="str">
        <f ca="1">IF(AF3&lt;&gt;0,INDIRECT("'Nodos IX'!C"&amp;AF4+4),"")</f>
        <v/>
      </c>
      <c r="AI5" s="364"/>
      <c r="AJ5" s="53" t="str">
        <f ca="1">IF(AK3&lt;&gt;0,1,"")</f>
        <v/>
      </c>
      <c r="AK5" s="365" t="s">
        <v>1130</v>
      </c>
      <c r="AL5" s="366"/>
      <c r="AM5" s="363" t="str">
        <f ca="1">IF(AK3&lt;&gt;0,INDIRECT("'Nodos IX'!C"&amp;AK4+4),"")</f>
        <v/>
      </c>
      <c r="AN5" s="364"/>
      <c r="AO5" s="53" t="str">
        <f ca="1">IF(AP3&lt;&gt;0,1,"")</f>
        <v/>
      </c>
      <c r="AP5" s="365" t="s">
        <v>1130</v>
      </c>
      <c r="AQ5" s="366"/>
      <c r="AR5" s="363" t="str">
        <f ca="1">IF(AP3&lt;&gt;0,INDIRECT("'Nodos IX'!C"&amp;AP4+4),"")</f>
        <v/>
      </c>
      <c r="AS5" s="364"/>
      <c r="AT5" s="53" t="str">
        <f ca="1">IF(AU3&lt;&gt;0,1,"")</f>
        <v/>
      </c>
      <c r="AU5" s="365" t="s">
        <v>1130</v>
      </c>
      <c r="AV5" s="366"/>
      <c r="AW5" s="363" t="str">
        <f ca="1">IF(AU3&lt;&gt;0,INDIRECT("'Nodos IX'!C"&amp;AU4+4),"")</f>
        <v/>
      </c>
      <c r="AX5" s="364"/>
      <c r="AY5" s="53" t="str">
        <f ca="1">IF(AZ3&lt;&gt;0,1,"")</f>
        <v/>
      </c>
      <c r="AZ5" s="365" t="s">
        <v>1130</v>
      </c>
      <c r="BA5" s="366"/>
      <c r="BB5" s="363" t="str">
        <f ca="1">IF(AZ3&lt;&gt;0,INDIRECT("'Nodos IX'!C"&amp;AZ4+4),"")</f>
        <v/>
      </c>
      <c r="BC5" s="364"/>
      <c r="BD5" s="53" t="str">
        <f ca="1">IF(BE3&lt;&gt;0,1,"")</f>
        <v/>
      </c>
      <c r="BE5" s="365" t="s">
        <v>1130</v>
      </c>
      <c r="BF5" s="366"/>
      <c r="BG5" s="363" t="str">
        <f ca="1">IF(BE3&lt;&gt;0,INDIRECT("'Nodos IX'!C"&amp;BE4+4),"")</f>
        <v/>
      </c>
      <c r="BH5" s="364"/>
      <c r="BI5" s="53" t="str">
        <f ca="1">IF(BJ3&lt;&gt;0,1,"")</f>
        <v/>
      </c>
      <c r="BJ5" s="365" t="s">
        <v>1130</v>
      </c>
      <c r="BK5" s="366"/>
      <c r="BL5" s="363" t="str">
        <f ca="1">IF(BJ3&lt;&gt;0,INDIRECT("'Nodos IX'!C"&amp;BJ4+4),"")</f>
        <v/>
      </c>
      <c r="BM5" s="364"/>
      <c r="BN5" s="53" t="str">
        <f ca="1">IF(BO3&lt;&gt;0,1,"")</f>
        <v/>
      </c>
      <c r="BO5" s="365" t="s">
        <v>1130</v>
      </c>
      <c r="BP5" s="366"/>
      <c r="BQ5" s="363" t="str">
        <f ca="1">IF(BO3&lt;&gt;0,INDIRECT("'Nodos IX'!C"&amp;BO4+4),"")</f>
        <v/>
      </c>
      <c r="BR5" s="364"/>
      <c r="BS5" s="53" t="str">
        <f ca="1">IF(BT3&lt;&gt;0,1,"")</f>
        <v/>
      </c>
      <c r="BT5" s="365" t="s">
        <v>1130</v>
      </c>
      <c r="BU5" s="366"/>
      <c r="BV5" s="363" t="str">
        <f ca="1">IF(BT3&lt;&gt;0,INDIRECT("'Nodos IX'!C"&amp;BT4+4),"")</f>
        <v/>
      </c>
      <c r="BW5" s="364"/>
      <c r="BX5" s="53" t="str">
        <f ca="1">IF(BY3&lt;&gt;0,1,"")</f>
        <v/>
      </c>
      <c r="BY5" s="365" t="s">
        <v>1130</v>
      </c>
      <c r="BZ5" s="366"/>
      <c r="CA5" s="363" t="str">
        <f ca="1">IF(BY3&lt;&gt;0,INDIRECT("'Nodos IX'!C"&amp;BY4+4),"")</f>
        <v/>
      </c>
      <c r="CB5" s="364"/>
      <c r="CC5" s="53" t="str">
        <f ca="1">IF(CD3&lt;&gt;0,1,"")</f>
        <v/>
      </c>
      <c r="CD5" s="365" t="s">
        <v>1130</v>
      </c>
      <c r="CE5" s="366"/>
      <c r="CF5" s="363" t="str">
        <f ca="1">IF(CD3&lt;&gt;0,INDIRECT("'Nodos IX'!C"&amp;CD4+4),"")</f>
        <v/>
      </c>
      <c r="CG5" s="364"/>
      <c r="CH5" s="53" t="str">
        <f ca="1">IF(CI3&lt;&gt;0,1,"")</f>
        <v/>
      </c>
      <c r="CI5" s="365" t="s">
        <v>1130</v>
      </c>
      <c r="CJ5" s="366"/>
      <c r="CK5" s="363" t="str">
        <f ca="1">IF(CI3&lt;&gt;0,INDIRECT("'Nodos IX'!C"&amp;CI4+4),"")</f>
        <v/>
      </c>
      <c r="CL5" s="364"/>
      <c r="CM5" s="53" t="str">
        <f ca="1">IF(CN3&lt;&gt;0,1,"")</f>
        <v/>
      </c>
      <c r="CN5" s="365" t="s">
        <v>1130</v>
      </c>
      <c r="CO5" s="366"/>
      <c r="CP5" s="363" t="str">
        <f ca="1">IF(CN3&lt;&gt;0,INDIRECT("'Nodos IX'!C"&amp;CN4+4),"")</f>
        <v/>
      </c>
      <c r="CQ5" s="364"/>
      <c r="CR5" s="53" t="str">
        <f ca="1">IF(CS3&lt;&gt;0,1,"")</f>
        <v/>
      </c>
      <c r="CS5" s="365" t="s">
        <v>1130</v>
      </c>
      <c r="CT5" s="366"/>
      <c r="CU5" s="363" t="str">
        <f ca="1">IF(CS3&lt;&gt;0,INDIRECT("'Nodos IX'!C"&amp;CS4+4),"")</f>
        <v/>
      </c>
      <c r="CV5" s="364"/>
      <c r="CW5" s="53" t="str">
        <f ca="1">IF(CX3&lt;&gt;0,1,"")</f>
        <v/>
      </c>
      <c r="CX5" s="365" t="s">
        <v>1130</v>
      </c>
      <c r="CY5" s="366"/>
      <c r="CZ5" s="363" t="str">
        <f ca="1">IF(CX3&lt;&gt;0,INDIRECT("'Nodos IX'!C"&amp;CX4+4),"")</f>
        <v/>
      </c>
      <c r="DA5" s="364"/>
      <c r="DB5" s="53" t="str">
        <f ca="1">IF(DC3&lt;&gt;0,1,"")</f>
        <v/>
      </c>
      <c r="DC5" s="365" t="s">
        <v>1130</v>
      </c>
      <c r="DD5" s="366"/>
      <c r="DE5" s="363" t="str">
        <f ca="1">IF(DC3&lt;&gt;0,INDIRECT("'Nodos IX'!C"&amp;DC4+4),"")</f>
        <v/>
      </c>
      <c r="DF5" s="364"/>
      <c r="DG5" s="53" t="str">
        <f ca="1">IF(DH3&lt;&gt;0,1,"")</f>
        <v/>
      </c>
      <c r="DH5" s="365" t="s">
        <v>1130</v>
      </c>
      <c r="DI5" s="366"/>
      <c r="DJ5" s="363" t="str">
        <f ca="1">IF(DH3&lt;&gt;0,INDIRECT("'Nodos IX'!C"&amp;DH4+4),"")</f>
        <v/>
      </c>
      <c r="DK5" s="364"/>
      <c r="DL5" s="53" t="str">
        <f ca="1">IF(DM3&lt;&gt;0,1,"")</f>
        <v/>
      </c>
      <c r="DM5" s="365" t="s">
        <v>1130</v>
      </c>
      <c r="DN5" s="366"/>
      <c r="DO5" s="363" t="str">
        <f ca="1">IF(DM3&lt;&gt;0,INDIRECT("'Nodos IX'!C"&amp;DM4+4),"")</f>
        <v/>
      </c>
      <c r="DP5" s="364"/>
      <c r="DQ5" s="53" t="str">
        <f ca="1">IF(DR3&lt;&gt;0,1,"")</f>
        <v/>
      </c>
      <c r="DR5" s="365" t="s">
        <v>1130</v>
      </c>
      <c r="DS5" s="366"/>
      <c r="DT5" s="363" t="str">
        <f ca="1">IF(DR3&lt;&gt;0,INDIRECT("'Nodos IX'!C"&amp;DR4+4),"")</f>
        <v/>
      </c>
      <c r="DU5" s="364"/>
      <c r="DV5" s="53" t="str">
        <f ca="1">IF(DW3&lt;&gt;0,1,"")</f>
        <v/>
      </c>
      <c r="DW5" s="365" t="s">
        <v>1130</v>
      </c>
      <c r="DX5" s="366"/>
      <c r="DY5" s="363" t="str">
        <f ca="1">IF(DW3&lt;&gt;0,INDIRECT("'Nodos IX'!C"&amp;DW4+4),"")</f>
        <v/>
      </c>
      <c r="DZ5" s="364"/>
      <c r="EA5" s="53" t="str">
        <f ca="1">IF(EB3&lt;&gt;0,1,"")</f>
        <v/>
      </c>
      <c r="EB5" s="365" t="s">
        <v>1130</v>
      </c>
      <c r="EC5" s="366"/>
      <c r="ED5" s="363" t="str">
        <f ca="1">IF(EB3&lt;&gt;0,INDIRECT("'Nodos IX'!C"&amp;EB4+4),"")</f>
        <v/>
      </c>
      <c r="EE5" s="364"/>
      <c r="EF5" s="53" t="str">
        <f ca="1">IF(EG3&lt;&gt;0,1,"")</f>
        <v/>
      </c>
      <c r="EG5" s="365" t="s">
        <v>1130</v>
      </c>
      <c r="EH5" s="366"/>
      <c r="EI5" s="363" t="str">
        <f ca="1">IF(EG3&lt;&gt;0,INDIRECT("'Nodos IX'!C"&amp;EG4+4),"")</f>
        <v/>
      </c>
      <c r="EJ5" s="364"/>
      <c r="EK5" s="53" t="str">
        <f ca="1">IF(EL3&lt;&gt;0,1,"")</f>
        <v/>
      </c>
      <c r="EL5" s="365" t="s">
        <v>1130</v>
      </c>
      <c r="EM5" s="366"/>
      <c r="EN5" s="363" t="str">
        <f ca="1">IF(EL3&lt;&gt;0,INDIRECT("'Nodos IX'!C"&amp;EL4+4),"")</f>
        <v/>
      </c>
      <c r="EO5" s="364"/>
      <c r="EP5" s="53" t="str">
        <f ca="1">IF(EQ3&lt;&gt;0,1,"")</f>
        <v/>
      </c>
      <c r="EQ5" s="365" t="s">
        <v>1130</v>
      </c>
      <c r="ER5" s="366"/>
      <c r="ES5" s="363" t="str">
        <f ca="1">IF(EQ3&lt;&gt;0,INDIRECT("'Nodos IX'!C"&amp;EQ4+4),"")</f>
        <v/>
      </c>
      <c r="ET5" s="364"/>
      <c r="EU5" s="53" t="str">
        <f ca="1">IF(EV3&lt;&gt;0,1,"")</f>
        <v/>
      </c>
      <c r="EV5" s="365" t="s">
        <v>1130</v>
      </c>
      <c r="EW5" s="366"/>
      <c r="EX5" s="363" t="str">
        <f ca="1">IF(EV3&lt;&gt;0,INDIRECT("'Nodos IX'!C"&amp;EV4+4),"")</f>
        <v/>
      </c>
      <c r="EY5" s="364"/>
      <c r="EZ5" s="53" t="str">
        <f ca="1">IF(FA3&lt;&gt;0,1,"")</f>
        <v/>
      </c>
      <c r="FA5" s="365" t="s">
        <v>1130</v>
      </c>
      <c r="FB5" s="366"/>
      <c r="FC5" s="363" t="str">
        <f ca="1">IF(FA3&lt;&gt;0,INDIRECT("'Nodos IX'!C"&amp;FA4+4),"")</f>
        <v/>
      </c>
      <c r="FD5" s="364"/>
      <c r="FE5" s="53" t="str">
        <f ca="1">IF(FF3&lt;&gt;0,1,"")</f>
        <v/>
      </c>
      <c r="FF5" s="365" t="s">
        <v>1130</v>
      </c>
      <c r="FG5" s="366"/>
      <c r="FH5" s="363" t="str">
        <f ca="1">IF(FF3&lt;&gt;0,INDIRECT("'Nodos IX'!C"&amp;FF4+4),"")</f>
        <v/>
      </c>
      <c r="FI5" s="364"/>
      <c r="FJ5" s="53" t="str">
        <f ca="1">IF(FK3&lt;&gt;0,1,"")</f>
        <v/>
      </c>
      <c r="FK5" s="365" t="s">
        <v>1130</v>
      </c>
      <c r="FL5" s="366"/>
      <c r="FM5" s="363" t="str">
        <f ca="1">IF(FK3&lt;&gt;0,INDIRECT("'Nodos IX'!C"&amp;FK4+4),"")</f>
        <v/>
      </c>
      <c r="FN5" s="364"/>
      <c r="FO5" s="53" t="str">
        <f ca="1">IF(FP3&lt;&gt;0,1,"")</f>
        <v/>
      </c>
      <c r="FP5" s="365" t="s">
        <v>1130</v>
      </c>
      <c r="FQ5" s="366"/>
      <c r="FR5" s="363" t="str">
        <f ca="1">IF(FP3&lt;&gt;0,INDIRECT("'Nodos IX'!C"&amp;FP4+4),"")</f>
        <v/>
      </c>
      <c r="FS5" s="364"/>
      <c r="FT5" s="53" t="str">
        <f ca="1">IF(FU3&lt;&gt;0,1,"")</f>
        <v/>
      </c>
      <c r="FU5" s="365" t="s">
        <v>1130</v>
      </c>
      <c r="FV5" s="366"/>
      <c r="FW5" s="363" t="str">
        <f ca="1">IF(FU3&lt;&gt;0,INDIRECT("'Nodos IX'!C"&amp;FU4+4),"")</f>
        <v/>
      </c>
      <c r="FX5" s="364"/>
      <c r="FY5" s="53" t="str">
        <f ca="1">IF(FZ3&lt;&gt;0,1,"")</f>
        <v/>
      </c>
      <c r="FZ5" s="365" t="s">
        <v>1130</v>
      </c>
      <c r="GA5" s="366"/>
      <c r="GB5" s="363" t="str">
        <f ca="1">IF(FZ3&lt;&gt;0,INDIRECT("'Nodos IX'!C"&amp;FZ4+4),"")</f>
        <v/>
      </c>
      <c r="GC5" s="364"/>
      <c r="GD5" s="53" t="str">
        <f ca="1">IF(GE3&lt;&gt;0,1,"")</f>
        <v/>
      </c>
      <c r="GE5" s="365" t="s">
        <v>1130</v>
      </c>
      <c r="GF5" s="366"/>
      <c r="GG5" s="363" t="str">
        <f ca="1">IF(GE3&lt;&gt;0,INDIRECT("'Nodos IX'!C"&amp;GE4+4),"")</f>
        <v/>
      </c>
      <c r="GH5" s="364"/>
      <c r="GI5" s="53" t="str">
        <f ca="1">IF(GJ3&lt;&gt;0,1,"")</f>
        <v/>
      </c>
      <c r="GJ5" s="365" t="s">
        <v>1130</v>
      </c>
      <c r="GK5" s="366"/>
      <c r="GL5" s="363" t="str">
        <f ca="1">IF(GJ3&lt;&gt;0,INDIRECT("'Nodos IX'!C"&amp;GJ4+4),"")</f>
        <v/>
      </c>
      <c r="GM5" s="364"/>
      <c r="GN5" s="53" t="str">
        <f ca="1">IF(GO3&lt;&gt;0,1,"")</f>
        <v/>
      </c>
      <c r="GO5" s="365" t="s">
        <v>1130</v>
      </c>
      <c r="GP5" s="366"/>
      <c r="GQ5" s="363" t="str">
        <f ca="1">IF(GO3&lt;&gt;0,INDIRECT("'Nodos IX'!C"&amp;GO4+4),"")</f>
        <v/>
      </c>
      <c r="GR5" s="364"/>
      <c r="GS5" s="53" t="str">
        <f ca="1">IF(GT3&lt;&gt;0,1,"")</f>
        <v/>
      </c>
      <c r="GT5" s="365" t="s">
        <v>1130</v>
      </c>
      <c r="GU5" s="366"/>
      <c r="GV5" s="363" t="str">
        <f ca="1">IF(GT3&lt;&gt;0,INDIRECT("'Nodos IX'!C"&amp;GT4+4),"")</f>
        <v/>
      </c>
      <c r="GW5" s="364"/>
      <c r="GX5" s="53" t="str">
        <f ca="1">IF(GY3&lt;&gt;0,1,"")</f>
        <v/>
      </c>
      <c r="GY5" s="365" t="s">
        <v>1130</v>
      </c>
      <c r="GZ5" s="366"/>
      <c r="HA5" s="363" t="str">
        <f ca="1">IF(GY3&lt;&gt;0,INDIRECT("'Nodos IX'!C"&amp;GY4+4),"")</f>
        <v/>
      </c>
      <c r="HB5" s="364"/>
      <c r="HC5" s="53" t="str">
        <f ca="1">IF(HD3&lt;&gt;0,1,"")</f>
        <v/>
      </c>
      <c r="HD5" s="365" t="s">
        <v>1130</v>
      </c>
      <c r="HE5" s="366"/>
      <c r="HF5" s="363" t="str">
        <f ca="1">IF(HD3&lt;&gt;0,INDIRECT("'Nodos IX'!C"&amp;HD4+4),"")</f>
        <v/>
      </c>
      <c r="HG5" s="364"/>
      <c r="HH5" s="53" t="str">
        <f ca="1">IF(HI3&lt;&gt;0,1,"")</f>
        <v/>
      </c>
      <c r="HI5" s="365" t="s">
        <v>1130</v>
      </c>
      <c r="HJ5" s="366"/>
      <c r="HK5" s="363" t="str">
        <f ca="1">IF(HI3&lt;&gt;0,INDIRECT("'Nodos IX'!C"&amp;HI4+4),"")</f>
        <v/>
      </c>
      <c r="HL5" s="364"/>
      <c r="HM5" s="53" t="str">
        <f ca="1">IF(HN3&lt;&gt;0,1,"")</f>
        <v/>
      </c>
      <c r="HN5" s="365" t="s">
        <v>1130</v>
      </c>
      <c r="HO5" s="366"/>
      <c r="HP5" s="363" t="str">
        <f ca="1">IF(HN3&lt;&gt;0,INDIRECT("'Nodos IX'!C"&amp;HN4+4),"")</f>
        <v/>
      </c>
      <c r="HQ5" s="364"/>
      <c r="HR5" s="53" t="str">
        <f ca="1">IF(HS3&lt;&gt;0,1,"")</f>
        <v/>
      </c>
      <c r="HS5" s="365" t="s">
        <v>1130</v>
      </c>
      <c r="HT5" s="366"/>
      <c r="HU5" s="363" t="str">
        <f ca="1">IF(HS3&lt;&gt;0,INDIRECT("'Nodos IX'!C"&amp;HS4+4),"")</f>
        <v/>
      </c>
      <c r="HV5" s="364"/>
      <c r="HW5" s="53" t="str">
        <f ca="1">IF(HX3&lt;&gt;0,1,"")</f>
        <v/>
      </c>
      <c r="HX5" s="365" t="s">
        <v>1130</v>
      </c>
      <c r="HY5" s="366"/>
      <c r="HZ5" s="363" t="str">
        <f ca="1">IF(HX3&lt;&gt;0,INDIRECT("'Nodos IX'!C"&amp;HX4+4),"")</f>
        <v/>
      </c>
      <c r="IA5" s="364"/>
      <c r="IB5" s="53" t="str">
        <f ca="1">IF(IC3&lt;&gt;0,1,"")</f>
        <v/>
      </c>
      <c r="IC5" s="365" t="s">
        <v>1130</v>
      </c>
      <c r="ID5" s="366"/>
      <c r="IE5" s="363" t="str">
        <f ca="1">IF(IC3&lt;&gt;0,INDIRECT("'Nodos IX'!C"&amp;IC4+4),"")</f>
        <v/>
      </c>
      <c r="IF5" s="364"/>
      <c r="IG5" s="53" t="str">
        <f ca="1">IF(IH3&lt;&gt;0,1,"")</f>
        <v/>
      </c>
      <c r="IH5" s="365" t="s">
        <v>1130</v>
      </c>
      <c r="II5" s="366"/>
      <c r="IJ5" s="363" t="str">
        <f ca="1">IF(IH3&lt;&gt;0,INDIRECT("'Nodos IX'!C"&amp;IH4+4),"")</f>
        <v/>
      </c>
      <c r="IK5" s="364"/>
      <c r="IL5" s="53" t="str">
        <f ca="1">IF(IM3&lt;&gt;0,1,"")</f>
        <v/>
      </c>
      <c r="IM5" s="365" t="s">
        <v>1130</v>
      </c>
      <c r="IN5" s="366"/>
      <c r="IO5" s="363" t="str">
        <f ca="1">IF(IM3&lt;&gt;0,INDIRECT("'Nodos IX'!C"&amp;IM4+4),"")</f>
        <v/>
      </c>
      <c r="IP5" s="364"/>
    </row>
    <row r="6" spans="1:250" s="28" customFormat="1" x14ac:dyDescent="0.2">
      <c r="A6" s="53" t="str">
        <f ca="1">IF(B3&lt;&gt;0,1,"")</f>
        <v/>
      </c>
      <c r="B6" s="365" t="s">
        <v>1125</v>
      </c>
      <c r="C6" s="366"/>
      <c r="D6" s="363" t="str">
        <f ca="1">IF(B3&lt;&gt;0,INDIRECT("'Nodos IX'!K"&amp;B4+4),"")</f>
        <v/>
      </c>
      <c r="E6" s="364"/>
      <c r="F6" s="53" t="str">
        <f ca="1">IF(G3&lt;&gt;0,1,"")</f>
        <v/>
      </c>
      <c r="G6" s="365" t="s">
        <v>1125</v>
      </c>
      <c r="H6" s="366"/>
      <c r="I6" s="363" t="str">
        <f ca="1">IF(G3&lt;&gt;0,INDIRECT("'Nodos IX'!K"&amp;G4+4),"")</f>
        <v/>
      </c>
      <c r="J6" s="364"/>
      <c r="K6" s="53" t="str">
        <f ca="1">IF(L3&lt;&gt;0,1,"")</f>
        <v/>
      </c>
      <c r="L6" s="365" t="s">
        <v>1125</v>
      </c>
      <c r="M6" s="366"/>
      <c r="N6" s="363" t="str">
        <f ca="1">IF(L3&lt;&gt;0,INDIRECT("'Nodos IX'!K"&amp;L4+4),"")</f>
        <v/>
      </c>
      <c r="O6" s="364"/>
      <c r="P6" s="53" t="str">
        <f ca="1">IF(Q3&lt;&gt;0,1,"")</f>
        <v/>
      </c>
      <c r="Q6" s="365" t="s">
        <v>1125</v>
      </c>
      <c r="R6" s="366"/>
      <c r="S6" s="363" t="str">
        <f ca="1">IF(Q3&lt;&gt;0,INDIRECT("'Nodos IX'!K"&amp;Q4+4),"")</f>
        <v/>
      </c>
      <c r="T6" s="364"/>
      <c r="U6" s="53" t="str">
        <f ca="1">IF(V3&lt;&gt;0,1,"")</f>
        <v/>
      </c>
      <c r="V6" s="365" t="s">
        <v>1125</v>
      </c>
      <c r="W6" s="366"/>
      <c r="X6" s="363" t="str">
        <f ca="1">IF(V3&lt;&gt;0,INDIRECT("'Nodos IX'!K"&amp;V4+4),"")</f>
        <v/>
      </c>
      <c r="Y6" s="364"/>
      <c r="Z6" s="53" t="str">
        <f ca="1">IF(AA3&lt;&gt;0,1,"")</f>
        <v/>
      </c>
      <c r="AA6" s="365" t="s">
        <v>1125</v>
      </c>
      <c r="AB6" s="366"/>
      <c r="AC6" s="363" t="str">
        <f ca="1">IF(AA3&lt;&gt;0,INDIRECT("'Nodos IX'!K"&amp;AA4+4),"")</f>
        <v/>
      </c>
      <c r="AD6" s="364"/>
      <c r="AE6" s="53" t="str">
        <f ca="1">IF(AF3&lt;&gt;0,1,"")</f>
        <v/>
      </c>
      <c r="AF6" s="365" t="s">
        <v>1125</v>
      </c>
      <c r="AG6" s="366"/>
      <c r="AH6" s="363" t="str">
        <f ca="1">IF(AF3&lt;&gt;0,INDIRECT("'Nodos IX'!K"&amp;AF4+4),"")</f>
        <v/>
      </c>
      <c r="AI6" s="364"/>
      <c r="AJ6" s="53" t="str">
        <f ca="1">IF(AK3&lt;&gt;0,1,"")</f>
        <v/>
      </c>
      <c r="AK6" s="365" t="s">
        <v>1125</v>
      </c>
      <c r="AL6" s="366"/>
      <c r="AM6" s="363" t="str">
        <f ca="1">IF(AK3&lt;&gt;0,INDIRECT("'Nodos IX'!K"&amp;AK4+4),"")</f>
        <v/>
      </c>
      <c r="AN6" s="364"/>
      <c r="AO6" s="53" t="str">
        <f ca="1">IF(AP3&lt;&gt;0,1,"")</f>
        <v/>
      </c>
      <c r="AP6" s="365" t="s">
        <v>1125</v>
      </c>
      <c r="AQ6" s="366"/>
      <c r="AR6" s="363" t="str">
        <f ca="1">IF(AP3&lt;&gt;0,INDIRECT("'Nodos IX'!K"&amp;AP4+4),"")</f>
        <v/>
      </c>
      <c r="AS6" s="364"/>
      <c r="AT6" s="53" t="str">
        <f ca="1">IF(AU3&lt;&gt;0,1,"")</f>
        <v/>
      </c>
      <c r="AU6" s="365" t="s">
        <v>1125</v>
      </c>
      <c r="AV6" s="366"/>
      <c r="AW6" s="363" t="str">
        <f ca="1">IF(AU3&lt;&gt;0,INDIRECT("'Nodos IX'!K"&amp;AU4+4),"")</f>
        <v/>
      </c>
      <c r="AX6" s="364"/>
      <c r="AY6" s="53" t="str">
        <f ca="1">IF(AZ3&lt;&gt;0,1,"")</f>
        <v/>
      </c>
      <c r="AZ6" s="365" t="s">
        <v>1125</v>
      </c>
      <c r="BA6" s="366"/>
      <c r="BB6" s="363" t="str">
        <f ca="1">IF(AZ3&lt;&gt;0,INDIRECT("'Nodos IX'!K"&amp;AZ4+4),"")</f>
        <v/>
      </c>
      <c r="BC6" s="364"/>
      <c r="BD6" s="53" t="str">
        <f ca="1">IF(BE3&lt;&gt;0,1,"")</f>
        <v/>
      </c>
      <c r="BE6" s="365" t="s">
        <v>1125</v>
      </c>
      <c r="BF6" s="366"/>
      <c r="BG6" s="363" t="str">
        <f ca="1">IF(BE3&lt;&gt;0,INDIRECT("'Nodos IX'!K"&amp;BE4+4),"")</f>
        <v/>
      </c>
      <c r="BH6" s="364"/>
      <c r="BI6" s="53" t="str">
        <f ca="1">IF(BJ3&lt;&gt;0,1,"")</f>
        <v/>
      </c>
      <c r="BJ6" s="365" t="s">
        <v>1125</v>
      </c>
      <c r="BK6" s="366"/>
      <c r="BL6" s="363" t="str">
        <f ca="1">IF(BJ3&lt;&gt;0,INDIRECT("'Nodos IX'!K"&amp;BJ4+4),"")</f>
        <v/>
      </c>
      <c r="BM6" s="364"/>
      <c r="BN6" s="53" t="str">
        <f ca="1">IF(BO3&lt;&gt;0,1,"")</f>
        <v/>
      </c>
      <c r="BO6" s="365" t="s">
        <v>1125</v>
      </c>
      <c r="BP6" s="366"/>
      <c r="BQ6" s="363" t="str">
        <f ca="1">IF(BO3&lt;&gt;0,INDIRECT("'Nodos IX'!K"&amp;BO4+4),"")</f>
        <v/>
      </c>
      <c r="BR6" s="364"/>
      <c r="BS6" s="53" t="str">
        <f ca="1">IF(BT3&lt;&gt;0,1,"")</f>
        <v/>
      </c>
      <c r="BT6" s="365" t="s">
        <v>1125</v>
      </c>
      <c r="BU6" s="366"/>
      <c r="BV6" s="363" t="str">
        <f ca="1">IF(BT3&lt;&gt;0,INDIRECT("'Nodos IX'!K"&amp;BT4+4),"")</f>
        <v/>
      </c>
      <c r="BW6" s="364"/>
      <c r="BX6" s="53" t="str">
        <f ca="1">IF(BY3&lt;&gt;0,1,"")</f>
        <v/>
      </c>
      <c r="BY6" s="365" t="s">
        <v>1125</v>
      </c>
      <c r="BZ6" s="366"/>
      <c r="CA6" s="363" t="str">
        <f ca="1">IF(BY3&lt;&gt;0,INDIRECT("'Nodos IX'!K"&amp;BY4+4),"")</f>
        <v/>
      </c>
      <c r="CB6" s="364"/>
      <c r="CC6" s="53" t="str">
        <f ca="1">IF(CD3&lt;&gt;0,1,"")</f>
        <v/>
      </c>
      <c r="CD6" s="365" t="s">
        <v>1125</v>
      </c>
      <c r="CE6" s="366"/>
      <c r="CF6" s="363" t="str">
        <f ca="1">IF(CD3&lt;&gt;0,INDIRECT("'Nodos IX'!K"&amp;CD4+4),"")</f>
        <v/>
      </c>
      <c r="CG6" s="364"/>
      <c r="CH6" s="53" t="str">
        <f ca="1">IF(CI3&lt;&gt;0,1,"")</f>
        <v/>
      </c>
      <c r="CI6" s="365" t="s">
        <v>1125</v>
      </c>
      <c r="CJ6" s="366"/>
      <c r="CK6" s="363" t="str">
        <f ca="1">IF(CI3&lt;&gt;0,INDIRECT("'Nodos IX'!K"&amp;CI4+4),"")</f>
        <v/>
      </c>
      <c r="CL6" s="364"/>
      <c r="CM6" s="53" t="str">
        <f ca="1">IF(CN3&lt;&gt;0,1,"")</f>
        <v/>
      </c>
      <c r="CN6" s="365" t="s">
        <v>1125</v>
      </c>
      <c r="CO6" s="366"/>
      <c r="CP6" s="363" t="str">
        <f ca="1">IF(CN3&lt;&gt;0,INDIRECT("'Nodos IX'!K"&amp;CN4+4),"")</f>
        <v/>
      </c>
      <c r="CQ6" s="364"/>
      <c r="CR6" s="53" t="str">
        <f ca="1">IF(CS3&lt;&gt;0,1,"")</f>
        <v/>
      </c>
      <c r="CS6" s="365" t="s">
        <v>1125</v>
      </c>
      <c r="CT6" s="366"/>
      <c r="CU6" s="363" t="str">
        <f ca="1">IF(CS3&lt;&gt;0,INDIRECT("'Nodos IX'!K"&amp;CS4+4),"")</f>
        <v/>
      </c>
      <c r="CV6" s="364"/>
      <c r="CW6" s="53" t="str">
        <f ca="1">IF(CX3&lt;&gt;0,1,"")</f>
        <v/>
      </c>
      <c r="CX6" s="365" t="s">
        <v>1125</v>
      </c>
      <c r="CY6" s="366"/>
      <c r="CZ6" s="363" t="str">
        <f ca="1">IF(CX3&lt;&gt;0,INDIRECT("'Nodos IX'!K"&amp;CX4+4),"")</f>
        <v/>
      </c>
      <c r="DA6" s="364"/>
      <c r="DB6" s="53" t="str">
        <f ca="1">IF(DC3&lt;&gt;0,1,"")</f>
        <v/>
      </c>
      <c r="DC6" s="365" t="s">
        <v>1125</v>
      </c>
      <c r="DD6" s="366"/>
      <c r="DE6" s="363" t="str">
        <f ca="1">IF(DC3&lt;&gt;0,INDIRECT("'Nodos IX'!K"&amp;DC4+4),"")</f>
        <v/>
      </c>
      <c r="DF6" s="364"/>
      <c r="DG6" s="53" t="str">
        <f ca="1">IF(DH3&lt;&gt;0,1,"")</f>
        <v/>
      </c>
      <c r="DH6" s="365" t="s">
        <v>1125</v>
      </c>
      <c r="DI6" s="366"/>
      <c r="DJ6" s="363" t="str">
        <f ca="1">IF(DH3&lt;&gt;0,INDIRECT("'Nodos IX'!K"&amp;DH4+4),"")</f>
        <v/>
      </c>
      <c r="DK6" s="364"/>
      <c r="DL6" s="53" t="str">
        <f ca="1">IF(DM3&lt;&gt;0,1,"")</f>
        <v/>
      </c>
      <c r="DM6" s="365" t="s">
        <v>1125</v>
      </c>
      <c r="DN6" s="366"/>
      <c r="DO6" s="363" t="str">
        <f ca="1">IF(DM3&lt;&gt;0,INDIRECT("'Nodos IX'!K"&amp;DM4+4),"")</f>
        <v/>
      </c>
      <c r="DP6" s="364"/>
      <c r="DQ6" s="53" t="str">
        <f ca="1">IF(DR3&lt;&gt;0,1,"")</f>
        <v/>
      </c>
      <c r="DR6" s="365" t="s">
        <v>1125</v>
      </c>
      <c r="DS6" s="366"/>
      <c r="DT6" s="363" t="str">
        <f ca="1">IF(DR3&lt;&gt;0,INDIRECT("'Nodos IX'!K"&amp;DR4+4),"")</f>
        <v/>
      </c>
      <c r="DU6" s="364"/>
      <c r="DV6" s="53" t="str">
        <f ca="1">IF(DW3&lt;&gt;0,1,"")</f>
        <v/>
      </c>
      <c r="DW6" s="365" t="s">
        <v>1125</v>
      </c>
      <c r="DX6" s="366"/>
      <c r="DY6" s="363" t="str">
        <f ca="1">IF(DW3&lt;&gt;0,INDIRECT("'Nodos IX'!K"&amp;DW4+4),"")</f>
        <v/>
      </c>
      <c r="DZ6" s="364"/>
      <c r="EA6" s="53" t="str">
        <f ca="1">IF(EB3&lt;&gt;0,1,"")</f>
        <v/>
      </c>
      <c r="EB6" s="365" t="s">
        <v>1125</v>
      </c>
      <c r="EC6" s="366"/>
      <c r="ED6" s="363" t="str">
        <f ca="1">IF(EB3&lt;&gt;0,INDIRECT("'Nodos IX'!K"&amp;EB4+4),"")</f>
        <v/>
      </c>
      <c r="EE6" s="364"/>
      <c r="EF6" s="53" t="str">
        <f ca="1">IF(EG3&lt;&gt;0,1,"")</f>
        <v/>
      </c>
      <c r="EG6" s="365" t="s">
        <v>1125</v>
      </c>
      <c r="EH6" s="366"/>
      <c r="EI6" s="363" t="str">
        <f ca="1">IF(EG3&lt;&gt;0,INDIRECT("'Nodos IX'!K"&amp;EG4+4),"")</f>
        <v/>
      </c>
      <c r="EJ6" s="364"/>
      <c r="EK6" s="53" t="str">
        <f ca="1">IF(EL3&lt;&gt;0,1,"")</f>
        <v/>
      </c>
      <c r="EL6" s="365" t="s">
        <v>1125</v>
      </c>
      <c r="EM6" s="366"/>
      <c r="EN6" s="363" t="str">
        <f ca="1">IF(EL3&lt;&gt;0,INDIRECT("'Nodos IX'!K"&amp;EL4+4),"")</f>
        <v/>
      </c>
      <c r="EO6" s="364"/>
      <c r="EP6" s="53" t="str">
        <f ca="1">IF(EQ3&lt;&gt;0,1,"")</f>
        <v/>
      </c>
      <c r="EQ6" s="365" t="s">
        <v>1125</v>
      </c>
      <c r="ER6" s="366"/>
      <c r="ES6" s="363" t="str">
        <f ca="1">IF(EQ3&lt;&gt;0,INDIRECT("'Nodos IX'!K"&amp;EQ4+4),"")</f>
        <v/>
      </c>
      <c r="ET6" s="364"/>
      <c r="EU6" s="53" t="str">
        <f ca="1">IF(EV3&lt;&gt;0,1,"")</f>
        <v/>
      </c>
      <c r="EV6" s="365" t="s">
        <v>1125</v>
      </c>
      <c r="EW6" s="366"/>
      <c r="EX6" s="363" t="str">
        <f ca="1">IF(EV3&lt;&gt;0,INDIRECT("'Nodos IX'!K"&amp;EV4+4),"")</f>
        <v/>
      </c>
      <c r="EY6" s="364"/>
      <c r="EZ6" s="53" t="str">
        <f ca="1">IF(FA3&lt;&gt;0,1,"")</f>
        <v/>
      </c>
      <c r="FA6" s="365" t="s">
        <v>1125</v>
      </c>
      <c r="FB6" s="366"/>
      <c r="FC6" s="363" t="str">
        <f ca="1">IF(FA3&lt;&gt;0,INDIRECT("'Nodos IX'!K"&amp;FA4+4),"")</f>
        <v/>
      </c>
      <c r="FD6" s="364"/>
      <c r="FE6" s="53" t="str">
        <f ca="1">IF(FF3&lt;&gt;0,1,"")</f>
        <v/>
      </c>
      <c r="FF6" s="365" t="s">
        <v>1125</v>
      </c>
      <c r="FG6" s="366"/>
      <c r="FH6" s="363" t="str">
        <f ca="1">IF(FF3&lt;&gt;0,INDIRECT("'Nodos IX'!K"&amp;FF4+4),"")</f>
        <v/>
      </c>
      <c r="FI6" s="364"/>
      <c r="FJ6" s="53" t="str">
        <f ca="1">IF(FK3&lt;&gt;0,1,"")</f>
        <v/>
      </c>
      <c r="FK6" s="365" t="s">
        <v>1125</v>
      </c>
      <c r="FL6" s="366"/>
      <c r="FM6" s="363" t="str">
        <f ca="1">IF(FK3&lt;&gt;0,INDIRECT("'Nodos IX'!K"&amp;FK4+4),"")</f>
        <v/>
      </c>
      <c r="FN6" s="364"/>
      <c r="FO6" s="53" t="str">
        <f ca="1">IF(FP3&lt;&gt;0,1,"")</f>
        <v/>
      </c>
      <c r="FP6" s="365" t="s">
        <v>1125</v>
      </c>
      <c r="FQ6" s="366"/>
      <c r="FR6" s="363" t="str">
        <f ca="1">IF(FP3&lt;&gt;0,INDIRECT("'Nodos IX'!K"&amp;FP4+4),"")</f>
        <v/>
      </c>
      <c r="FS6" s="364"/>
      <c r="FT6" s="53" t="str">
        <f ca="1">IF(FU3&lt;&gt;0,1,"")</f>
        <v/>
      </c>
      <c r="FU6" s="365" t="s">
        <v>1125</v>
      </c>
      <c r="FV6" s="366"/>
      <c r="FW6" s="363" t="str">
        <f ca="1">IF(FU3&lt;&gt;0,INDIRECT("'Nodos IX'!K"&amp;FU4+4),"")</f>
        <v/>
      </c>
      <c r="FX6" s="364"/>
      <c r="FY6" s="53" t="str">
        <f ca="1">IF(FZ3&lt;&gt;0,1,"")</f>
        <v/>
      </c>
      <c r="FZ6" s="365" t="s">
        <v>1125</v>
      </c>
      <c r="GA6" s="366"/>
      <c r="GB6" s="363" t="str">
        <f ca="1">IF(FZ3&lt;&gt;0,INDIRECT("'Nodos IX'!K"&amp;FZ4+4),"")</f>
        <v/>
      </c>
      <c r="GC6" s="364"/>
      <c r="GD6" s="53" t="str">
        <f ca="1">IF(GE3&lt;&gt;0,1,"")</f>
        <v/>
      </c>
      <c r="GE6" s="365" t="s">
        <v>1125</v>
      </c>
      <c r="GF6" s="366"/>
      <c r="GG6" s="363" t="str">
        <f ca="1">IF(GE3&lt;&gt;0,INDIRECT("'Nodos IX'!K"&amp;GE4+4),"")</f>
        <v/>
      </c>
      <c r="GH6" s="364"/>
      <c r="GI6" s="53" t="str">
        <f ca="1">IF(GJ3&lt;&gt;0,1,"")</f>
        <v/>
      </c>
      <c r="GJ6" s="365" t="s">
        <v>1125</v>
      </c>
      <c r="GK6" s="366"/>
      <c r="GL6" s="363" t="str">
        <f ca="1">IF(GJ3&lt;&gt;0,INDIRECT("'Nodos IX'!K"&amp;GJ4+4),"")</f>
        <v/>
      </c>
      <c r="GM6" s="364"/>
      <c r="GN6" s="53" t="str">
        <f ca="1">IF(GO3&lt;&gt;0,1,"")</f>
        <v/>
      </c>
      <c r="GO6" s="365" t="s">
        <v>1125</v>
      </c>
      <c r="GP6" s="366"/>
      <c r="GQ6" s="363" t="str">
        <f ca="1">IF(GO3&lt;&gt;0,INDIRECT("'Nodos IX'!K"&amp;GO4+4),"")</f>
        <v/>
      </c>
      <c r="GR6" s="364"/>
      <c r="GS6" s="53" t="str">
        <f ca="1">IF(GT3&lt;&gt;0,1,"")</f>
        <v/>
      </c>
      <c r="GT6" s="365" t="s">
        <v>1125</v>
      </c>
      <c r="GU6" s="366"/>
      <c r="GV6" s="363" t="str">
        <f ca="1">IF(GT3&lt;&gt;0,INDIRECT("'Nodos IX'!K"&amp;GT4+4),"")</f>
        <v/>
      </c>
      <c r="GW6" s="364"/>
      <c r="GX6" s="53" t="str">
        <f ca="1">IF(GY3&lt;&gt;0,1,"")</f>
        <v/>
      </c>
      <c r="GY6" s="365" t="s">
        <v>1125</v>
      </c>
      <c r="GZ6" s="366"/>
      <c r="HA6" s="363" t="str">
        <f ca="1">IF(GY3&lt;&gt;0,INDIRECT("'Nodos IX'!K"&amp;GY4+4),"")</f>
        <v/>
      </c>
      <c r="HB6" s="364"/>
      <c r="HC6" s="53" t="str">
        <f ca="1">IF(HD3&lt;&gt;0,1,"")</f>
        <v/>
      </c>
      <c r="HD6" s="365" t="s">
        <v>1125</v>
      </c>
      <c r="HE6" s="366"/>
      <c r="HF6" s="363" t="str">
        <f ca="1">IF(HD3&lt;&gt;0,INDIRECT("'Nodos IX'!K"&amp;HD4+4),"")</f>
        <v/>
      </c>
      <c r="HG6" s="364"/>
      <c r="HH6" s="53" t="str">
        <f ca="1">IF(HI3&lt;&gt;0,1,"")</f>
        <v/>
      </c>
      <c r="HI6" s="365" t="s">
        <v>1125</v>
      </c>
      <c r="HJ6" s="366"/>
      <c r="HK6" s="363" t="str">
        <f ca="1">IF(HI3&lt;&gt;0,INDIRECT("'Nodos IX'!K"&amp;HI4+4),"")</f>
        <v/>
      </c>
      <c r="HL6" s="364"/>
      <c r="HM6" s="53" t="str">
        <f ca="1">IF(HN3&lt;&gt;0,1,"")</f>
        <v/>
      </c>
      <c r="HN6" s="365" t="s">
        <v>1125</v>
      </c>
      <c r="HO6" s="366"/>
      <c r="HP6" s="363" t="str">
        <f ca="1">IF(HN3&lt;&gt;0,INDIRECT("'Nodos IX'!K"&amp;HN4+4),"")</f>
        <v/>
      </c>
      <c r="HQ6" s="364"/>
      <c r="HR6" s="53" t="str">
        <f ca="1">IF(HS3&lt;&gt;0,1,"")</f>
        <v/>
      </c>
      <c r="HS6" s="365" t="s">
        <v>1125</v>
      </c>
      <c r="HT6" s="366"/>
      <c r="HU6" s="363" t="str">
        <f ca="1">IF(HS3&lt;&gt;0,INDIRECT("'Nodos IX'!K"&amp;HS4+4),"")</f>
        <v/>
      </c>
      <c r="HV6" s="364"/>
      <c r="HW6" s="53" t="str">
        <f ca="1">IF(HX3&lt;&gt;0,1,"")</f>
        <v/>
      </c>
      <c r="HX6" s="365" t="s">
        <v>1125</v>
      </c>
      <c r="HY6" s="366"/>
      <c r="HZ6" s="363" t="str">
        <f ca="1">IF(HX3&lt;&gt;0,INDIRECT("'Nodos IX'!K"&amp;HX4+4),"")</f>
        <v/>
      </c>
      <c r="IA6" s="364"/>
      <c r="IB6" s="53" t="str">
        <f ca="1">IF(IC3&lt;&gt;0,1,"")</f>
        <v/>
      </c>
      <c r="IC6" s="365" t="s">
        <v>1125</v>
      </c>
      <c r="ID6" s="366"/>
      <c r="IE6" s="363" t="str">
        <f ca="1">IF(IC3&lt;&gt;0,INDIRECT("'Nodos IX'!K"&amp;IC4+4),"")</f>
        <v/>
      </c>
      <c r="IF6" s="364"/>
      <c r="IG6" s="53" t="str">
        <f ca="1">IF(IH3&lt;&gt;0,1,"")</f>
        <v/>
      </c>
      <c r="IH6" s="365" t="s">
        <v>1125</v>
      </c>
      <c r="II6" s="366"/>
      <c r="IJ6" s="363" t="str">
        <f ca="1">IF(IH3&lt;&gt;0,INDIRECT("'Nodos IX'!K"&amp;IH4+4),"")</f>
        <v/>
      </c>
      <c r="IK6" s="364"/>
      <c r="IL6" s="53" t="str">
        <f ca="1">IF(IM3&lt;&gt;0,1,"")</f>
        <v/>
      </c>
      <c r="IM6" s="365" t="s">
        <v>1125</v>
      </c>
      <c r="IN6" s="366"/>
      <c r="IO6" s="363" t="str">
        <f ca="1">IF(IM3&lt;&gt;0,INDIRECT("'Nodos IX'!K"&amp;IM4+4),"")</f>
        <v/>
      </c>
      <c r="IP6" s="364"/>
    </row>
    <row r="7" spans="1:250" s="28" customFormat="1" x14ac:dyDescent="0.2">
      <c r="A7" s="53" t="str">
        <f ca="1">IF(B3&lt;&gt;0,1,"")</f>
        <v/>
      </c>
      <c r="B7" s="365" t="s">
        <v>1126</v>
      </c>
      <c r="C7" s="366"/>
      <c r="D7" s="363" t="str">
        <f ca="1">IF(B3&lt;&gt;0,INDIRECT("'Nodos IX'!L"&amp;B4+4),"")</f>
        <v/>
      </c>
      <c r="E7" s="364"/>
      <c r="F7" s="53" t="str">
        <f ca="1">IF(G3&lt;&gt;0,1,"")</f>
        <v/>
      </c>
      <c r="G7" s="365" t="s">
        <v>1126</v>
      </c>
      <c r="H7" s="366"/>
      <c r="I7" s="363" t="str">
        <f ca="1">IF(G3&lt;&gt;0,INDIRECT("'Nodos IX'!L"&amp;G4+4),"")</f>
        <v/>
      </c>
      <c r="J7" s="364"/>
      <c r="K7" s="53" t="str">
        <f ca="1">IF(L3&lt;&gt;0,1,"")</f>
        <v/>
      </c>
      <c r="L7" s="365" t="s">
        <v>1126</v>
      </c>
      <c r="M7" s="366"/>
      <c r="N7" s="363" t="str">
        <f ca="1">IF(L3&lt;&gt;0,INDIRECT("'Nodos IX'!L"&amp;L4+4),"")</f>
        <v/>
      </c>
      <c r="O7" s="364"/>
      <c r="P7" s="53" t="str">
        <f ca="1">IF(Q3&lt;&gt;0,1,"")</f>
        <v/>
      </c>
      <c r="Q7" s="365" t="s">
        <v>1126</v>
      </c>
      <c r="R7" s="366"/>
      <c r="S7" s="363" t="str">
        <f ca="1">IF(Q3&lt;&gt;0,INDIRECT("'Nodos IX'!L"&amp;Q4+4),"")</f>
        <v/>
      </c>
      <c r="T7" s="364"/>
      <c r="U7" s="53" t="str">
        <f ca="1">IF(V3&lt;&gt;0,1,"")</f>
        <v/>
      </c>
      <c r="V7" s="365" t="s">
        <v>1126</v>
      </c>
      <c r="W7" s="366"/>
      <c r="X7" s="363" t="str">
        <f ca="1">IF(V3&lt;&gt;0,INDIRECT("'Nodos IX'!L"&amp;V4+4),"")</f>
        <v/>
      </c>
      <c r="Y7" s="364"/>
      <c r="Z7" s="53" t="str">
        <f ca="1">IF(AA3&lt;&gt;0,1,"")</f>
        <v/>
      </c>
      <c r="AA7" s="365" t="s">
        <v>1126</v>
      </c>
      <c r="AB7" s="366"/>
      <c r="AC7" s="363" t="str">
        <f ca="1">IF(AA3&lt;&gt;0,INDIRECT("'Nodos IX'!L"&amp;AA4+4),"")</f>
        <v/>
      </c>
      <c r="AD7" s="364"/>
      <c r="AE7" s="53" t="str">
        <f ca="1">IF(AF3&lt;&gt;0,1,"")</f>
        <v/>
      </c>
      <c r="AF7" s="365" t="s">
        <v>1126</v>
      </c>
      <c r="AG7" s="366"/>
      <c r="AH7" s="363" t="str">
        <f ca="1">IF(AF3&lt;&gt;0,INDIRECT("'Nodos IX'!L"&amp;AF4+4),"")</f>
        <v/>
      </c>
      <c r="AI7" s="364"/>
      <c r="AJ7" s="53" t="str">
        <f ca="1">IF(AK3&lt;&gt;0,1,"")</f>
        <v/>
      </c>
      <c r="AK7" s="365" t="s">
        <v>1126</v>
      </c>
      <c r="AL7" s="366"/>
      <c r="AM7" s="363" t="str">
        <f ca="1">IF(AK3&lt;&gt;0,INDIRECT("'Nodos IX'!L"&amp;AK4+4),"")</f>
        <v/>
      </c>
      <c r="AN7" s="364"/>
      <c r="AO7" s="53" t="str">
        <f ca="1">IF(AP3&lt;&gt;0,1,"")</f>
        <v/>
      </c>
      <c r="AP7" s="365" t="s">
        <v>1126</v>
      </c>
      <c r="AQ7" s="366"/>
      <c r="AR7" s="363" t="str">
        <f ca="1">IF(AP3&lt;&gt;0,INDIRECT("'Nodos IX'!L"&amp;AP4+4),"")</f>
        <v/>
      </c>
      <c r="AS7" s="364"/>
      <c r="AT7" s="53" t="str">
        <f ca="1">IF(AU3&lt;&gt;0,1,"")</f>
        <v/>
      </c>
      <c r="AU7" s="365" t="s">
        <v>1126</v>
      </c>
      <c r="AV7" s="366"/>
      <c r="AW7" s="363" t="str">
        <f ca="1">IF(AU3&lt;&gt;0,INDIRECT("'Nodos IX'!L"&amp;AU4+4),"")</f>
        <v/>
      </c>
      <c r="AX7" s="364"/>
      <c r="AY7" s="53" t="str">
        <f ca="1">IF(AZ3&lt;&gt;0,1,"")</f>
        <v/>
      </c>
      <c r="AZ7" s="365" t="s">
        <v>1126</v>
      </c>
      <c r="BA7" s="366"/>
      <c r="BB7" s="363" t="str">
        <f ca="1">IF(AZ3&lt;&gt;0,INDIRECT("'Nodos IX'!L"&amp;AZ4+4),"")</f>
        <v/>
      </c>
      <c r="BC7" s="364"/>
      <c r="BD7" s="53" t="str">
        <f ca="1">IF(BE3&lt;&gt;0,1,"")</f>
        <v/>
      </c>
      <c r="BE7" s="365" t="s">
        <v>1126</v>
      </c>
      <c r="BF7" s="366"/>
      <c r="BG7" s="363" t="str">
        <f ca="1">IF(BE3&lt;&gt;0,INDIRECT("'Nodos IX'!L"&amp;BE4+4),"")</f>
        <v/>
      </c>
      <c r="BH7" s="364"/>
      <c r="BI7" s="53" t="str">
        <f ca="1">IF(BJ3&lt;&gt;0,1,"")</f>
        <v/>
      </c>
      <c r="BJ7" s="365" t="s">
        <v>1126</v>
      </c>
      <c r="BK7" s="366"/>
      <c r="BL7" s="363" t="str">
        <f ca="1">IF(BJ3&lt;&gt;0,INDIRECT("'Nodos IX'!L"&amp;BJ4+4),"")</f>
        <v/>
      </c>
      <c r="BM7" s="364"/>
      <c r="BN7" s="53" t="str">
        <f ca="1">IF(BO3&lt;&gt;0,1,"")</f>
        <v/>
      </c>
      <c r="BO7" s="365" t="s">
        <v>1126</v>
      </c>
      <c r="BP7" s="366"/>
      <c r="BQ7" s="363" t="str">
        <f ca="1">IF(BO3&lt;&gt;0,INDIRECT("'Nodos IX'!L"&amp;BO4+4),"")</f>
        <v/>
      </c>
      <c r="BR7" s="364"/>
      <c r="BS7" s="53" t="str">
        <f ca="1">IF(BT3&lt;&gt;0,1,"")</f>
        <v/>
      </c>
      <c r="BT7" s="365" t="s">
        <v>1126</v>
      </c>
      <c r="BU7" s="366"/>
      <c r="BV7" s="363" t="str">
        <f ca="1">IF(BT3&lt;&gt;0,INDIRECT("'Nodos IX'!L"&amp;BT4+4),"")</f>
        <v/>
      </c>
      <c r="BW7" s="364"/>
      <c r="BX7" s="53" t="str">
        <f ca="1">IF(BY3&lt;&gt;0,1,"")</f>
        <v/>
      </c>
      <c r="BY7" s="365" t="s">
        <v>1126</v>
      </c>
      <c r="BZ7" s="366"/>
      <c r="CA7" s="363" t="str">
        <f ca="1">IF(BY3&lt;&gt;0,INDIRECT("'Nodos IX'!L"&amp;BY4+4),"")</f>
        <v/>
      </c>
      <c r="CB7" s="364"/>
      <c r="CC7" s="53" t="str">
        <f ca="1">IF(CD3&lt;&gt;0,1,"")</f>
        <v/>
      </c>
      <c r="CD7" s="365" t="s">
        <v>1126</v>
      </c>
      <c r="CE7" s="366"/>
      <c r="CF7" s="363" t="str">
        <f ca="1">IF(CD3&lt;&gt;0,INDIRECT("'Nodos IX'!L"&amp;CD4+4),"")</f>
        <v/>
      </c>
      <c r="CG7" s="364"/>
      <c r="CH7" s="53" t="str">
        <f ca="1">IF(CI3&lt;&gt;0,1,"")</f>
        <v/>
      </c>
      <c r="CI7" s="365" t="s">
        <v>1126</v>
      </c>
      <c r="CJ7" s="366"/>
      <c r="CK7" s="363" t="str">
        <f ca="1">IF(CI3&lt;&gt;0,INDIRECT("'Nodos IX'!L"&amp;CI4+4),"")</f>
        <v/>
      </c>
      <c r="CL7" s="364"/>
      <c r="CM7" s="53" t="str">
        <f ca="1">IF(CN3&lt;&gt;0,1,"")</f>
        <v/>
      </c>
      <c r="CN7" s="365" t="s">
        <v>1126</v>
      </c>
      <c r="CO7" s="366"/>
      <c r="CP7" s="363" t="str">
        <f ca="1">IF(CN3&lt;&gt;0,INDIRECT("'Nodos IX'!L"&amp;CN4+4),"")</f>
        <v/>
      </c>
      <c r="CQ7" s="364"/>
      <c r="CR7" s="53" t="str">
        <f ca="1">IF(CS3&lt;&gt;0,1,"")</f>
        <v/>
      </c>
      <c r="CS7" s="365" t="s">
        <v>1126</v>
      </c>
      <c r="CT7" s="366"/>
      <c r="CU7" s="363" t="str">
        <f ca="1">IF(CS3&lt;&gt;0,INDIRECT("'Nodos IX'!L"&amp;CS4+4),"")</f>
        <v/>
      </c>
      <c r="CV7" s="364"/>
      <c r="CW7" s="53" t="str">
        <f ca="1">IF(CX3&lt;&gt;0,1,"")</f>
        <v/>
      </c>
      <c r="CX7" s="365" t="s">
        <v>1126</v>
      </c>
      <c r="CY7" s="366"/>
      <c r="CZ7" s="363" t="str">
        <f ca="1">IF(CX3&lt;&gt;0,INDIRECT("'Nodos IX'!L"&amp;CX4+4),"")</f>
        <v/>
      </c>
      <c r="DA7" s="364"/>
      <c r="DB7" s="53" t="str">
        <f ca="1">IF(DC3&lt;&gt;0,1,"")</f>
        <v/>
      </c>
      <c r="DC7" s="365" t="s">
        <v>1126</v>
      </c>
      <c r="DD7" s="366"/>
      <c r="DE7" s="363" t="str">
        <f ca="1">IF(DC3&lt;&gt;0,INDIRECT("'Nodos IX'!L"&amp;DC4+4),"")</f>
        <v/>
      </c>
      <c r="DF7" s="364"/>
      <c r="DG7" s="53" t="str">
        <f ca="1">IF(DH3&lt;&gt;0,1,"")</f>
        <v/>
      </c>
      <c r="DH7" s="365" t="s">
        <v>1126</v>
      </c>
      <c r="DI7" s="366"/>
      <c r="DJ7" s="363" t="str">
        <f ca="1">IF(DH3&lt;&gt;0,INDIRECT("'Nodos IX'!L"&amp;DH4+4),"")</f>
        <v/>
      </c>
      <c r="DK7" s="364"/>
      <c r="DL7" s="53" t="str">
        <f ca="1">IF(DM3&lt;&gt;0,1,"")</f>
        <v/>
      </c>
      <c r="DM7" s="365" t="s">
        <v>1126</v>
      </c>
      <c r="DN7" s="366"/>
      <c r="DO7" s="363" t="str">
        <f ca="1">IF(DM3&lt;&gt;0,INDIRECT("'Nodos IX'!L"&amp;DM4+4),"")</f>
        <v/>
      </c>
      <c r="DP7" s="364"/>
      <c r="DQ7" s="53" t="str">
        <f ca="1">IF(DR3&lt;&gt;0,1,"")</f>
        <v/>
      </c>
      <c r="DR7" s="365" t="s">
        <v>1126</v>
      </c>
      <c r="DS7" s="366"/>
      <c r="DT7" s="363" t="str">
        <f ca="1">IF(DR3&lt;&gt;0,INDIRECT("'Nodos IX'!L"&amp;DR4+4),"")</f>
        <v/>
      </c>
      <c r="DU7" s="364"/>
      <c r="DV7" s="53" t="str">
        <f ca="1">IF(DW3&lt;&gt;0,1,"")</f>
        <v/>
      </c>
      <c r="DW7" s="365" t="s">
        <v>1126</v>
      </c>
      <c r="DX7" s="366"/>
      <c r="DY7" s="363" t="str">
        <f ca="1">IF(DW3&lt;&gt;0,INDIRECT("'Nodos IX'!L"&amp;DW4+4),"")</f>
        <v/>
      </c>
      <c r="DZ7" s="364"/>
      <c r="EA7" s="53" t="str">
        <f ca="1">IF(EB3&lt;&gt;0,1,"")</f>
        <v/>
      </c>
      <c r="EB7" s="365" t="s">
        <v>1126</v>
      </c>
      <c r="EC7" s="366"/>
      <c r="ED7" s="363" t="str">
        <f ca="1">IF(EB3&lt;&gt;0,INDIRECT("'Nodos IX'!L"&amp;EB4+4),"")</f>
        <v/>
      </c>
      <c r="EE7" s="364"/>
      <c r="EF7" s="53" t="str">
        <f ca="1">IF(EG3&lt;&gt;0,1,"")</f>
        <v/>
      </c>
      <c r="EG7" s="365" t="s">
        <v>1126</v>
      </c>
      <c r="EH7" s="366"/>
      <c r="EI7" s="363" t="str">
        <f ca="1">IF(EG3&lt;&gt;0,INDIRECT("'Nodos IX'!L"&amp;EG4+4),"")</f>
        <v/>
      </c>
      <c r="EJ7" s="364"/>
      <c r="EK7" s="53" t="str">
        <f ca="1">IF(EL3&lt;&gt;0,1,"")</f>
        <v/>
      </c>
      <c r="EL7" s="365" t="s">
        <v>1126</v>
      </c>
      <c r="EM7" s="366"/>
      <c r="EN7" s="363" t="str">
        <f ca="1">IF(EL3&lt;&gt;0,INDIRECT("'Nodos IX'!L"&amp;EL4+4),"")</f>
        <v/>
      </c>
      <c r="EO7" s="364"/>
      <c r="EP7" s="53" t="str">
        <f ca="1">IF(EQ3&lt;&gt;0,1,"")</f>
        <v/>
      </c>
      <c r="EQ7" s="365" t="s">
        <v>1126</v>
      </c>
      <c r="ER7" s="366"/>
      <c r="ES7" s="363" t="str">
        <f ca="1">IF(EQ3&lt;&gt;0,INDIRECT("'Nodos IX'!L"&amp;EQ4+4),"")</f>
        <v/>
      </c>
      <c r="ET7" s="364"/>
      <c r="EU7" s="53" t="str">
        <f ca="1">IF(EV3&lt;&gt;0,1,"")</f>
        <v/>
      </c>
      <c r="EV7" s="365" t="s">
        <v>1126</v>
      </c>
      <c r="EW7" s="366"/>
      <c r="EX7" s="363" t="str">
        <f ca="1">IF(EV3&lt;&gt;0,INDIRECT("'Nodos IX'!L"&amp;EV4+4),"")</f>
        <v/>
      </c>
      <c r="EY7" s="364"/>
      <c r="EZ7" s="53" t="str">
        <f ca="1">IF(FA3&lt;&gt;0,1,"")</f>
        <v/>
      </c>
      <c r="FA7" s="365" t="s">
        <v>1126</v>
      </c>
      <c r="FB7" s="366"/>
      <c r="FC7" s="363" t="str">
        <f ca="1">IF(FA3&lt;&gt;0,INDIRECT("'Nodos IX'!L"&amp;FA4+4),"")</f>
        <v/>
      </c>
      <c r="FD7" s="364"/>
      <c r="FE7" s="53" t="str">
        <f ca="1">IF(FF3&lt;&gt;0,1,"")</f>
        <v/>
      </c>
      <c r="FF7" s="365" t="s">
        <v>1126</v>
      </c>
      <c r="FG7" s="366"/>
      <c r="FH7" s="363" t="str">
        <f ca="1">IF(FF3&lt;&gt;0,INDIRECT("'Nodos IX'!L"&amp;FF4+4),"")</f>
        <v/>
      </c>
      <c r="FI7" s="364"/>
      <c r="FJ7" s="53" t="str">
        <f ca="1">IF(FK3&lt;&gt;0,1,"")</f>
        <v/>
      </c>
      <c r="FK7" s="365" t="s">
        <v>1126</v>
      </c>
      <c r="FL7" s="366"/>
      <c r="FM7" s="363" t="str">
        <f ca="1">IF(FK3&lt;&gt;0,INDIRECT("'Nodos IX'!L"&amp;FK4+4),"")</f>
        <v/>
      </c>
      <c r="FN7" s="364"/>
      <c r="FO7" s="53" t="str">
        <f ca="1">IF(FP3&lt;&gt;0,1,"")</f>
        <v/>
      </c>
      <c r="FP7" s="365" t="s">
        <v>1126</v>
      </c>
      <c r="FQ7" s="366"/>
      <c r="FR7" s="363" t="str">
        <f ca="1">IF(FP3&lt;&gt;0,INDIRECT("'Nodos IX'!L"&amp;FP4+4),"")</f>
        <v/>
      </c>
      <c r="FS7" s="364"/>
      <c r="FT7" s="53" t="str">
        <f ca="1">IF(FU3&lt;&gt;0,1,"")</f>
        <v/>
      </c>
      <c r="FU7" s="365" t="s">
        <v>1126</v>
      </c>
      <c r="FV7" s="366"/>
      <c r="FW7" s="363" t="str">
        <f ca="1">IF(FU3&lt;&gt;0,INDIRECT("'Nodos IX'!L"&amp;FU4+4),"")</f>
        <v/>
      </c>
      <c r="FX7" s="364"/>
      <c r="FY7" s="53" t="str">
        <f ca="1">IF(FZ3&lt;&gt;0,1,"")</f>
        <v/>
      </c>
      <c r="FZ7" s="365" t="s">
        <v>1126</v>
      </c>
      <c r="GA7" s="366"/>
      <c r="GB7" s="363" t="str">
        <f ca="1">IF(FZ3&lt;&gt;0,INDIRECT("'Nodos IX'!L"&amp;FZ4+4),"")</f>
        <v/>
      </c>
      <c r="GC7" s="364"/>
      <c r="GD7" s="53" t="str">
        <f ca="1">IF(GE3&lt;&gt;0,1,"")</f>
        <v/>
      </c>
      <c r="GE7" s="365" t="s">
        <v>1126</v>
      </c>
      <c r="GF7" s="366"/>
      <c r="GG7" s="363" t="str">
        <f ca="1">IF(GE3&lt;&gt;0,INDIRECT("'Nodos IX'!L"&amp;GE4+4),"")</f>
        <v/>
      </c>
      <c r="GH7" s="364"/>
      <c r="GI7" s="53" t="str">
        <f ca="1">IF(GJ3&lt;&gt;0,1,"")</f>
        <v/>
      </c>
      <c r="GJ7" s="365" t="s">
        <v>1126</v>
      </c>
      <c r="GK7" s="366"/>
      <c r="GL7" s="363" t="str">
        <f ca="1">IF(GJ3&lt;&gt;0,INDIRECT("'Nodos IX'!L"&amp;GJ4+4),"")</f>
        <v/>
      </c>
      <c r="GM7" s="364"/>
      <c r="GN7" s="53" t="str">
        <f ca="1">IF(GO3&lt;&gt;0,1,"")</f>
        <v/>
      </c>
      <c r="GO7" s="365" t="s">
        <v>1126</v>
      </c>
      <c r="GP7" s="366"/>
      <c r="GQ7" s="363" t="str">
        <f ca="1">IF(GO3&lt;&gt;0,INDIRECT("'Nodos IX'!L"&amp;GO4+4),"")</f>
        <v/>
      </c>
      <c r="GR7" s="364"/>
      <c r="GS7" s="53" t="str">
        <f ca="1">IF(GT3&lt;&gt;0,1,"")</f>
        <v/>
      </c>
      <c r="GT7" s="365" t="s">
        <v>1126</v>
      </c>
      <c r="GU7" s="366"/>
      <c r="GV7" s="363" t="str">
        <f ca="1">IF(GT3&lt;&gt;0,INDIRECT("'Nodos IX'!L"&amp;GT4+4),"")</f>
        <v/>
      </c>
      <c r="GW7" s="364"/>
      <c r="GX7" s="53" t="str">
        <f ca="1">IF(GY3&lt;&gt;0,1,"")</f>
        <v/>
      </c>
      <c r="GY7" s="365" t="s">
        <v>1126</v>
      </c>
      <c r="GZ7" s="366"/>
      <c r="HA7" s="363" t="str">
        <f ca="1">IF(GY3&lt;&gt;0,INDIRECT("'Nodos IX'!L"&amp;GY4+4),"")</f>
        <v/>
      </c>
      <c r="HB7" s="364"/>
      <c r="HC7" s="53" t="str">
        <f ca="1">IF(HD3&lt;&gt;0,1,"")</f>
        <v/>
      </c>
      <c r="HD7" s="365" t="s">
        <v>1126</v>
      </c>
      <c r="HE7" s="366"/>
      <c r="HF7" s="363" t="str">
        <f ca="1">IF(HD3&lt;&gt;0,INDIRECT("'Nodos IX'!L"&amp;HD4+4),"")</f>
        <v/>
      </c>
      <c r="HG7" s="364"/>
      <c r="HH7" s="53" t="str">
        <f ca="1">IF(HI3&lt;&gt;0,1,"")</f>
        <v/>
      </c>
      <c r="HI7" s="365" t="s">
        <v>1126</v>
      </c>
      <c r="HJ7" s="366"/>
      <c r="HK7" s="363" t="str">
        <f ca="1">IF(HI3&lt;&gt;0,INDIRECT("'Nodos IX'!L"&amp;HI4+4),"")</f>
        <v/>
      </c>
      <c r="HL7" s="364"/>
      <c r="HM7" s="53" t="str">
        <f ca="1">IF(HN3&lt;&gt;0,1,"")</f>
        <v/>
      </c>
      <c r="HN7" s="365" t="s">
        <v>1126</v>
      </c>
      <c r="HO7" s="366"/>
      <c r="HP7" s="363" t="str">
        <f ca="1">IF(HN3&lt;&gt;0,INDIRECT("'Nodos IX'!L"&amp;HN4+4),"")</f>
        <v/>
      </c>
      <c r="HQ7" s="364"/>
      <c r="HR7" s="53" t="str">
        <f ca="1">IF(HS3&lt;&gt;0,1,"")</f>
        <v/>
      </c>
      <c r="HS7" s="365" t="s">
        <v>1126</v>
      </c>
      <c r="HT7" s="366"/>
      <c r="HU7" s="363" t="str">
        <f ca="1">IF(HS3&lt;&gt;0,INDIRECT("'Nodos IX'!L"&amp;HS4+4),"")</f>
        <v/>
      </c>
      <c r="HV7" s="364"/>
      <c r="HW7" s="53" t="str">
        <f ca="1">IF(HX3&lt;&gt;0,1,"")</f>
        <v/>
      </c>
      <c r="HX7" s="365" t="s">
        <v>1126</v>
      </c>
      <c r="HY7" s="366"/>
      <c r="HZ7" s="363" t="str">
        <f ca="1">IF(HX3&lt;&gt;0,INDIRECT("'Nodos IX'!L"&amp;HX4+4),"")</f>
        <v/>
      </c>
      <c r="IA7" s="364"/>
      <c r="IB7" s="53" t="str">
        <f ca="1">IF(IC3&lt;&gt;0,1,"")</f>
        <v/>
      </c>
      <c r="IC7" s="365" t="s">
        <v>1126</v>
      </c>
      <c r="ID7" s="366"/>
      <c r="IE7" s="363" t="str">
        <f ca="1">IF(IC3&lt;&gt;0,INDIRECT("'Nodos IX'!L"&amp;IC4+4),"")</f>
        <v/>
      </c>
      <c r="IF7" s="364"/>
      <c r="IG7" s="53" t="str">
        <f ca="1">IF(IH3&lt;&gt;0,1,"")</f>
        <v/>
      </c>
      <c r="IH7" s="365" t="s">
        <v>1126</v>
      </c>
      <c r="II7" s="366"/>
      <c r="IJ7" s="363" t="str">
        <f ca="1">IF(IH3&lt;&gt;0,INDIRECT("'Nodos IX'!L"&amp;IH4+4),"")</f>
        <v/>
      </c>
      <c r="IK7" s="364"/>
      <c r="IL7" s="53" t="str">
        <f ca="1">IF(IM3&lt;&gt;0,1,"")</f>
        <v/>
      </c>
      <c r="IM7" s="365" t="s">
        <v>1126</v>
      </c>
      <c r="IN7" s="366"/>
      <c r="IO7" s="363" t="str">
        <f ca="1">IF(IM3&lt;&gt;0,INDIRECT("'Nodos IX'!L"&amp;IM4+4),"")</f>
        <v/>
      </c>
      <c r="IP7" s="364"/>
    </row>
    <row r="8" spans="1:250" s="28" customFormat="1" ht="25.5" x14ac:dyDescent="0.2">
      <c r="A8" s="53" t="str">
        <f ca="1">IF(B3&lt;&gt;0,1,"")</f>
        <v/>
      </c>
      <c r="B8" s="55" t="s">
        <v>1129</v>
      </c>
      <c r="C8" s="55" t="s">
        <v>1224</v>
      </c>
      <c r="D8" s="56" t="s">
        <v>1225</v>
      </c>
      <c r="E8" s="56" t="s">
        <v>1226</v>
      </c>
      <c r="F8" s="53" t="str">
        <f ca="1">IF(G3&lt;&gt;0,1,"")</f>
        <v/>
      </c>
      <c r="G8" s="55" t="s">
        <v>1129</v>
      </c>
      <c r="H8" s="55" t="s">
        <v>1224</v>
      </c>
      <c r="I8" s="56" t="s">
        <v>1225</v>
      </c>
      <c r="J8" s="56" t="s">
        <v>1226</v>
      </c>
      <c r="K8" s="53" t="str">
        <f ca="1">IF(L3&lt;&gt;0,1,"")</f>
        <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t="str">
        <f ca="1">IF(B3&lt;&gt;0,1,"")</f>
        <v/>
      </c>
      <c r="B9" s="70"/>
      <c r="C9" s="51"/>
      <c r="D9" s="51"/>
      <c r="E9" s="51"/>
      <c r="F9" s="54" t="str">
        <f ca="1">IF(G3&lt;&gt;0,1,"")</f>
        <v/>
      </c>
      <c r="G9" s="70"/>
      <c r="H9" s="51"/>
      <c r="I9" s="51"/>
      <c r="J9" s="51"/>
      <c r="K9" s="54" t="str">
        <f ca="1">IF(L3&lt;&gt;0,1,"")</f>
        <v/>
      </c>
      <c r="L9" s="70"/>
      <c r="M9" s="51"/>
      <c r="N9" s="51"/>
      <c r="O9" s="51"/>
      <c r="P9" s="54" t="str">
        <f ca="1">IF(Q3&lt;&gt;0,1,"")</f>
        <v/>
      </c>
      <c r="Q9" s="70"/>
      <c r="R9" s="51"/>
      <c r="S9" s="51"/>
      <c r="T9" s="51"/>
      <c r="U9" s="54" t="str">
        <f ca="1">IF(V3&lt;&gt;0,1,"")</f>
        <v/>
      </c>
      <c r="V9" s="70"/>
      <c r="W9" s="51"/>
      <c r="X9" s="51"/>
      <c r="Y9" s="51"/>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t="str">
        <f ca="1">IF(AND(B9&lt;&gt;"",ISNUMBER(A9)),A9+1,"")</f>
        <v/>
      </c>
      <c r="B10" s="49"/>
      <c r="C10" s="51"/>
      <c r="D10" s="51"/>
      <c r="E10" s="51"/>
      <c r="F10" s="54" t="str">
        <f ca="1">IF(AND(G9&lt;&gt;"",ISNUMBER(F9)),F9+1,"")</f>
        <v/>
      </c>
      <c r="G10" s="70"/>
      <c r="H10" s="51"/>
      <c r="I10" s="51"/>
      <c r="J10" s="51"/>
      <c r="K10" s="54" t="str">
        <f ca="1">IF(AND(L9&lt;&gt;"",ISNUMBER(K9)),K9+1,"")</f>
        <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65">
        <f>B4+50</f>
        <v>51</v>
      </c>
      <c r="C22" s="367"/>
      <c r="D22" s="367"/>
      <c r="E22" s="366"/>
      <c r="F22" s="53" t="str">
        <f ca="1">IF(G21&lt;&gt;0,1,"")</f>
        <v/>
      </c>
      <c r="G22" s="365">
        <f>B22+1</f>
        <v>52</v>
      </c>
      <c r="H22" s="367"/>
      <c r="I22" s="367"/>
      <c r="J22" s="366"/>
      <c r="K22" s="53" t="str">
        <f ca="1">IF(L21&lt;&gt;0,1,"")</f>
        <v/>
      </c>
      <c r="L22" s="365">
        <f>G22+1</f>
        <v>53</v>
      </c>
      <c r="M22" s="367"/>
      <c r="N22" s="367"/>
      <c r="O22" s="366"/>
      <c r="P22" s="53" t="str">
        <f ca="1">IF(Q21&lt;&gt;0,1,"")</f>
        <v/>
      </c>
      <c r="Q22" s="365">
        <f>L22+1</f>
        <v>54</v>
      </c>
      <c r="R22" s="367"/>
      <c r="S22" s="367"/>
      <c r="T22" s="366"/>
      <c r="U22" s="53" t="str">
        <f ca="1">IF(V21&lt;&gt;0,1,"")</f>
        <v/>
      </c>
      <c r="V22" s="365">
        <f>Q22+1</f>
        <v>55</v>
      </c>
      <c r="W22" s="367"/>
      <c r="X22" s="367"/>
      <c r="Y22" s="366"/>
      <c r="Z22" s="53" t="str">
        <f ca="1">IF(AA21&lt;&gt;0,1,"")</f>
        <v/>
      </c>
      <c r="AA22" s="365">
        <f>V22+1</f>
        <v>56</v>
      </c>
      <c r="AB22" s="367"/>
      <c r="AC22" s="367"/>
      <c r="AD22" s="366"/>
      <c r="AE22" s="53" t="str">
        <f ca="1">IF(AF21&lt;&gt;0,1,"")</f>
        <v/>
      </c>
      <c r="AF22" s="365">
        <f>AA22+1</f>
        <v>57</v>
      </c>
      <c r="AG22" s="367"/>
      <c r="AH22" s="367"/>
      <c r="AI22" s="366"/>
      <c r="AJ22" s="53" t="str">
        <f ca="1">IF(AK21&lt;&gt;0,1,"")</f>
        <v/>
      </c>
      <c r="AK22" s="365">
        <f>AF22+1</f>
        <v>58</v>
      </c>
      <c r="AL22" s="367"/>
      <c r="AM22" s="367"/>
      <c r="AN22" s="366"/>
      <c r="AO22" s="53" t="str">
        <f ca="1">IF(AP21&lt;&gt;0,1,"")</f>
        <v/>
      </c>
      <c r="AP22" s="365">
        <f>AK22+1</f>
        <v>59</v>
      </c>
      <c r="AQ22" s="367"/>
      <c r="AR22" s="367"/>
      <c r="AS22" s="366"/>
      <c r="AT22" s="53" t="str">
        <f ca="1">IF(AU21&lt;&gt;0,1,"")</f>
        <v/>
      </c>
      <c r="AU22" s="365">
        <f>AP22+1</f>
        <v>60</v>
      </c>
      <c r="AV22" s="367"/>
      <c r="AW22" s="367"/>
      <c r="AX22" s="366"/>
      <c r="AY22" s="53" t="str">
        <f ca="1">IF(AZ21&lt;&gt;0,1,"")</f>
        <v/>
      </c>
      <c r="AZ22" s="365">
        <f>AU22+1</f>
        <v>61</v>
      </c>
      <c r="BA22" s="367"/>
      <c r="BB22" s="367"/>
      <c r="BC22" s="366"/>
      <c r="BD22" s="53" t="str">
        <f ca="1">IF(BE21&lt;&gt;0,1,"")</f>
        <v/>
      </c>
      <c r="BE22" s="365">
        <f>AZ22+1</f>
        <v>62</v>
      </c>
      <c r="BF22" s="367"/>
      <c r="BG22" s="367"/>
      <c r="BH22" s="366"/>
      <c r="BI22" s="53" t="str">
        <f ca="1">IF(BJ21&lt;&gt;0,1,"")</f>
        <v/>
      </c>
      <c r="BJ22" s="365">
        <f>BE22+1</f>
        <v>63</v>
      </c>
      <c r="BK22" s="367"/>
      <c r="BL22" s="367"/>
      <c r="BM22" s="366"/>
      <c r="BN22" s="53" t="str">
        <f ca="1">IF(BO21&lt;&gt;0,1,"")</f>
        <v/>
      </c>
      <c r="BO22" s="365">
        <f>BJ22+1</f>
        <v>64</v>
      </c>
      <c r="BP22" s="367"/>
      <c r="BQ22" s="367"/>
      <c r="BR22" s="366"/>
      <c r="BS22" s="53" t="str">
        <f ca="1">IF(BT21&lt;&gt;0,1,"")</f>
        <v/>
      </c>
      <c r="BT22" s="365">
        <f>BO22+1</f>
        <v>65</v>
      </c>
      <c r="BU22" s="367"/>
      <c r="BV22" s="367"/>
      <c r="BW22" s="366"/>
      <c r="BX22" s="53" t="str">
        <f ca="1">IF(BY21&lt;&gt;0,1,"")</f>
        <v/>
      </c>
      <c r="BY22" s="365">
        <f>BT22+1</f>
        <v>66</v>
      </c>
      <c r="BZ22" s="367"/>
      <c r="CA22" s="367"/>
      <c r="CB22" s="366"/>
      <c r="CC22" s="53" t="str">
        <f ca="1">IF(CD21&lt;&gt;0,1,"")</f>
        <v/>
      </c>
      <c r="CD22" s="365">
        <f>BY22+1</f>
        <v>67</v>
      </c>
      <c r="CE22" s="367"/>
      <c r="CF22" s="367"/>
      <c r="CG22" s="366"/>
      <c r="CH22" s="53" t="str">
        <f ca="1">IF(CI21&lt;&gt;0,1,"")</f>
        <v/>
      </c>
      <c r="CI22" s="365">
        <f>CD22+1</f>
        <v>68</v>
      </c>
      <c r="CJ22" s="367"/>
      <c r="CK22" s="367"/>
      <c r="CL22" s="366"/>
      <c r="CM22" s="53" t="str">
        <f ca="1">IF(CN21&lt;&gt;0,1,"")</f>
        <v/>
      </c>
      <c r="CN22" s="365">
        <f>CI22+1</f>
        <v>69</v>
      </c>
      <c r="CO22" s="367"/>
      <c r="CP22" s="367"/>
      <c r="CQ22" s="366"/>
      <c r="CR22" s="53" t="str">
        <f ca="1">IF(CS21&lt;&gt;0,1,"")</f>
        <v/>
      </c>
      <c r="CS22" s="365">
        <f>CN22+1</f>
        <v>70</v>
      </c>
      <c r="CT22" s="367"/>
      <c r="CU22" s="367"/>
      <c r="CV22" s="366"/>
      <c r="CW22" s="53" t="str">
        <f ca="1">IF(CX21&lt;&gt;0,1,"")</f>
        <v/>
      </c>
      <c r="CX22" s="365">
        <f>CS22+1</f>
        <v>71</v>
      </c>
      <c r="CY22" s="367"/>
      <c r="CZ22" s="367"/>
      <c r="DA22" s="366"/>
      <c r="DB22" s="53" t="str">
        <f ca="1">IF(DC21&lt;&gt;0,1,"")</f>
        <v/>
      </c>
      <c r="DC22" s="365">
        <f>CX22+1</f>
        <v>72</v>
      </c>
      <c r="DD22" s="367"/>
      <c r="DE22" s="367"/>
      <c r="DF22" s="366"/>
      <c r="DG22" s="53" t="str">
        <f ca="1">IF(DH21&lt;&gt;0,1,"")</f>
        <v/>
      </c>
      <c r="DH22" s="365">
        <f>DC22+1</f>
        <v>73</v>
      </c>
      <c r="DI22" s="367"/>
      <c r="DJ22" s="367"/>
      <c r="DK22" s="366"/>
      <c r="DL22" s="53" t="str">
        <f ca="1">IF(DM21&lt;&gt;0,1,"")</f>
        <v/>
      </c>
      <c r="DM22" s="365">
        <f>DH22+1</f>
        <v>74</v>
      </c>
      <c r="DN22" s="367"/>
      <c r="DO22" s="367"/>
      <c r="DP22" s="366"/>
      <c r="DQ22" s="53" t="str">
        <f ca="1">IF(DR21&lt;&gt;0,1,"")</f>
        <v/>
      </c>
      <c r="DR22" s="365">
        <f>DM22+1</f>
        <v>75</v>
      </c>
      <c r="DS22" s="367"/>
      <c r="DT22" s="367"/>
      <c r="DU22" s="366"/>
      <c r="DV22" s="53" t="str">
        <f ca="1">IF(DW21&lt;&gt;0,1,"")</f>
        <v/>
      </c>
      <c r="DW22" s="365">
        <f>DR22+1</f>
        <v>76</v>
      </c>
      <c r="DX22" s="367"/>
      <c r="DY22" s="367"/>
      <c r="DZ22" s="366"/>
      <c r="EA22" s="53" t="str">
        <f ca="1">IF(EB21&lt;&gt;0,1,"")</f>
        <v/>
      </c>
      <c r="EB22" s="365">
        <f>DW22+1</f>
        <v>77</v>
      </c>
      <c r="EC22" s="367"/>
      <c r="ED22" s="367"/>
      <c r="EE22" s="366"/>
      <c r="EF22" s="53" t="str">
        <f ca="1">IF(EG21&lt;&gt;0,1,"")</f>
        <v/>
      </c>
      <c r="EG22" s="365">
        <f>EB22+1</f>
        <v>78</v>
      </c>
      <c r="EH22" s="367"/>
      <c r="EI22" s="367"/>
      <c r="EJ22" s="366"/>
      <c r="EK22" s="53" t="str">
        <f ca="1">IF(EL21&lt;&gt;0,1,"")</f>
        <v/>
      </c>
      <c r="EL22" s="365">
        <f>EG22+1</f>
        <v>79</v>
      </c>
      <c r="EM22" s="367"/>
      <c r="EN22" s="367"/>
      <c r="EO22" s="366"/>
      <c r="EP22" s="53" t="str">
        <f ca="1">IF(EQ21&lt;&gt;0,1,"")</f>
        <v/>
      </c>
      <c r="EQ22" s="365">
        <f>EL22+1</f>
        <v>80</v>
      </c>
      <c r="ER22" s="367"/>
      <c r="ES22" s="367"/>
      <c r="ET22" s="366"/>
      <c r="EU22" s="53" t="str">
        <f ca="1">IF(EV21&lt;&gt;0,1,"")</f>
        <v/>
      </c>
      <c r="EV22" s="365">
        <f>EQ22+1</f>
        <v>81</v>
      </c>
      <c r="EW22" s="367"/>
      <c r="EX22" s="367"/>
      <c r="EY22" s="366"/>
      <c r="EZ22" s="53" t="str">
        <f ca="1">IF(FA21&lt;&gt;0,1,"")</f>
        <v/>
      </c>
      <c r="FA22" s="365">
        <f>EV22+1</f>
        <v>82</v>
      </c>
      <c r="FB22" s="367"/>
      <c r="FC22" s="367"/>
      <c r="FD22" s="366"/>
      <c r="FE22" s="53" t="str">
        <f ca="1">IF(FF21&lt;&gt;0,1,"")</f>
        <v/>
      </c>
      <c r="FF22" s="365">
        <f>FA22+1</f>
        <v>83</v>
      </c>
      <c r="FG22" s="367"/>
      <c r="FH22" s="367"/>
      <c r="FI22" s="366"/>
      <c r="FJ22" s="53" t="str">
        <f ca="1">IF(FK21&lt;&gt;0,1,"")</f>
        <v/>
      </c>
      <c r="FK22" s="365">
        <f>FF22+1</f>
        <v>84</v>
      </c>
      <c r="FL22" s="367"/>
      <c r="FM22" s="367"/>
      <c r="FN22" s="366"/>
      <c r="FO22" s="53" t="str">
        <f ca="1">IF(FP21&lt;&gt;0,1,"")</f>
        <v/>
      </c>
      <c r="FP22" s="365">
        <f>FK22+1</f>
        <v>85</v>
      </c>
      <c r="FQ22" s="367"/>
      <c r="FR22" s="367"/>
      <c r="FS22" s="366"/>
      <c r="FT22" s="53" t="str">
        <f ca="1">IF(FU21&lt;&gt;0,1,"")</f>
        <v/>
      </c>
      <c r="FU22" s="365">
        <f>FP22+1</f>
        <v>86</v>
      </c>
      <c r="FV22" s="367"/>
      <c r="FW22" s="367"/>
      <c r="FX22" s="366"/>
      <c r="FY22" s="53" t="str">
        <f ca="1">IF(FZ21&lt;&gt;0,1,"")</f>
        <v/>
      </c>
      <c r="FZ22" s="365">
        <f>FU22+1</f>
        <v>87</v>
      </c>
      <c r="GA22" s="367"/>
      <c r="GB22" s="367"/>
      <c r="GC22" s="366"/>
      <c r="GD22" s="53" t="str">
        <f ca="1">IF(GE21&lt;&gt;0,1,"")</f>
        <v/>
      </c>
      <c r="GE22" s="365">
        <f>FZ22+1</f>
        <v>88</v>
      </c>
      <c r="GF22" s="367"/>
      <c r="GG22" s="367"/>
      <c r="GH22" s="366"/>
      <c r="GI22" s="53" t="str">
        <f ca="1">IF(GJ21&lt;&gt;0,1,"")</f>
        <v/>
      </c>
      <c r="GJ22" s="365">
        <f>GE22+1</f>
        <v>89</v>
      </c>
      <c r="GK22" s="367"/>
      <c r="GL22" s="367"/>
      <c r="GM22" s="366"/>
      <c r="GN22" s="53" t="str">
        <f ca="1">IF(GO21&lt;&gt;0,1,"")</f>
        <v/>
      </c>
      <c r="GO22" s="365">
        <f>GJ22+1</f>
        <v>90</v>
      </c>
      <c r="GP22" s="367"/>
      <c r="GQ22" s="367"/>
      <c r="GR22" s="366"/>
      <c r="GS22" s="53" t="str">
        <f ca="1">IF(GT21&lt;&gt;0,1,"")</f>
        <v/>
      </c>
      <c r="GT22" s="365">
        <f>GO22+1</f>
        <v>91</v>
      </c>
      <c r="GU22" s="367"/>
      <c r="GV22" s="367"/>
      <c r="GW22" s="366"/>
      <c r="GX22" s="53" t="str">
        <f ca="1">IF(GY21&lt;&gt;0,1,"")</f>
        <v/>
      </c>
      <c r="GY22" s="365">
        <f>GT22+1</f>
        <v>92</v>
      </c>
      <c r="GZ22" s="367"/>
      <c r="HA22" s="367"/>
      <c r="HB22" s="366"/>
      <c r="HC22" s="53" t="str">
        <f ca="1">IF(HD21&lt;&gt;0,1,"")</f>
        <v/>
      </c>
      <c r="HD22" s="365">
        <f>GY22+1</f>
        <v>93</v>
      </c>
      <c r="HE22" s="367"/>
      <c r="HF22" s="367"/>
      <c r="HG22" s="366"/>
      <c r="HH22" s="53" t="str">
        <f ca="1">IF(HI21&lt;&gt;0,1,"")</f>
        <v/>
      </c>
      <c r="HI22" s="365">
        <f>HD22+1</f>
        <v>94</v>
      </c>
      <c r="HJ22" s="367"/>
      <c r="HK22" s="367"/>
      <c r="HL22" s="366"/>
      <c r="HM22" s="53" t="str">
        <f ca="1">IF(HN21&lt;&gt;0,1,"")</f>
        <v/>
      </c>
      <c r="HN22" s="365">
        <f>HI22+1</f>
        <v>95</v>
      </c>
      <c r="HO22" s="367"/>
      <c r="HP22" s="367"/>
      <c r="HQ22" s="366"/>
      <c r="HR22" s="53" t="str">
        <f ca="1">IF(HS21&lt;&gt;0,1,"")</f>
        <v/>
      </c>
      <c r="HS22" s="365">
        <f>HN22+1</f>
        <v>96</v>
      </c>
      <c r="HT22" s="367"/>
      <c r="HU22" s="367"/>
      <c r="HV22" s="366"/>
      <c r="HW22" s="53" t="str">
        <f ca="1">IF(HX21&lt;&gt;0,1,"")</f>
        <v/>
      </c>
      <c r="HX22" s="365">
        <f>HS22+1</f>
        <v>97</v>
      </c>
      <c r="HY22" s="367"/>
      <c r="HZ22" s="367"/>
      <c r="IA22" s="366"/>
      <c r="IB22" s="53" t="str">
        <f ca="1">IF(IC21&lt;&gt;0,1,"")</f>
        <v/>
      </c>
      <c r="IC22" s="365">
        <f>HX22+1</f>
        <v>98</v>
      </c>
      <c r="ID22" s="367"/>
      <c r="IE22" s="367"/>
      <c r="IF22" s="366"/>
      <c r="IG22" s="53" t="str">
        <f ca="1">IF(IH21&lt;&gt;0,1,"")</f>
        <v/>
      </c>
      <c r="IH22" s="365">
        <f>IC22+1</f>
        <v>99</v>
      </c>
      <c r="II22" s="367"/>
      <c r="IJ22" s="367"/>
      <c r="IK22" s="366"/>
      <c r="IL22" s="53" t="str">
        <f ca="1">IF(IM21&lt;&gt;0,1,"")</f>
        <v/>
      </c>
      <c r="IM22" s="365">
        <f>IH22+1</f>
        <v>100</v>
      </c>
      <c r="IN22" s="367"/>
      <c r="IO22" s="367"/>
      <c r="IP22" s="366"/>
    </row>
    <row r="23" spans="1:250" s="28" customFormat="1" x14ac:dyDescent="0.2">
      <c r="A23" s="53" t="str">
        <f ca="1">IF(B21&lt;&gt;0,1,"")</f>
        <v/>
      </c>
      <c r="B23" s="365" t="s">
        <v>1130</v>
      </c>
      <c r="C23" s="366"/>
      <c r="D23" s="363" t="str">
        <f ca="1">IF(B21&lt;&gt;0,INDIRECT("'Nodos IX'!C"&amp;B22+4),"")</f>
        <v/>
      </c>
      <c r="E23" s="364"/>
      <c r="F23" s="53" t="str">
        <f ca="1">IF(G21&lt;&gt;0,1,"")</f>
        <v/>
      </c>
      <c r="G23" s="365" t="s">
        <v>1130</v>
      </c>
      <c r="H23" s="366"/>
      <c r="I23" s="363" t="str">
        <f ca="1">IF(G21&lt;&gt;0,INDIRECT("'Nodos IX'!C"&amp;G22+4),"")</f>
        <v/>
      </c>
      <c r="J23" s="364"/>
      <c r="K23" s="53" t="str">
        <f ca="1">IF(L21&lt;&gt;0,1,"")</f>
        <v/>
      </c>
      <c r="L23" s="365" t="s">
        <v>1130</v>
      </c>
      <c r="M23" s="366"/>
      <c r="N23" s="363" t="str">
        <f ca="1">IF(L21&lt;&gt;0,INDIRECT("'Nodos IX'!C"&amp;L22+4),"")</f>
        <v/>
      </c>
      <c r="O23" s="364"/>
      <c r="P23" s="53" t="str">
        <f ca="1">IF(Q21&lt;&gt;0,1,"")</f>
        <v/>
      </c>
      <c r="Q23" s="365" t="s">
        <v>1130</v>
      </c>
      <c r="R23" s="366"/>
      <c r="S23" s="363" t="str">
        <f ca="1">IF(Q21&lt;&gt;0,INDIRECT("'Nodos IX'!C"&amp;Q22+4),"")</f>
        <v/>
      </c>
      <c r="T23" s="364"/>
      <c r="U23" s="53" t="str">
        <f ca="1">IF(V21&lt;&gt;0,1,"")</f>
        <v/>
      </c>
      <c r="V23" s="365" t="s">
        <v>1130</v>
      </c>
      <c r="W23" s="366"/>
      <c r="X23" s="363" t="str">
        <f ca="1">IF(V21&lt;&gt;0,INDIRECT("'Nodos IX'!C"&amp;V22+4),"")</f>
        <v/>
      </c>
      <c r="Y23" s="364"/>
      <c r="Z23" s="53" t="str">
        <f ca="1">IF(AA21&lt;&gt;0,1,"")</f>
        <v/>
      </c>
      <c r="AA23" s="365" t="s">
        <v>1130</v>
      </c>
      <c r="AB23" s="366"/>
      <c r="AC23" s="363" t="str">
        <f ca="1">IF(AA21&lt;&gt;0,INDIRECT("'Nodos IX'!C"&amp;AA22+4),"")</f>
        <v/>
      </c>
      <c r="AD23" s="364"/>
      <c r="AE23" s="53" t="str">
        <f ca="1">IF(AF21&lt;&gt;0,1,"")</f>
        <v/>
      </c>
      <c r="AF23" s="365" t="s">
        <v>1130</v>
      </c>
      <c r="AG23" s="366"/>
      <c r="AH23" s="363" t="str">
        <f ca="1">IF(AF21&lt;&gt;0,INDIRECT("'Nodos IX'!C"&amp;AF22+4),"")</f>
        <v/>
      </c>
      <c r="AI23" s="364"/>
      <c r="AJ23" s="53" t="str">
        <f ca="1">IF(AK21&lt;&gt;0,1,"")</f>
        <v/>
      </c>
      <c r="AK23" s="365" t="s">
        <v>1130</v>
      </c>
      <c r="AL23" s="366"/>
      <c r="AM23" s="363" t="str">
        <f ca="1">IF(AK21&lt;&gt;0,INDIRECT("'Nodos IX'!C"&amp;AK22+4),"")</f>
        <v/>
      </c>
      <c r="AN23" s="364"/>
      <c r="AO23" s="53" t="str">
        <f ca="1">IF(AP21&lt;&gt;0,1,"")</f>
        <v/>
      </c>
      <c r="AP23" s="365" t="s">
        <v>1130</v>
      </c>
      <c r="AQ23" s="366"/>
      <c r="AR23" s="363" t="str">
        <f ca="1">IF(AP21&lt;&gt;0,INDIRECT("'Nodos IX'!C"&amp;AP22+4),"")</f>
        <v/>
      </c>
      <c r="AS23" s="364"/>
      <c r="AT23" s="53" t="str">
        <f ca="1">IF(AU21&lt;&gt;0,1,"")</f>
        <v/>
      </c>
      <c r="AU23" s="365" t="s">
        <v>1130</v>
      </c>
      <c r="AV23" s="366"/>
      <c r="AW23" s="363" t="str">
        <f ca="1">IF(AU21&lt;&gt;0,INDIRECT("'Nodos IX'!C"&amp;AU22+4),"")</f>
        <v/>
      </c>
      <c r="AX23" s="364"/>
      <c r="AY23" s="53" t="str">
        <f ca="1">IF(AZ21&lt;&gt;0,1,"")</f>
        <v/>
      </c>
      <c r="AZ23" s="365" t="s">
        <v>1130</v>
      </c>
      <c r="BA23" s="366"/>
      <c r="BB23" s="363" t="str">
        <f ca="1">IF(AZ21&lt;&gt;0,INDIRECT("'Nodos IX'!C"&amp;AZ22+4),"")</f>
        <v/>
      </c>
      <c r="BC23" s="364"/>
      <c r="BD23" s="53" t="str">
        <f ca="1">IF(BE21&lt;&gt;0,1,"")</f>
        <v/>
      </c>
      <c r="BE23" s="365" t="s">
        <v>1130</v>
      </c>
      <c r="BF23" s="366"/>
      <c r="BG23" s="363" t="str">
        <f ca="1">IF(BE21&lt;&gt;0,INDIRECT("'Nodos IX'!C"&amp;BE22+4),"")</f>
        <v/>
      </c>
      <c r="BH23" s="364"/>
      <c r="BI23" s="53" t="str">
        <f ca="1">IF(BJ21&lt;&gt;0,1,"")</f>
        <v/>
      </c>
      <c r="BJ23" s="365" t="s">
        <v>1130</v>
      </c>
      <c r="BK23" s="366"/>
      <c r="BL23" s="363" t="str">
        <f ca="1">IF(BJ21&lt;&gt;0,INDIRECT("'Nodos IX'!C"&amp;BJ22+4),"")</f>
        <v/>
      </c>
      <c r="BM23" s="364"/>
      <c r="BN23" s="53" t="str">
        <f ca="1">IF(BO21&lt;&gt;0,1,"")</f>
        <v/>
      </c>
      <c r="BO23" s="365" t="s">
        <v>1130</v>
      </c>
      <c r="BP23" s="366"/>
      <c r="BQ23" s="363" t="str">
        <f ca="1">IF(BO21&lt;&gt;0,INDIRECT("'Nodos IX'!C"&amp;BO22+4),"")</f>
        <v/>
      </c>
      <c r="BR23" s="364"/>
      <c r="BS23" s="53" t="str">
        <f ca="1">IF(BT21&lt;&gt;0,1,"")</f>
        <v/>
      </c>
      <c r="BT23" s="365" t="s">
        <v>1130</v>
      </c>
      <c r="BU23" s="366"/>
      <c r="BV23" s="363" t="str">
        <f ca="1">IF(BT21&lt;&gt;0,INDIRECT("'Nodos IX'!C"&amp;BT22+4),"")</f>
        <v/>
      </c>
      <c r="BW23" s="364"/>
      <c r="BX23" s="53" t="str">
        <f ca="1">IF(BY21&lt;&gt;0,1,"")</f>
        <v/>
      </c>
      <c r="BY23" s="365" t="s">
        <v>1130</v>
      </c>
      <c r="BZ23" s="366"/>
      <c r="CA23" s="363" t="str">
        <f ca="1">IF(BY21&lt;&gt;0,INDIRECT("'Nodos IX'!C"&amp;BY22+4),"")</f>
        <v/>
      </c>
      <c r="CB23" s="364"/>
      <c r="CC23" s="53" t="str">
        <f ca="1">IF(CD21&lt;&gt;0,1,"")</f>
        <v/>
      </c>
      <c r="CD23" s="365" t="s">
        <v>1130</v>
      </c>
      <c r="CE23" s="366"/>
      <c r="CF23" s="363" t="str">
        <f ca="1">IF(CD21&lt;&gt;0,INDIRECT("'Nodos IX'!C"&amp;CD22+4),"")</f>
        <v/>
      </c>
      <c r="CG23" s="364"/>
      <c r="CH23" s="53" t="str">
        <f ca="1">IF(CI21&lt;&gt;0,1,"")</f>
        <v/>
      </c>
      <c r="CI23" s="365" t="s">
        <v>1130</v>
      </c>
      <c r="CJ23" s="366"/>
      <c r="CK23" s="363" t="str">
        <f ca="1">IF(CI21&lt;&gt;0,INDIRECT("'Nodos IX'!C"&amp;CI22+4),"")</f>
        <v/>
      </c>
      <c r="CL23" s="364"/>
      <c r="CM23" s="53" t="str">
        <f ca="1">IF(CN21&lt;&gt;0,1,"")</f>
        <v/>
      </c>
      <c r="CN23" s="365" t="s">
        <v>1130</v>
      </c>
      <c r="CO23" s="366"/>
      <c r="CP23" s="363" t="str">
        <f ca="1">IF(CN21&lt;&gt;0,INDIRECT("'Nodos IX'!C"&amp;CN22+4),"")</f>
        <v/>
      </c>
      <c r="CQ23" s="364"/>
      <c r="CR23" s="53" t="str">
        <f ca="1">IF(CS21&lt;&gt;0,1,"")</f>
        <v/>
      </c>
      <c r="CS23" s="365" t="s">
        <v>1130</v>
      </c>
      <c r="CT23" s="366"/>
      <c r="CU23" s="363" t="str">
        <f ca="1">IF(CS21&lt;&gt;0,INDIRECT("'Nodos IX'!C"&amp;CS22+4),"")</f>
        <v/>
      </c>
      <c r="CV23" s="364"/>
      <c r="CW23" s="53" t="str">
        <f ca="1">IF(CX21&lt;&gt;0,1,"")</f>
        <v/>
      </c>
      <c r="CX23" s="365" t="s">
        <v>1130</v>
      </c>
      <c r="CY23" s="366"/>
      <c r="CZ23" s="363" t="str">
        <f ca="1">IF(CX21&lt;&gt;0,INDIRECT("'Nodos IX'!C"&amp;CX22+4),"")</f>
        <v/>
      </c>
      <c r="DA23" s="364"/>
      <c r="DB23" s="53" t="str">
        <f ca="1">IF(DC21&lt;&gt;0,1,"")</f>
        <v/>
      </c>
      <c r="DC23" s="365" t="s">
        <v>1130</v>
      </c>
      <c r="DD23" s="366"/>
      <c r="DE23" s="363" t="str">
        <f ca="1">IF(DC21&lt;&gt;0,INDIRECT("'Nodos IX'!C"&amp;DC22+4),"")</f>
        <v/>
      </c>
      <c r="DF23" s="364"/>
      <c r="DG23" s="53" t="str">
        <f ca="1">IF(DH21&lt;&gt;0,1,"")</f>
        <v/>
      </c>
      <c r="DH23" s="365" t="s">
        <v>1130</v>
      </c>
      <c r="DI23" s="366"/>
      <c r="DJ23" s="363" t="str">
        <f ca="1">IF(DH21&lt;&gt;0,INDIRECT("'Nodos IX'!C"&amp;DH22+4),"")</f>
        <v/>
      </c>
      <c r="DK23" s="364"/>
      <c r="DL23" s="53" t="str">
        <f ca="1">IF(DM21&lt;&gt;0,1,"")</f>
        <v/>
      </c>
      <c r="DM23" s="365" t="s">
        <v>1130</v>
      </c>
      <c r="DN23" s="366"/>
      <c r="DO23" s="363" t="str">
        <f ca="1">IF(DM21&lt;&gt;0,INDIRECT("'Nodos IX'!C"&amp;DM22+4),"")</f>
        <v/>
      </c>
      <c r="DP23" s="364"/>
      <c r="DQ23" s="53" t="str">
        <f ca="1">IF(DR21&lt;&gt;0,1,"")</f>
        <v/>
      </c>
      <c r="DR23" s="365" t="s">
        <v>1130</v>
      </c>
      <c r="DS23" s="366"/>
      <c r="DT23" s="363" t="str">
        <f ca="1">IF(DR21&lt;&gt;0,INDIRECT("'Nodos IX'!C"&amp;DR22+4),"")</f>
        <v/>
      </c>
      <c r="DU23" s="364"/>
      <c r="DV23" s="53" t="str">
        <f ca="1">IF(DW21&lt;&gt;0,1,"")</f>
        <v/>
      </c>
      <c r="DW23" s="365" t="s">
        <v>1130</v>
      </c>
      <c r="DX23" s="366"/>
      <c r="DY23" s="363" t="str">
        <f ca="1">IF(DW21&lt;&gt;0,INDIRECT("'Nodos IX'!C"&amp;DW22+4),"")</f>
        <v/>
      </c>
      <c r="DZ23" s="364"/>
      <c r="EA23" s="53" t="str">
        <f ca="1">IF(EB21&lt;&gt;0,1,"")</f>
        <v/>
      </c>
      <c r="EB23" s="365" t="s">
        <v>1130</v>
      </c>
      <c r="EC23" s="366"/>
      <c r="ED23" s="363" t="str">
        <f ca="1">IF(EB21&lt;&gt;0,INDIRECT("'Nodos IX'!C"&amp;EB22+4),"")</f>
        <v/>
      </c>
      <c r="EE23" s="364"/>
      <c r="EF23" s="53" t="str">
        <f ca="1">IF(EG21&lt;&gt;0,1,"")</f>
        <v/>
      </c>
      <c r="EG23" s="365" t="s">
        <v>1130</v>
      </c>
      <c r="EH23" s="366"/>
      <c r="EI23" s="363" t="str">
        <f ca="1">IF(EG21&lt;&gt;0,INDIRECT("'Nodos IX'!C"&amp;EG22+4),"")</f>
        <v/>
      </c>
      <c r="EJ23" s="364"/>
      <c r="EK23" s="53" t="str">
        <f ca="1">IF(EL21&lt;&gt;0,1,"")</f>
        <v/>
      </c>
      <c r="EL23" s="365" t="s">
        <v>1130</v>
      </c>
      <c r="EM23" s="366"/>
      <c r="EN23" s="363" t="str">
        <f ca="1">IF(EL21&lt;&gt;0,INDIRECT("'Nodos IX'!C"&amp;EL22+4),"")</f>
        <v/>
      </c>
      <c r="EO23" s="364"/>
      <c r="EP23" s="53" t="str">
        <f ca="1">IF(EQ21&lt;&gt;0,1,"")</f>
        <v/>
      </c>
      <c r="EQ23" s="365" t="s">
        <v>1130</v>
      </c>
      <c r="ER23" s="366"/>
      <c r="ES23" s="363" t="str">
        <f ca="1">IF(EQ21&lt;&gt;0,INDIRECT("'Nodos IX'!C"&amp;EQ22+4),"")</f>
        <v/>
      </c>
      <c r="ET23" s="364"/>
      <c r="EU23" s="53" t="str">
        <f ca="1">IF(EV21&lt;&gt;0,1,"")</f>
        <v/>
      </c>
      <c r="EV23" s="365" t="s">
        <v>1130</v>
      </c>
      <c r="EW23" s="366"/>
      <c r="EX23" s="363" t="str">
        <f ca="1">IF(EV21&lt;&gt;0,INDIRECT("'Nodos IX'!C"&amp;EV22+4),"")</f>
        <v/>
      </c>
      <c r="EY23" s="364"/>
      <c r="EZ23" s="53" t="str">
        <f ca="1">IF(FA21&lt;&gt;0,1,"")</f>
        <v/>
      </c>
      <c r="FA23" s="365" t="s">
        <v>1130</v>
      </c>
      <c r="FB23" s="366"/>
      <c r="FC23" s="363" t="str">
        <f ca="1">IF(FA21&lt;&gt;0,INDIRECT("'Nodos IX'!C"&amp;FA22+4),"")</f>
        <v/>
      </c>
      <c r="FD23" s="364"/>
      <c r="FE23" s="53" t="str">
        <f ca="1">IF(FF21&lt;&gt;0,1,"")</f>
        <v/>
      </c>
      <c r="FF23" s="365" t="s">
        <v>1130</v>
      </c>
      <c r="FG23" s="366"/>
      <c r="FH23" s="363" t="str">
        <f ca="1">IF(FF21&lt;&gt;0,INDIRECT("'Nodos IX'!C"&amp;FF22+4),"")</f>
        <v/>
      </c>
      <c r="FI23" s="364"/>
      <c r="FJ23" s="53" t="str">
        <f ca="1">IF(FK21&lt;&gt;0,1,"")</f>
        <v/>
      </c>
      <c r="FK23" s="365" t="s">
        <v>1130</v>
      </c>
      <c r="FL23" s="366"/>
      <c r="FM23" s="363" t="str">
        <f ca="1">IF(FK21&lt;&gt;0,INDIRECT("'Nodos IX'!C"&amp;FK22+4),"")</f>
        <v/>
      </c>
      <c r="FN23" s="364"/>
      <c r="FO23" s="53" t="str">
        <f ca="1">IF(FP21&lt;&gt;0,1,"")</f>
        <v/>
      </c>
      <c r="FP23" s="365" t="s">
        <v>1130</v>
      </c>
      <c r="FQ23" s="366"/>
      <c r="FR23" s="363" t="str">
        <f ca="1">IF(FP21&lt;&gt;0,INDIRECT("'Nodos IX'!C"&amp;FP22+4),"")</f>
        <v/>
      </c>
      <c r="FS23" s="364"/>
      <c r="FT23" s="53" t="str">
        <f ca="1">IF(FU21&lt;&gt;0,1,"")</f>
        <v/>
      </c>
      <c r="FU23" s="365" t="s">
        <v>1130</v>
      </c>
      <c r="FV23" s="366"/>
      <c r="FW23" s="363" t="str">
        <f ca="1">IF(FU21&lt;&gt;0,INDIRECT("'Nodos IX'!C"&amp;FU22+4),"")</f>
        <v/>
      </c>
      <c r="FX23" s="364"/>
      <c r="FY23" s="53" t="str">
        <f ca="1">IF(FZ21&lt;&gt;0,1,"")</f>
        <v/>
      </c>
      <c r="FZ23" s="365" t="s">
        <v>1130</v>
      </c>
      <c r="GA23" s="366"/>
      <c r="GB23" s="363" t="str">
        <f ca="1">IF(FZ21&lt;&gt;0,INDIRECT("'Nodos IX'!C"&amp;FZ22+4),"")</f>
        <v/>
      </c>
      <c r="GC23" s="364"/>
      <c r="GD23" s="53" t="str">
        <f ca="1">IF(GE21&lt;&gt;0,1,"")</f>
        <v/>
      </c>
      <c r="GE23" s="365" t="s">
        <v>1130</v>
      </c>
      <c r="GF23" s="366"/>
      <c r="GG23" s="363" t="str">
        <f ca="1">IF(GE21&lt;&gt;0,INDIRECT("'Nodos IX'!C"&amp;GE22+4),"")</f>
        <v/>
      </c>
      <c r="GH23" s="364"/>
      <c r="GI23" s="53" t="str">
        <f ca="1">IF(GJ21&lt;&gt;0,1,"")</f>
        <v/>
      </c>
      <c r="GJ23" s="365" t="s">
        <v>1130</v>
      </c>
      <c r="GK23" s="366"/>
      <c r="GL23" s="363" t="str">
        <f ca="1">IF(GJ21&lt;&gt;0,INDIRECT("'Nodos IX'!C"&amp;GJ22+4),"")</f>
        <v/>
      </c>
      <c r="GM23" s="364"/>
      <c r="GN23" s="53" t="str">
        <f ca="1">IF(GO21&lt;&gt;0,1,"")</f>
        <v/>
      </c>
      <c r="GO23" s="365" t="s">
        <v>1130</v>
      </c>
      <c r="GP23" s="366"/>
      <c r="GQ23" s="363" t="str">
        <f ca="1">IF(GO21&lt;&gt;0,INDIRECT("'Nodos IX'!C"&amp;GO22+4),"")</f>
        <v/>
      </c>
      <c r="GR23" s="364"/>
      <c r="GS23" s="53" t="str">
        <f ca="1">IF(GT21&lt;&gt;0,1,"")</f>
        <v/>
      </c>
      <c r="GT23" s="365" t="s">
        <v>1130</v>
      </c>
      <c r="GU23" s="366"/>
      <c r="GV23" s="363" t="str">
        <f ca="1">IF(GT21&lt;&gt;0,INDIRECT("'Nodos IX'!C"&amp;GT22+4),"")</f>
        <v/>
      </c>
      <c r="GW23" s="364"/>
      <c r="GX23" s="53" t="str">
        <f ca="1">IF(GY21&lt;&gt;0,1,"")</f>
        <v/>
      </c>
      <c r="GY23" s="365" t="s">
        <v>1130</v>
      </c>
      <c r="GZ23" s="366"/>
      <c r="HA23" s="363" t="str">
        <f ca="1">IF(GY21&lt;&gt;0,INDIRECT("'Nodos IX'!C"&amp;GY22+4),"")</f>
        <v/>
      </c>
      <c r="HB23" s="364"/>
      <c r="HC23" s="53" t="str">
        <f ca="1">IF(HD21&lt;&gt;0,1,"")</f>
        <v/>
      </c>
      <c r="HD23" s="365" t="s">
        <v>1130</v>
      </c>
      <c r="HE23" s="366"/>
      <c r="HF23" s="363" t="str">
        <f ca="1">IF(HD21&lt;&gt;0,INDIRECT("'Nodos IX'!C"&amp;HD22+4),"")</f>
        <v/>
      </c>
      <c r="HG23" s="364"/>
      <c r="HH23" s="53" t="str">
        <f ca="1">IF(HI21&lt;&gt;0,1,"")</f>
        <v/>
      </c>
      <c r="HI23" s="365" t="s">
        <v>1130</v>
      </c>
      <c r="HJ23" s="366"/>
      <c r="HK23" s="363" t="str">
        <f ca="1">IF(HI21&lt;&gt;0,INDIRECT("'Nodos IX'!C"&amp;HI22+4),"")</f>
        <v/>
      </c>
      <c r="HL23" s="364"/>
      <c r="HM23" s="53" t="str">
        <f ca="1">IF(HN21&lt;&gt;0,1,"")</f>
        <v/>
      </c>
      <c r="HN23" s="365" t="s">
        <v>1130</v>
      </c>
      <c r="HO23" s="366"/>
      <c r="HP23" s="363" t="str">
        <f ca="1">IF(HN21&lt;&gt;0,INDIRECT("'Nodos IX'!C"&amp;HN22+4),"")</f>
        <v/>
      </c>
      <c r="HQ23" s="364"/>
      <c r="HR23" s="53" t="str">
        <f ca="1">IF(HS21&lt;&gt;0,1,"")</f>
        <v/>
      </c>
      <c r="HS23" s="365" t="s">
        <v>1130</v>
      </c>
      <c r="HT23" s="366"/>
      <c r="HU23" s="363" t="str">
        <f ca="1">IF(HS21&lt;&gt;0,INDIRECT("'Nodos IX'!C"&amp;HS22+4),"")</f>
        <v/>
      </c>
      <c r="HV23" s="364"/>
      <c r="HW23" s="53" t="str">
        <f ca="1">IF(HX21&lt;&gt;0,1,"")</f>
        <v/>
      </c>
      <c r="HX23" s="365" t="s">
        <v>1130</v>
      </c>
      <c r="HY23" s="366"/>
      <c r="HZ23" s="363" t="str">
        <f ca="1">IF(HX21&lt;&gt;0,INDIRECT("'Nodos IX'!C"&amp;HX22+4),"")</f>
        <v/>
      </c>
      <c r="IA23" s="364"/>
      <c r="IB23" s="53" t="str">
        <f ca="1">IF(IC21&lt;&gt;0,1,"")</f>
        <v/>
      </c>
      <c r="IC23" s="365" t="s">
        <v>1130</v>
      </c>
      <c r="ID23" s="366"/>
      <c r="IE23" s="363" t="str">
        <f ca="1">IF(IC21&lt;&gt;0,INDIRECT("'Nodos IX'!C"&amp;IC22+4),"")</f>
        <v/>
      </c>
      <c r="IF23" s="364"/>
      <c r="IG23" s="53" t="str">
        <f ca="1">IF(IH21&lt;&gt;0,1,"")</f>
        <v/>
      </c>
      <c r="IH23" s="365" t="s">
        <v>1130</v>
      </c>
      <c r="II23" s="366"/>
      <c r="IJ23" s="363" t="str">
        <f ca="1">IF(IH21&lt;&gt;0,INDIRECT("'Nodos IX'!C"&amp;IH22+4),"")</f>
        <v/>
      </c>
      <c r="IK23" s="364"/>
      <c r="IL23" s="53" t="str">
        <f ca="1">IF(IM21&lt;&gt;0,1,"")</f>
        <v/>
      </c>
      <c r="IM23" s="365" t="s">
        <v>1130</v>
      </c>
      <c r="IN23" s="366"/>
      <c r="IO23" s="363" t="str">
        <f ca="1">IF(IM21&lt;&gt;0,INDIRECT("'Nodos IX'!C"&amp;IM22+4),"")</f>
        <v/>
      </c>
      <c r="IP23" s="364"/>
    </row>
    <row r="24" spans="1:250" s="28" customFormat="1" x14ac:dyDescent="0.2">
      <c r="A24" s="53" t="str">
        <f ca="1">IF(B21&lt;&gt;0,1,"")</f>
        <v/>
      </c>
      <c r="B24" s="365" t="s">
        <v>1125</v>
      </c>
      <c r="C24" s="366"/>
      <c r="D24" s="363" t="str">
        <f ca="1">IF(B21&lt;&gt;0,INDIRECT("'Nodos IX'!K"&amp;B22+4),"")</f>
        <v/>
      </c>
      <c r="E24" s="364"/>
      <c r="F24" s="53" t="str">
        <f ca="1">IF(G21&lt;&gt;0,1,"")</f>
        <v/>
      </c>
      <c r="G24" s="365" t="s">
        <v>1125</v>
      </c>
      <c r="H24" s="366"/>
      <c r="I24" s="363" t="str">
        <f ca="1">IF(G21&lt;&gt;0,INDIRECT("'Nodos IX'!K"&amp;G22+4),"")</f>
        <v/>
      </c>
      <c r="J24" s="364"/>
      <c r="K24" s="53" t="str">
        <f ca="1">IF(L21&lt;&gt;0,1,"")</f>
        <v/>
      </c>
      <c r="L24" s="365" t="s">
        <v>1125</v>
      </c>
      <c r="M24" s="366"/>
      <c r="N24" s="363" t="str">
        <f ca="1">IF(L21&lt;&gt;0,INDIRECT("'Nodos IX'!K"&amp;L22+4),"")</f>
        <v/>
      </c>
      <c r="O24" s="364"/>
      <c r="P24" s="53" t="str">
        <f ca="1">IF(Q21&lt;&gt;0,1,"")</f>
        <v/>
      </c>
      <c r="Q24" s="365" t="s">
        <v>1125</v>
      </c>
      <c r="R24" s="366"/>
      <c r="S24" s="363" t="str">
        <f ca="1">IF(Q21&lt;&gt;0,INDIRECT("'Nodos IX'!K"&amp;Q22+4),"")</f>
        <v/>
      </c>
      <c r="T24" s="364"/>
      <c r="U24" s="53" t="str">
        <f ca="1">IF(V21&lt;&gt;0,1,"")</f>
        <v/>
      </c>
      <c r="V24" s="365" t="s">
        <v>1125</v>
      </c>
      <c r="W24" s="366"/>
      <c r="X24" s="363" t="str">
        <f ca="1">IF(V21&lt;&gt;0,INDIRECT("'Nodos IX'!K"&amp;V22+4),"")</f>
        <v/>
      </c>
      <c r="Y24" s="364"/>
      <c r="Z24" s="53" t="str">
        <f ca="1">IF(AA21&lt;&gt;0,1,"")</f>
        <v/>
      </c>
      <c r="AA24" s="365" t="s">
        <v>1125</v>
      </c>
      <c r="AB24" s="366"/>
      <c r="AC24" s="363" t="str">
        <f ca="1">IF(AA21&lt;&gt;0,INDIRECT("'Nodos IX'!K"&amp;AA22+4),"")</f>
        <v/>
      </c>
      <c r="AD24" s="364"/>
      <c r="AE24" s="53" t="str">
        <f ca="1">IF(AF21&lt;&gt;0,1,"")</f>
        <v/>
      </c>
      <c r="AF24" s="365" t="s">
        <v>1125</v>
      </c>
      <c r="AG24" s="366"/>
      <c r="AH24" s="363" t="str">
        <f ca="1">IF(AF21&lt;&gt;0,INDIRECT("'Nodos IX'!K"&amp;AF22+4),"")</f>
        <v/>
      </c>
      <c r="AI24" s="364"/>
      <c r="AJ24" s="53" t="str">
        <f ca="1">IF(AK21&lt;&gt;0,1,"")</f>
        <v/>
      </c>
      <c r="AK24" s="365" t="s">
        <v>1125</v>
      </c>
      <c r="AL24" s="366"/>
      <c r="AM24" s="363" t="str">
        <f ca="1">IF(AK21&lt;&gt;0,INDIRECT("'Nodos IX'!K"&amp;AK22+4),"")</f>
        <v/>
      </c>
      <c r="AN24" s="364"/>
      <c r="AO24" s="53" t="str">
        <f ca="1">IF(AP21&lt;&gt;0,1,"")</f>
        <v/>
      </c>
      <c r="AP24" s="365" t="s">
        <v>1125</v>
      </c>
      <c r="AQ24" s="366"/>
      <c r="AR24" s="363" t="str">
        <f ca="1">IF(AP21&lt;&gt;0,INDIRECT("'Nodos IX'!K"&amp;AP22+4),"")</f>
        <v/>
      </c>
      <c r="AS24" s="364"/>
      <c r="AT24" s="53" t="str">
        <f ca="1">IF(AU21&lt;&gt;0,1,"")</f>
        <v/>
      </c>
      <c r="AU24" s="365" t="s">
        <v>1125</v>
      </c>
      <c r="AV24" s="366"/>
      <c r="AW24" s="363" t="str">
        <f ca="1">IF(AU21&lt;&gt;0,INDIRECT("'Nodos IX'!K"&amp;AU22+4),"")</f>
        <v/>
      </c>
      <c r="AX24" s="364"/>
      <c r="AY24" s="53" t="str">
        <f ca="1">IF(AZ21&lt;&gt;0,1,"")</f>
        <v/>
      </c>
      <c r="AZ24" s="365" t="s">
        <v>1125</v>
      </c>
      <c r="BA24" s="366"/>
      <c r="BB24" s="363" t="str">
        <f ca="1">IF(AZ21&lt;&gt;0,INDIRECT("'Nodos IX'!K"&amp;AZ22+4),"")</f>
        <v/>
      </c>
      <c r="BC24" s="364"/>
      <c r="BD24" s="53" t="str">
        <f ca="1">IF(BE21&lt;&gt;0,1,"")</f>
        <v/>
      </c>
      <c r="BE24" s="365" t="s">
        <v>1125</v>
      </c>
      <c r="BF24" s="366"/>
      <c r="BG24" s="363" t="str">
        <f ca="1">IF(BE21&lt;&gt;0,INDIRECT("'Nodos IX'!K"&amp;BE22+4),"")</f>
        <v/>
      </c>
      <c r="BH24" s="364"/>
      <c r="BI24" s="53" t="str">
        <f ca="1">IF(BJ21&lt;&gt;0,1,"")</f>
        <v/>
      </c>
      <c r="BJ24" s="365" t="s">
        <v>1125</v>
      </c>
      <c r="BK24" s="366"/>
      <c r="BL24" s="363" t="str">
        <f ca="1">IF(BJ21&lt;&gt;0,INDIRECT("'Nodos IX'!K"&amp;BJ22+4),"")</f>
        <v/>
      </c>
      <c r="BM24" s="364"/>
      <c r="BN24" s="53" t="str">
        <f ca="1">IF(BO21&lt;&gt;0,1,"")</f>
        <v/>
      </c>
      <c r="BO24" s="365" t="s">
        <v>1125</v>
      </c>
      <c r="BP24" s="366"/>
      <c r="BQ24" s="363" t="str">
        <f ca="1">IF(BO21&lt;&gt;0,INDIRECT("'Nodos IX'!K"&amp;BO22+4),"")</f>
        <v/>
      </c>
      <c r="BR24" s="364"/>
      <c r="BS24" s="53" t="str">
        <f ca="1">IF(BT21&lt;&gt;0,1,"")</f>
        <v/>
      </c>
      <c r="BT24" s="365" t="s">
        <v>1125</v>
      </c>
      <c r="BU24" s="366"/>
      <c r="BV24" s="363" t="str">
        <f ca="1">IF(BT21&lt;&gt;0,INDIRECT("'Nodos IX'!K"&amp;BT22+4),"")</f>
        <v/>
      </c>
      <c r="BW24" s="364"/>
      <c r="BX24" s="53" t="str">
        <f ca="1">IF(BY21&lt;&gt;0,1,"")</f>
        <v/>
      </c>
      <c r="BY24" s="365" t="s">
        <v>1125</v>
      </c>
      <c r="BZ24" s="366"/>
      <c r="CA24" s="363" t="str">
        <f ca="1">IF(BY21&lt;&gt;0,INDIRECT("'Nodos IX'!K"&amp;BY22+4),"")</f>
        <v/>
      </c>
      <c r="CB24" s="364"/>
      <c r="CC24" s="53" t="str">
        <f ca="1">IF(CD21&lt;&gt;0,1,"")</f>
        <v/>
      </c>
      <c r="CD24" s="365" t="s">
        <v>1125</v>
      </c>
      <c r="CE24" s="366"/>
      <c r="CF24" s="363" t="str">
        <f ca="1">IF(CD21&lt;&gt;0,INDIRECT("'Nodos IX'!K"&amp;CD22+4),"")</f>
        <v/>
      </c>
      <c r="CG24" s="364"/>
      <c r="CH24" s="53" t="str">
        <f ca="1">IF(CI21&lt;&gt;0,1,"")</f>
        <v/>
      </c>
      <c r="CI24" s="365" t="s">
        <v>1125</v>
      </c>
      <c r="CJ24" s="366"/>
      <c r="CK24" s="363" t="str">
        <f ca="1">IF(CI21&lt;&gt;0,INDIRECT("'Nodos IX'!K"&amp;CI22+4),"")</f>
        <v/>
      </c>
      <c r="CL24" s="364"/>
      <c r="CM24" s="53" t="str">
        <f ca="1">IF(CN21&lt;&gt;0,1,"")</f>
        <v/>
      </c>
      <c r="CN24" s="365" t="s">
        <v>1125</v>
      </c>
      <c r="CO24" s="366"/>
      <c r="CP24" s="363" t="str">
        <f ca="1">IF(CN21&lt;&gt;0,INDIRECT("'Nodos IX'!K"&amp;CN22+4),"")</f>
        <v/>
      </c>
      <c r="CQ24" s="364"/>
      <c r="CR24" s="53" t="str">
        <f ca="1">IF(CS21&lt;&gt;0,1,"")</f>
        <v/>
      </c>
      <c r="CS24" s="365" t="s">
        <v>1125</v>
      </c>
      <c r="CT24" s="366"/>
      <c r="CU24" s="363" t="str">
        <f ca="1">IF(CS21&lt;&gt;0,INDIRECT("'Nodos IX'!K"&amp;CS22+4),"")</f>
        <v/>
      </c>
      <c r="CV24" s="364"/>
      <c r="CW24" s="53" t="str">
        <f ca="1">IF(CX21&lt;&gt;0,1,"")</f>
        <v/>
      </c>
      <c r="CX24" s="365" t="s">
        <v>1125</v>
      </c>
      <c r="CY24" s="366"/>
      <c r="CZ24" s="363" t="str">
        <f ca="1">IF(CX21&lt;&gt;0,INDIRECT("'Nodos IX'!K"&amp;CX22+4),"")</f>
        <v/>
      </c>
      <c r="DA24" s="364"/>
      <c r="DB24" s="53" t="str">
        <f ca="1">IF(DC21&lt;&gt;0,1,"")</f>
        <v/>
      </c>
      <c r="DC24" s="365" t="s">
        <v>1125</v>
      </c>
      <c r="DD24" s="366"/>
      <c r="DE24" s="363" t="str">
        <f ca="1">IF(DC21&lt;&gt;0,INDIRECT("'Nodos IX'!K"&amp;DC22+4),"")</f>
        <v/>
      </c>
      <c r="DF24" s="364"/>
      <c r="DG24" s="53" t="str">
        <f ca="1">IF(DH21&lt;&gt;0,1,"")</f>
        <v/>
      </c>
      <c r="DH24" s="365" t="s">
        <v>1125</v>
      </c>
      <c r="DI24" s="366"/>
      <c r="DJ24" s="363" t="str">
        <f ca="1">IF(DH21&lt;&gt;0,INDIRECT("'Nodos IX'!K"&amp;DH22+4),"")</f>
        <v/>
      </c>
      <c r="DK24" s="364"/>
      <c r="DL24" s="53" t="str">
        <f ca="1">IF(DM21&lt;&gt;0,1,"")</f>
        <v/>
      </c>
      <c r="DM24" s="365" t="s">
        <v>1125</v>
      </c>
      <c r="DN24" s="366"/>
      <c r="DO24" s="363" t="str">
        <f ca="1">IF(DM21&lt;&gt;0,INDIRECT("'Nodos IX'!K"&amp;DM22+4),"")</f>
        <v/>
      </c>
      <c r="DP24" s="364"/>
      <c r="DQ24" s="53" t="str">
        <f ca="1">IF(DR21&lt;&gt;0,1,"")</f>
        <v/>
      </c>
      <c r="DR24" s="365" t="s">
        <v>1125</v>
      </c>
      <c r="DS24" s="366"/>
      <c r="DT24" s="363" t="str">
        <f ca="1">IF(DR21&lt;&gt;0,INDIRECT("'Nodos IX'!K"&amp;DR22+4),"")</f>
        <v/>
      </c>
      <c r="DU24" s="364"/>
      <c r="DV24" s="53" t="str">
        <f ca="1">IF(DW21&lt;&gt;0,1,"")</f>
        <v/>
      </c>
      <c r="DW24" s="365" t="s">
        <v>1125</v>
      </c>
      <c r="DX24" s="366"/>
      <c r="DY24" s="363" t="str">
        <f ca="1">IF(DW21&lt;&gt;0,INDIRECT("'Nodos IX'!K"&amp;DW22+4),"")</f>
        <v/>
      </c>
      <c r="DZ24" s="364"/>
      <c r="EA24" s="53" t="str">
        <f ca="1">IF(EB21&lt;&gt;0,1,"")</f>
        <v/>
      </c>
      <c r="EB24" s="365" t="s">
        <v>1125</v>
      </c>
      <c r="EC24" s="366"/>
      <c r="ED24" s="363" t="str">
        <f ca="1">IF(EB21&lt;&gt;0,INDIRECT("'Nodos IX'!K"&amp;EB22+4),"")</f>
        <v/>
      </c>
      <c r="EE24" s="364"/>
      <c r="EF24" s="53" t="str">
        <f ca="1">IF(EG21&lt;&gt;0,1,"")</f>
        <v/>
      </c>
      <c r="EG24" s="365" t="s">
        <v>1125</v>
      </c>
      <c r="EH24" s="366"/>
      <c r="EI24" s="363" t="str">
        <f ca="1">IF(EG21&lt;&gt;0,INDIRECT("'Nodos IX'!K"&amp;EG22+4),"")</f>
        <v/>
      </c>
      <c r="EJ24" s="364"/>
      <c r="EK24" s="53" t="str">
        <f ca="1">IF(EL21&lt;&gt;0,1,"")</f>
        <v/>
      </c>
      <c r="EL24" s="365" t="s">
        <v>1125</v>
      </c>
      <c r="EM24" s="366"/>
      <c r="EN24" s="363" t="str">
        <f ca="1">IF(EL21&lt;&gt;0,INDIRECT("'Nodos IX'!K"&amp;EL22+4),"")</f>
        <v/>
      </c>
      <c r="EO24" s="364"/>
      <c r="EP24" s="53" t="str">
        <f ca="1">IF(EQ21&lt;&gt;0,1,"")</f>
        <v/>
      </c>
      <c r="EQ24" s="365" t="s">
        <v>1125</v>
      </c>
      <c r="ER24" s="366"/>
      <c r="ES24" s="363" t="str">
        <f ca="1">IF(EQ21&lt;&gt;0,INDIRECT("'Nodos IX'!K"&amp;EQ22+4),"")</f>
        <v/>
      </c>
      <c r="ET24" s="364"/>
      <c r="EU24" s="53" t="str">
        <f ca="1">IF(EV21&lt;&gt;0,1,"")</f>
        <v/>
      </c>
      <c r="EV24" s="365" t="s">
        <v>1125</v>
      </c>
      <c r="EW24" s="366"/>
      <c r="EX24" s="363" t="str">
        <f ca="1">IF(EV21&lt;&gt;0,INDIRECT("'Nodos IX'!K"&amp;EV22+4),"")</f>
        <v/>
      </c>
      <c r="EY24" s="364"/>
      <c r="EZ24" s="53" t="str">
        <f ca="1">IF(FA21&lt;&gt;0,1,"")</f>
        <v/>
      </c>
      <c r="FA24" s="365" t="s">
        <v>1125</v>
      </c>
      <c r="FB24" s="366"/>
      <c r="FC24" s="363" t="str">
        <f ca="1">IF(FA21&lt;&gt;0,INDIRECT("'Nodos IX'!K"&amp;FA22+4),"")</f>
        <v/>
      </c>
      <c r="FD24" s="364"/>
      <c r="FE24" s="53" t="str">
        <f ca="1">IF(FF21&lt;&gt;0,1,"")</f>
        <v/>
      </c>
      <c r="FF24" s="365" t="s">
        <v>1125</v>
      </c>
      <c r="FG24" s="366"/>
      <c r="FH24" s="363" t="str">
        <f ca="1">IF(FF21&lt;&gt;0,INDIRECT("'Nodos IX'!K"&amp;FF22+4),"")</f>
        <v/>
      </c>
      <c r="FI24" s="364"/>
      <c r="FJ24" s="53" t="str">
        <f ca="1">IF(FK21&lt;&gt;0,1,"")</f>
        <v/>
      </c>
      <c r="FK24" s="365" t="s">
        <v>1125</v>
      </c>
      <c r="FL24" s="366"/>
      <c r="FM24" s="363" t="str">
        <f ca="1">IF(FK21&lt;&gt;0,INDIRECT("'Nodos IX'!K"&amp;FK22+4),"")</f>
        <v/>
      </c>
      <c r="FN24" s="364"/>
      <c r="FO24" s="53" t="str">
        <f ca="1">IF(FP21&lt;&gt;0,1,"")</f>
        <v/>
      </c>
      <c r="FP24" s="365" t="s">
        <v>1125</v>
      </c>
      <c r="FQ24" s="366"/>
      <c r="FR24" s="363" t="str">
        <f ca="1">IF(FP21&lt;&gt;0,INDIRECT("'Nodos IX'!K"&amp;FP22+4),"")</f>
        <v/>
      </c>
      <c r="FS24" s="364"/>
      <c r="FT24" s="53" t="str">
        <f ca="1">IF(FU21&lt;&gt;0,1,"")</f>
        <v/>
      </c>
      <c r="FU24" s="365" t="s">
        <v>1125</v>
      </c>
      <c r="FV24" s="366"/>
      <c r="FW24" s="363" t="str">
        <f ca="1">IF(FU21&lt;&gt;0,INDIRECT("'Nodos IX'!K"&amp;FU22+4),"")</f>
        <v/>
      </c>
      <c r="FX24" s="364"/>
      <c r="FY24" s="53" t="str">
        <f ca="1">IF(FZ21&lt;&gt;0,1,"")</f>
        <v/>
      </c>
      <c r="FZ24" s="365" t="s">
        <v>1125</v>
      </c>
      <c r="GA24" s="366"/>
      <c r="GB24" s="363" t="str">
        <f ca="1">IF(FZ21&lt;&gt;0,INDIRECT("'Nodos IX'!K"&amp;FZ22+4),"")</f>
        <v/>
      </c>
      <c r="GC24" s="364"/>
      <c r="GD24" s="53" t="str">
        <f ca="1">IF(GE21&lt;&gt;0,1,"")</f>
        <v/>
      </c>
      <c r="GE24" s="365" t="s">
        <v>1125</v>
      </c>
      <c r="GF24" s="366"/>
      <c r="GG24" s="363" t="str">
        <f ca="1">IF(GE21&lt;&gt;0,INDIRECT("'Nodos IX'!K"&amp;GE22+4),"")</f>
        <v/>
      </c>
      <c r="GH24" s="364"/>
      <c r="GI24" s="53" t="str">
        <f ca="1">IF(GJ21&lt;&gt;0,1,"")</f>
        <v/>
      </c>
      <c r="GJ24" s="365" t="s">
        <v>1125</v>
      </c>
      <c r="GK24" s="366"/>
      <c r="GL24" s="363" t="str">
        <f ca="1">IF(GJ21&lt;&gt;0,INDIRECT("'Nodos IX'!K"&amp;GJ22+4),"")</f>
        <v/>
      </c>
      <c r="GM24" s="364"/>
      <c r="GN24" s="53" t="str">
        <f ca="1">IF(GO21&lt;&gt;0,1,"")</f>
        <v/>
      </c>
      <c r="GO24" s="365" t="s">
        <v>1125</v>
      </c>
      <c r="GP24" s="366"/>
      <c r="GQ24" s="363" t="str">
        <f ca="1">IF(GO21&lt;&gt;0,INDIRECT("'Nodos IX'!K"&amp;GO22+4),"")</f>
        <v/>
      </c>
      <c r="GR24" s="364"/>
      <c r="GS24" s="53" t="str">
        <f ca="1">IF(GT21&lt;&gt;0,1,"")</f>
        <v/>
      </c>
      <c r="GT24" s="365" t="s">
        <v>1125</v>
      </c>
      <c r="GU24" s="366"/>
      <c r="GV24" s="363" t="str">
        <f ca="1">IF(GT21&lt;&gt;0,INDIRECT("'Nodos IX'!K"&amp;GT22+4),"")</f>
        <v/>
      </c>
      <c r="GW24" s="364"/>
      <c r="GX24" s="53" t="str">
        <f ca="1">IF(GY21&lt;&gt;0,1,"")</f>
        <v/>
      </c>
      <c r="GY24" s="365" t="s">
        <v>1125</v>
      </c>
      <c r="GZ24" s="366"/>
      <c r="HA24" s="363" t="str">
        <f ca="1">IF(GY21&lt;&gt;0,INDIRECT("'Nodos IX'!K"&amp;GY22+4),"")</f>
        <v/>
      </c>
      <c r="HB24" s="364"/>
      <c r="HC24" s="53" t="str">
        <f ca="1">IF(HD21&lt;&gt;0,1,"")</f>
        <v/>
      </c>
      <c r="HD24" s="365" t="s">
        <v>1125</v>
      </c>
      <c r="HE24" s="366"/>
      <c r="HF24" s="363" t="str">
        <f ca="1">IF(HD21&lt;&gt;0,INDIRECT("'Nodos IX'!K"&amp;HD22+4),"")</f>
        <v/>
      </c>
      <c r="HG24" s="364"/>
      <c r="HH24" s="53" t="str">
        <f ca="1">IF(HI21&lt;&gt;0,1,"")</f>
        <v/>
      </c>
      <c r="HI24" s="365" t="s">
        <v>1125</v>
      </c>
      <c r="HJ24" s="366"/>
      <c r="HK24" s="363" t="str">
        <f ca="1">IF(HI21&lt;&gt;0,INDIRECT("'Nodos IX'!K"&amp;HI22+4),"")</f>
        <v/>
      </c>
      <c r="HL24" s="364"/>
      <c r="HM24" s="53" t="str">
        <f ca="1">IF(HN21&lt;&gt;0,1,"")</f>
        <v/>
      </c>
      <c r="HN24" s="365" t="s">
        <v>1125</v>
      </c>
      <c r="HO24" s="366"/>
      <c r="HP24" s="363" t="str">
        <f ca="1">IF(HN21&lt;&gt;0,INDIRECT("'Nodos IX'!K"&amp;HN22+4),"")</f>
        <v/>
      </c>
      <c r="HQ24" s="364"/>
      <c r="HR24" s="53" t="str">
        <f ca="1">IF(HS21&lt;&gt;0,1,"")</f>
        <v/>
      </c>
      <c r="HS24" s="365" t="s">
        <v>1125</v>
      </c>
      <c r="HT24" s="366"/>
      <c r="HU24" s="363" t="str">
        <f ca="1">IF(HS21&lt;&gt;0,INDIRECT("'Nodos IX'!K"&amp;HS22+4),"")</f>
        <v/>
      </c>
      <c r="HV24" s="364"/>
      <c r="HW24" s="53" t="str">
        <f ca="1">IF(HX21&lt;&gt;0,1,"")</f>
        <v/>
      </c>
      <c r="HX24" s="365" t="s">
        <v>1125</v>
      </c>
      <c r="HY24" s="366"/>
      <c r="HZ24" s="363" t="str">
        <f ca="1">IF(HX21&lt;&gt;0,INDIRECT("'Nodos IX'!K"&amp;HX22+4),"")</f>
        <v/>
      </c>
      <c r="IA24" s="364"/>
      <c r="IB24" s="53" t="str">
        <f ca="1">IF(IC21&lt;&gt;0,1,"")</f>
        <v/>
      </c>
      <c r="IC24" s="365" t="s">
        <v>1125</v>
      </c>
      <c r="ID24" s="366"/>
      <c r="IE24" s="363" t="str">
        <f ca="1">IF(IC21&lt;&gt;0,INDIRECT("'Nodos IX'!K"&amp;IC22+4),"")</f>
        <v/>
      </c>
      <c r="IF24" s="364"/>
      <c r="IG24" s="53" t="str">
        <f ca="1">IF(IH21&lt;&gt;0,1,"")</f>
        <v/>
      </c>
      <c r="IH24" s="365" t="s">
        <v>1125</v>
      </c>
      <c r="II24" s="366"/>
      <c r="IJ24" s="363" t="str">
        <f ca="1">IF(IH21&lt;&gt;0,INDIRECT("'Nodos IX'!K"&amp;IH22+4),"")</f>
        <v/>
      </c>
      <c r="IK24" s="364"/>
      <c r="IL24" s="53" t="str">
        <f ca="1">IF(IM21&lt;&gt;0,1,"")</f>
        <v/>
      </c>
      <c r="IM24" s="365" t="s">
        <v>1125</v>
      </c>
      <c r="IN24" s="366"/>
      <c r="IO24" s="363" t="str">
        <f ca="1">IF(IM21&lt;&gt;0,INDIRECT("'Nodos IX'!K"&amp;IM22+4),"")</f>
        <v/>
      </c>
      <c r="IP24" s="364"/>
    </row>
    <row r="25" spans="1:250" s="28" customFormat="1" x14ac:dyDescent="0.2">
      <c r="A25" s="53" t="str">
        <f ca="1">IF(B21&lt;&gt;0,1,"")</f>
        <v/>
      </c>
      <c r="B25" s="365" t="s">
        <v>1126</v>
      </c>
      <c r="C25" s="366"/>
      <c r="D25" s="363" t="str">
        <f ca="1">IF(B21&lt;&gt;0,INDIRECT("'Nodos IX'!L"&amp;B22+4),"")</f>
        <v/>
      </c>
      <c r="E25" s="364"/>
      <c r="F25" s="53" t="str">
        <f ca="1">IF(G21&lt;&gt;0,1,"")</f>
        <v/>
      </c>
      <c r="G25" s="365" t="s">
        <v>1126</v>
      </c>
      <c r="H25" s="366"/>
      <c r="I25" s="363" t="str">
        <f ca="1">IF(G21&lt;&gt;0,INDIRECT("'Nodos IX'!L"&amp;G22+4),"")</f>
        <v/>
      </c>
      <c r="J25" s="364"/>
      <c r="K25" s="53" t="str">
        <f ca="1">IF(L21&lt;&gt;0,1,"")</f>
        <v/>
      </c>
      <c r="L25" s="365" t="s">
        <v>1126</v>
      </c>
      <c r="M25" s="366"/>
      <c r="N25" s="363" t="str">
        <f ca="1">IF(L21&lt;&gt;0,INDIRECT("'Nodos IX'!L"&amp;L22+4),"")</f>
        <v/>
      </c>
      <c r="O25" s="364"/>
      <c r="P25" s="53" t="str">
        <f ca="1">IF(Q21&lt;&gt;0,1,"")</f>
        <v/>
      </c>
      <c r="Q25" s="365" t="s">
        <v>1126</v>
      </c>
      <c r="R25" s="366"/>
      <c r="S25" s="363" t="str">
        <f ca="1">IF(Q21&lt;&gt;0,INDIRECT("'Nodos IX'!L"&amp;Q22+4),"")</f>
        <v/>
      </c>
      <c r="T25" s="364"/>
      <c r="U25" s="53" t="str">
        <f ca="1">IF(V21&lt;&gt;0,1,"")</f>
        <v/>
      </c>
      <c r="V25" s="365" t="s">
        <v>1126</v>
      </c>
      <c r="W25" s="366"/>
      <c r="X25" s="363" t="str">
        <f ca="1">IF(V21&lt;&gt;0,INDIRECT("'Nodos IX'!L"&amp;V22+4),"")</f>
        <v/>
      </c>
      <c r="Y25" s="364"/>
      <c r="Z25" s="53" t="str">
        <f ca="1">IF(AA21&lt;&gt;0,1,"")</f>
        <v/>
      </c>
      <c r="AA25" s="365" t="s">
        <v>1126</v>
      </c>
      <c r="AB25" s="366"/>
      <c r="AC25" s="363" t="str">
        <f ca="1">IF(AA21&lt;&gt;0,INDIRECT("'Nodos IX'!L"&amp;AA22+4),"")</f>
        <v/>
      </c>
      <c r="AD25" s="364"/>
      <c r="AE25" s="53" t="str">
        <f ca="1">IF(AF21&lt;&gt;0,1,"")</f>
        <v/>
      </c>
      <c r="AF25" s="365" t="s">
        <v>1126</v>
      </c>
      <c r="AG25" s="366"/>
      <c r="AH25" s="363" t="str">
        <f ca="1">IF(AF21&lt;&gt;0,INDIRECT("'Nodos IX'!L"&amp;AF22+4),"")</f>
        <v/>
      </c>
      <c r="AI25" s="364"/>
      <c r="AJ25" s="53" t="str">
        <f ca="1">IF(AK21&lt;&gt;0,1,"")</f>
        <v/>
      </c>
      <c r="AK25" s="365" t="s">
        <v>1126</v>
      </c>
      <c r="AL25" s="366"/>
      <c r="AM25" s="363" t="str">
        <f ca="1">IF(AK21&lt;&gt;0,INDIRECT("'Nodos IX'!L"&amp;AK22+4),"")</f>
        <v/>
      </c>
      <c r="AN25" s="364"/>
      <c r="AO25" s="53" t="str">
        <f ca="1">IF(AP21&lt;&gt;0,1,"")</f>
        <v/>
      </c>
      <c r="AP25" s="365" t="s">
        <v>1126</v>
      </c>
      <c r="AQ25" s="366"/>
      <c r="AR25" s="363" t="str">
        <f ca="1">IF(AP21&lt;&gt;0,INDIRECT("'Nodos IX'!L"&amp;AP22+4),"")</f>
        <v/>
      </c>
      <c r="AS25" s="364"/>
      <c r="AT25" s="53" t="str">
        <f ca="1">IF(AU21&lt;&gt;0,1,"")</f>
        <v/>
      </c>
      <c r="AU25" s="365" t="s">
        <v>1126</v>
      </c>
      <c r="AV25" s="366"/>
      <c r="AW25" s="363" t="str">
        <f ca="1">IF(AU21&lt;&gt;0,INDIRECT("'Nodos IX'!L"&amp;AU22+4),"")</f>
        <v/>
      </c>
      <c r="AX25" s="364"/>
      <c r="AY25" s="53" t="str">
        <f ca="1">IF(AZ21&lt;&gt;0,1,"")</f>
        <v/>
      </c>
      <c r="AZ25" s="365" t="s">
        <v>1126</v>
      </c>
      <c r="BA25" s="366"/>
      <c r="BB25" s="363" t="str">
        <f ca="1">IF(AZ21&lt;&gt;0,INDIRECT("'Nodos IX'!L"&amp;AZ22+4),"")</f>
        <v/>
      </c>
      <c r="BC25" s="364"/>
      <c r="BD25" s="53" t="str">
        <f ca="1">IF(BE21&lt;&gt;0,1,"")</f>
        <v/>
      </c>
      <c r="BE25" s="365" t="s">
        <v>1126</v>
      </c>
      <c r="BF25" s="366"/>
      <c r="BG25" s="363" t="str">
        <f ca="1">IF(BE21&lt;&gt;0,INDIRECT("'Nodos IX'!L"&amp;BE22+4),"")</f>
        <v/>
      </c>
      <c r="BH25" s="364"/>
      <c r="BI25" s="53" t="str">
        <f ca="1">IF(BJ21&lt;&gt;0,1,"")</f>
        <v/>
      </c>
      <c r="BJ25" s="365" t="s">
        <v>1126</v>
      </c>
      <c r="BK25" s="366"/>
      <c r="BL25" s="363" t="str">
        <f ca="1">IF(BJ21&lt;&gt;0,INDIRECT("'Nodos IX'!L"&amp;BJ22+4),"")</f>
        <v/>
      </c>
      <c r="BM25" s="364"/>
      <c r="BN25" s="53" t="str">
        <f ca="1">IF(BO21&lt;&gt;0,1,"")</f>
        <v/>
      </c>
      <c r="BO25" s="365" t="s">
        <v>1126</v>
      </c>
      <c r="BP25" s="366"/>
      <c r="BQ25" s="363" t="str">
        <f ca="1">IF(BO21&lt;&gt;0,INDIRECT("'Nodos IX'!L"&amp;BO22+4),"")</f>
        <v/>
      </c>
      <c r="BR25" s="364"/>
      <c r="BS25" s="53" t="str">
        <f ca="1">IF(BT21&lt;&gt;0,1,"")</f>
        <v/>
      </c>
      <c r="BT25" s="365" t="s">
        <v>1126</v>
      </c>
      <c r="BU25" s="366"/>
      <c r="BV25" s="363" t="str">
        <f ca="1">IF(BT21&lt;&gt;0,INDIRECT("'Nodos IX'!L"&amp;BT22+4),"")</f>
        <v/>
      </c>
      <c r="BW25" s="364"/>
      <c r="BX25" s="53" t="str">
        <f ca="1">IF(BY21&lt;&gt;0,1,"")</f>
        <v/>
      </c>
      <c r="BY25" s="365" t="s">
        <v>1126</v>
      </c>
      <c r="BZ25" s="366"/>
      <c r="CA25" s="363" t="str">
        <f ca="1">IF(BY21&lt;&gt;0,INDIRECT("'Nodos IX'!L"&amp;BY22+4),"")</f>
        <v/>
      </c>
      <c r="CB25" s="364"/>
      <c r="CC25" s="53" t="str">
        <f ca="1">IF(CD21&lt;&gt;0,1,"")</f>
        <v/>
      </c>
      <c r="CD25" s="365" t="s">
        <v>1126</v>
      </c>
      <c r="CE25" s="366"/>
      <c r="CF25" s="363" t="str">
        <f ca="1">IF(CD21&lt;&gt;0,INDIRECT("'Nodos IX'!L"&amp;CD22+4),"")</f>
        <v/>
      </c>
      <c r="CG25" s="364"/>
      <c r="CH25" s="53" t="str">
        <f ca="1">IF(CI21&lt;&gt;0,1,"")</f>
        <v/>
      </c>
      <c r="CI25" s="365" t="s">
        <v>1126</v>
      </c>
      <c r="CJ25" s="366"/>
      <c r="CK25" s="363" t="str">
        <f ca="1">IF(CI21&lt;&gt;0,INDIRECT("'Nodos IX'!L"&amp;CI22+4),"")</f>
        <v/>
      </c>
      <c r="CL25" s="364"/>
      <c r="CM25" s="53" t="str">
        <f ca="1">IF(CN21&lt;&gt;0,1,"")</f>
        <v/>
      </c>
      <c r="CN25" s="365" t="s">
        <v>1126</v>
      </c>
      <c r="CO25" s="366"/>
      <c r="CP25" s="363" t="str">
        <f ca="1">IF(CN21&lt;&gt;0,INDIRECT("'Nodos IX'!L"&amp;CN22+4),"")</f>
        <v/>
      </c>
      <c r="CQ25" s="364"/>
      <c r="CR25" s="53" t="str">
        <f ca="1">IF(CS21&lt;&gt;0,1,"")</f>
        <v/>
      </c>
      <c r="CS25" s="365" t="s">
        <v>1126</v>
      </c>
      <c r="CT25" s="366"/>
      <c r="CU25" s="363" t="str">
        <f ca="1">IF(CS21&lt;&gt;0,INDIRECT("'Nodos IX'!L"&amp;CS22+4),"")</f>
        <v/>
      </c>
      <c r="CV25" s="364"/>
      <c r="CW25" s="53" t="str">
        <f ca="1">IF(CX21&lt;&gt;0,1,"")</f>
        <v/>
      </c>
      <c r="CX25" s="365" t="s">
        <v>1126</v>
      </c>
      <c r="CY25" s="366"/>
      <c r="CZ25" s="363" t="str">
        <f ca="1">IF(CX21&lt;&gt;0,INDIRECT("'Nodos IX'!L"&amp;CX22+4),"")</f>
        <v/>
      </c>
      <c r="DA25" s="364"/>
      <c r="DB25" s="53" t="str">
        <f ca="1">IF(DC21&lt;&gt;0,1,"")</f>
        <v/>
      </c>
      <c r="DC25" s="365" t="s">
        <v>1126</v>
      </c>
      <c r="DD25" s="366"/>
      <c r="DE25" s="363" t="str">
        <f ca="1">IF(DC21&lt;&gt;0,INDIRECT("'Nodos IX'!L"&amp;DC22+4),"")</f>
        <v/>
      </c>
      <c r="DF25" s="364"/>
      <c r="DG25" s="53" t="str">
        <f ca="1">IF(DH21&lt;&gt;0,1,"")</f>
        <v/>
      </c>
      <c r="DH25" s="365" t="s">
        <v>1126</v>
      </c>
      <c r="DI25" s="366"/>
      <c r="DJ25" s="363" t="str">
        <f ca="1">IF(DH21&lt;&gt;0,INDIRECT("'Nodos IX'!L"&amp;DH22+4),"")</f>
        <v/>
      </c>
      <c r="DK25" s="364"/>
      <c r="DL25" s="53" t="str">
        <f ca="1">IF(DM21&lt;&gt;0,1,"")</f>
        <v/>
      </c>
      <c r="DM25" s="365" t="s">
        <v>1126</v>
      </c>
      <c r="DN25" s="366"/>
      <c r="DO25" s="363" t="str">
        <f ca="1">IF(DM21&lt;&gt;0,INDIRECT("'Nodos IX'!L"&amp;DM22+4),"")</f>
        <v/>
      </c>
      <c r="DP25" s="364"/>
      <c r="DQ25" s="53" t="str">
        <f ca="1">IF(DR21&lt;&gt;0,1,"")</f>
        <v/>
      </c>
      <c r="DR25" s="365" t="s">
        <v>1126</v>
      </c>
      <c r="DS25" s="366"/>
      <c r="DT25" s="363" t="str">
        <f ca="1">IF(DR21&lt;&gt;0,INDIRECT("'Nodos IX'!L"&amp;DR22+4),"")</f>
        <v/>
      </c>
      <c r="DU25" s="364"/>
      <c r="DV25" s="53" t="str">
        <f ca="1">IF(DW21&lt;&gt;0,1,"")</f>
        <v/>
      </c>
      <c r="DW25" s="365" t="s">
        <v>1126</v>
      </c>
      <c r="DX25" s="366"/>
      <c r="DY25" s="363" t="str">
        <f ca="1">IF(DW21&lt;&gt;0,INDIRECT("'Nodos IX'!L"&amp;DW22+4),"")</f>
        <v/>
      </c>
      <c r="DZ25" s="364"/>
      <c r="EA25" s="53" t="str">
        <f ca="1">IF(EB21&lt;&gt;0,1,"")</f>
        <v/>
      </c>
      <c r="EB25" s="365" t="s">
        <v>1126</v>
      </c>
      <c r="EC25" s="366"/>
      <c r="ED25" s="363" t="str">
        <f ca="1">IF(EB21&lt;&gt;0,INDIRECT("'Nodos IX'!L"&amp;EB22+4),"")</f>
        <v/>
      </c>
      <c r="EE25" s="364"/>
      <c r="EF25" s="53" t="str">
        <f ca="1">IF(EG21&lt;&gt;0,1,"")</f>
        <v/>
      </c>
      <c r="EG25" s="365" t="s">
        <v>1126</v>
      </c>
      <c r="EH25" s="366"/>
      <c r="EI25" s="363" t="str">
        <f ca="1">IF(EG21&lt;&gt;0,INDIRECT("'Nodos IX'!L"&amp;EG22+4),"")</f>
        <v/>
      </c>
      <c r="EJ25" s="364"/>
      <c r="EK25" s="53" t="str">
        <f ca="1">IF(EL21&lt;&gt;0,1,"")</f>
        <v/>
      </c>
      <c r="EL25" s="365" t="s">
        <v>1126</v>
      </c>
      <c r="EM25" s="366"/>
      <c r="EN25" s="363" t="str">
        <f ca="1">IF(EL21&lt;&gt;0,INDIRECT("'Nodos IX'!L"&amp;EL22+4),"")</f>
        <v/>
      </c>
      <c r="EO25" s="364"/>
      <c r="EP25" s="53" t="str">
        <f ca="1">IF(EQ21&lt;&gt;0,1,"")</f>
        <v/>
      </c>
      <c r="EQ25" s="365" t="s">
        <v>1126</v>
      </c>
      <c r="ER25" s="366"/>
      <c r="ES25" s="363" t="str">
        <f ca="1">IF(EQ21&lt;&gt;0,INDIRECT("'Nodos IX'!L"&amp;EQ22+4),"")</f>
        <v/>
      </c>
      <c r="ET25" s="364"/>
      <c r="EU25" s="53" t="str">
        <f ca="1">IF(EV21&lt;&gt;0,1,"")</f>
        <v/>
      </c>
      <c r="EV25" s="365" t="s">
        <v>1126</v>
      </c>
      <c r="EW25" s="366"/>
      <c r="EX25" s="363" t="str">
        <f ca="1">IF(EV21&lt;&gt;0,INDIRECT("'Nodos IX'!L"&amp;EV22+4),"")</f>
        <v/>
      </c>
      <c r="EY25" s="364"/>
      <c r="EZ25" s="53" t="str">
        <f ca="1">IF(FA21&lt;&gt;0,1,"")</f>
        <v/>
      </c>
      <c r="FA25" s="365" t="s">
        <v>1126</v>
      </c>
      <c r="FB25" s="366"/>
      <c r="FC25" s="363" t="str">
        <f ca="1">IF(FA21&lt;&gt;0,INDIRECT("'Nodos IX'!L"&amp;FA22+4),"")</f>
        <v/>
      </c>
      <c r="FD25" s="364"/>
      <c r="FE25" s="53" t="str">
        <f ca="1">IF(FF21&lt;&gt;0,1,"")</f>
        <v/>
      </c>
      <c r="FF25" s="365" t="s">
        <v>1126</v>
      </c>
      <c r="FG25" s="366"/>
      <c r="FH25" s="363" t="str">
        <f ca="1">IF(FF21&lt;&gt;0,INDIRECT("'Nodos IX'!L"&amp;FF22+4),"")</f>
        <v/>
      </c>
      <c r="FI25" s="364"/>
      <c r="FJ25" s="53" t="str">
        <f ca="1">IF(FK21&lt;&gt;0,1,"")</f>
        <v/>
      </c>
      <c r="FK25" s="365" t="s">
        <v>1126</v>
      </c>
      <c r="FL25" s="366"/>
      <c r="FM25" s="363" t="str">
        <f ca="1">IF(FK21&lt;&gt;0,INDIRECT("'Nodos IX'!L"&amp;FK22+4),"")</f>
        <v/>
      </c>
      <c r="FN25" s="364"/>
      <c r="FO25" s="53" t="str">
        <f ca="1">IF(FP21&lt;&gt;0,1,"")</f>
        <v/>
      </c>
      <c r="FP25" s="365" t="s">
        <v>1126</v>
      </c>
      <c r="FQ25" s="366"/>
      <c r="FR25" s="363" t="str">
        <f ca="1">IF(FP21&lt;&gt;0,INDIRECT("'Nodos IX'!L"&amp;FP22+4),"")</f>
        <v/>
      </c>
      <c r="FS25" s="364"/>
      <c r="FT25" s="53" t="str">
        <f ca="1">IF(FU21&lt;&gt;0,1,"")</f>
        <v/>
      </c>
      <c r="FU25" s="365" t="s">
        <v>1126</v>
      </c>
      <c r="FV25" s="366"/>
      <c r="FW25" s="363" t="str">
        <f ca="1">IF(FU21&lt;&gt;0,INDIRECT("'Nodos IX'!L"&amp;FU22+4),"")</f>
        <v/>
      </c>
      <c r="FX25" s="364"/>
      <c r="FY25" s="53" t="str">
        <f ca="1">IF(FZ21&lt;&gt;0,1,"")</f>
        <v/>
      </c>
      <c r="FZ25" s="365" t="s">
        <v>1126</v>
      </c>
      <c r="GA25" s="366"/>
      <c r="GB25" s="363" t="str">
        <f ca="1">IF(FZ21&lt;&gt;0,INDIRECT("'Nodos IX'!L"&amp;FZ22+4),"")</f>
        <v/>
      </c>
      <c r="GC25" s="364"/>
      <c r="GD25" s="53" t="str">
        <f ca="1">IF(GE21&lt;&gt;0,1,"")</f>
        <v/>
      </c>
      <c r="GE25" s="365" t="s">
        <v>1126</v>
      </c>
      <c r="GF25" s="366"/>
      <c r="GG25" s="363" t="str">
        <f ca="1">IF(GE21&lt;&gt;0,INDIRECT("'Nodos IX'!L"&amp;GE22+4),"")</f>
        <v/>
      </c>
      <c r="GH25" s="364"/>
      <c r="GI25" s="53" t="str">
        <f ca="1">IF(GJ21&lt;&gt;0,1,"")</f>
        <v/>
      </c>
      <c r="GJ25" s="365" t="s">
        <v>1126</v>
      </c>
      <c r="GK25" s="366"/>
      <c r="GL25" s="363" t="str">
        <f ca="1">IF(GJ21&lt;&gt;0,INDIRECT("'Nodos IX'!L"&amp;GJ22+4),"")</f>
        <v/>
      </c>
      <c r="GM25" s="364"/>
      <c r="GN25" s="53" t="str">
        <f ca="1">IF(GO21&lt;&gt;0,1,"")</f>
        <v/>
      </c>
      <c r="GO25" s="365" t="s">
        <v>1126</v>
      </c>
      <c r="GP25" s="366"/>
      <c r="GQ25" s="363" t="str">
        <f ca="1">IF(GO21&lt;&gt;0,INDIRECT("'Nodos IX'!L"&amp;GO22+4),"")</f>
        <v/>
      </c>
      <c r="GR25" s="364"/>
      <c r="GS25" s="53" t="str">
        <f ca="1">IF(GT21&lt;&gt;0,1,"")</f>
        <v/>
      </c>
      <c r="GT25" s="365" t="s">
        <v>1126</v>
      </c>
      <c r="GU25" s="366"/>
      <c r="GV25" s="363" t="str">
        <f ca="1">IF(GT21&lt;&gt;0,INDIRECT("'Nodos IX'!L"&amp;GT22+4),"")</f>
        <v/>
      </c>
      <c r="GW25" s="364"/>
      <c r="GX25" s="53" t="str">
        <f ca="1">IF(GY21&lt;&gt;0,1,"")</f>
        <v/>
      </c>
      <c r="GY25" s="365" t="s">
        <v>1126</v>
      </c>
      <c r="GZ25" s="366"/>
      <c r="HA25" s="363" t="str">
        <f ca="1">IF(GY21&lt;&gt;0,INDIRECT("'Nodos IX'!L"&amp;GY22+4),"")</f>
        <v/>
      </c>
      <c r="HB25" s="364"/>
      <c r="HC25" s="53" t="str">
        <f ca="1">IF(HD21&lt;&gt;0,1,"")</f>
        <v/>
      </c>
      <c r="HD25" s="365" t="s">
        <v>1126</v>
      </c>
      <c r="HE25" s="366"/>
      <c r="HF25" s="363" t="str">
        <f ca="1">IF(HD21&lt;&gt;0,INDIRECT("'Nodos IX'!L"&amp;HD22+4),"")</f>
        <v/>
      </c>
      <c r="HG25" s="364"/>
      <c r="HH25" s="53" t="str">
        <f ca="1">IF(HI21&lt;&gt;0,1,"")</f>
        <v/>
      </c>
      <c r="HI25" s="365" t="s">
        <v>1126</v>
      </c>
      <c r="HJ25" s="366"/>
      <c r="HK25" s="363" t="str">
        <f ca="1">IF(HI21&lt;&gt;0,INDIRECT("'Nodos IX'!L"&amp;HI22+4),"")</f>
        <v/>
      </c>
      <c r="HL25" s="364"/>
      <c r="HM25" s="53" t="str">
        <f ca="1">IF(HN21&lt;&gt;0,1,"")</f>
        <v/>
      </c>
      <c r="HN25" s="365" t="s">
        <v>1126</v>
      </c>
      <c r="HO25" s="366"/>
      <c r="HP25" s="363" t="str">
        <f ca="1">IF(HN21&lt;&gt;0,INDIRECT("'Nodos IX'!L"&amp;HN22+4),"")</f>
        <v/>
      </c>
      <c r="HQ25" s="364"/>
      <c r="HR25" s="53" t="str">
        <f ca="1">IF(HS21&lt;&gt;0,1,"")</f>
        <v/>
      </c>
      <c r="HS25" s="365" t="s">
        <v>1126</v>
      </c>
      <c r="HT25" s="366"/>
      <c r="HU25" s="363" t="str">
        <f ca="1">IF(HS21&lt;&gt;0,INDIRECT("'Nodos IX'!L"&amp;HS22+4),"")</f>
        <v/>
      </c>
      <c r="HV25" s="364"/>
      <c r="HW25" s="53" t="str">
        <f ca="1">IF(HX21&lt;&gt;0,1,"")</f>
        <v/>
      </c>
      <c r="HX25" s="365" t="s">
        <v>1126</v>
      </c>
      <c r="HY25" s="366"/>
      <c r="HZ25" s="363" t="str">
        <f ca="1">IF(HX21&lt;&gt;0,INDIRECT("'Nodos IX'!L"&amp;HX22+4),"")</f>
        <v/>
      </c>
      <c r="IA25" s="364"/>
      <c r="IB25" s="53" t="str">
        <f ca="1">IF(IC21&lt;&gt;0,1,"")</f>
        <v/>
      </c>
      <c r="IC25" s="365" t="s">
        <v>1126</v>
      </c>
      <c r="ID25" s="366"/>
      <c r="IE25" s="363" t="str">
        <f ca="1">IF(IC21&lt;&gt;0,INDIRECT("'Nodos IX'!L"&amp;IC22+4),"")</f>
        <v/>
      </c>
      <c r="IF25" s="364"/>
      <c r="IG25" s="53" t="str">
        <f ca="1">IF(IH21&lt;&gt;0,1,"")</f>
        <v/>
      </c>
      <c r="IH25" s="365" t="s">
        <v>1126</v>
      </c>
      <c r="II25" s="366"/>
      <c r="IJ25" s="363" t="str">
        <f ca="1">IF(IH21&lt;&gt;0,INDIRECT("'Nodos IX'!L"&amp;IH22+4),"")</f>
        <v/>
      </c>
      <c r="IK25" s="364"/>
      <c r="IL25" s="53" t="str">
        <f ca="1">IF(IM21&lt;&gt;0,1,"")</f>
        <v/>
      </c>
      <c r="IM25" s="365" t="s">
        <v>1126</v>
      </c>
      <c r="IN25" s="366"/>
      <c r="IO25" s="363" t="str">
        <f ca="1">IF(IM21&lt;&gt;0,INDIRECT("'Nodos IX'!L"&amp;IM22+4),"")</f>
        <v/>
      </c>
      <c r="IP25" s="364"/>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09" priority="3321" stopIfTrue="1">
      <formula>NOT(ISNUMBER(INDIRECT(ADDRESS(ROW(),COLUMN()-2))))</formula>
    </cfRule>
  </conditionalFormatting>
  <conditionalFormatting sqref="D8:D18 D26:D36 I8:I18 I26:I36 N8:N1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cfRule type="expression" dxfId="1208" priority="3320" stopIfTrue="1">
      <formula>NOT(ISNUMBER(INDIRECT(ADDRESS(ROW(),COLUMN()-3))))</formula>
    </cfRule>
  </conditionalFormatting>
  <conditionalFormatting sqref="E8:E18 E26:E36 J8:J18 J26:J36 O8:O1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cfRule type="expression" dxfId="1207" priority="3319" stopIfTrue="1">
      <formula>NOT(ISNUMBER(INDIRECT(ADDRESS(ROW(),COLUMN()-4))))</formula>
    </cfRule>
  </conditionalFormatting>
  <conditionalFormatting sqref="B8:B18 B5:C7 B4 B26:B36 B23:C25 B22 G8:G18 G5:H7 G4 G26:G36 G23:H25 G22 L8:L18 L5:M7 L4 L26:L36 L23:M25 L22 Q8:Q18 Q5:R7 Q4 Q26:Q36 Q23:R25 Q22 V8:V1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cfRule type="expression" dxfId="1206" priority="3291" stopIfTrue="1">
      <formula>NOT(ISNUMBER(INDIRECT(ADDRESS(ROW(),COLUMN()-1))))</formula>
    </cfRule>
  </conditionalFormatting>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05" priority="329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04" priority="610" stopIfTrue="1">
      <formula>NOT(ISNUMBER(INDIRECT(ADDRESS(ROW(),COLUMN()-3))))</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C7" sqref="C7"/>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0</v>
      </c>
      <c r="M3" s="53">
        <f ca="1">IF(AND(ISNUMBER(OFFSET('Nodos IX'!$V$4,M4,0)),OFFSET('Nodos IX'!$V$4,M4,2)&lt;&gt;""),1,0)</f>
        <v>0</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t="str">
        <f ca="1">IF(C3&lt;&gt;0,1,"")</f>
        <v/>
      </c>
      <c r="C4" s="368">
        <v>1</v>
      </c>
      <c r="D4" s="368"/>
      <c r="E4" s="369" t="s">
        <v>1270</v>
      </c>
      <c r="F4" s="370"/>
      <c r="G4" s="370"/>
      <c r="H4" s="370"/>
      <c r="I4" s="370"/>
      <c r="J4" s="371"/>
      <c r="L4" s="53" t="str">
        <f ca="1">IF(M3&lt;&gt;0,1,"")</f>
        <v/>
      </c>
      <c r="M4" s="368">
        <f>C4+1</f>
        <v>2</v>
      </c>
      <c r="N4" s="368"/>
      <c r="O4" s="369" t="s">
        <v>1270</v>
      </c>
      <c r="P4" s="370"/>
      <c r="Q4" s="370"/>
      <c r="R4" s="370"/>
      <c r="S4" s="370"/>
      <c r="T4" s="371"/>
      <c r="V4" s="53" t="str">
        <f ca="1">IF(W3&lt;&gt;0,1,"")</f>
        <v/>
      </c>
      <c r="W4" s="368">
        <f>M4+1</f>
        <v>3</v>
      </c>
      <c r="X4" s="368"/>
      <c r="Y4" s="369" t="s">
        <v>1270</v>
      </c>
      <c r="Z4" s="370"/>
      <c r="AA4" s="370"/>
      <c r="AB4" s="370"/>
      <c r="AC4" s="370"/>
      <c r="AD4" s="371"/>
      <c r="AF4" s="53" t="str">
        <f ca="1">IF(AG3&lt;&gt;0,1,"")</f>
        <v/>
      </c>
      <c r="AG4" s="368">
        <f>W4+1</f>
        <v>4</v>
      </c>
      <c r="AH4" s="368"/>
      <c r="AI4" s="369" t="s">
        <v>1270</v>
      </c>
      <c r="AJ4" s="370"/>
      <c r="AK4" s="370"/>
      <c r="AL4" s="370"/>
      <c r="AM4" s="370"/>
      <c r="AN4" s="371"/>
      <c r="AP4" s="53" t="str">
        <f ca="1">IF(AQ3&lt;&gt;0,1,"")</f>
        <v/>
      </c>
      <c r="AQ4" s="368">
        <f>AG4+1</f>
        <v>5</v>
      </c>
      <c r="AR4" s="368"/>
      <c r="AS4" s="369" t="s">
        <v>1270</v>
      </c>
      <c r="AT4" s="370"/>
      <c r="AU4" s="370"/>
      <c r="AV4" s="370"/>
      <c r="AW4" s="370"/>
      <c r="AX4" s="371"/>
      <c r="AZ4" s="53" t="str">
        <f ca="1">IF(BA3&lt;&gt;0,1,"")</f>
        <v/>
      </c>
      <c r="BA4" s="368">
        <f>AQ4+1</f>
        <v>6</v>
      </c>
      <c r="BB4" s="368"/>
      <c r="BC4" s="369" t="s">
        <v>1270</v>
      </c>
      <c r="BD4" s="370"/>
      <c r="BE4" s="370"/>
      <c r="BF4" s="370"/>
      <c r="BG4" s="370"/>
      <c r="BH4" s="371"/>
      <c r="BJ4" s="53" t="str">
        <f ca="1">IF(BK3&lt;&gt;0,1,"")</f>
        <v/>
      </c>
      <c r="BK4" s="368">
        <f>BA4+1</f>
        <v>7</v>
      </c>
      <c r="BL4" s="368"/>
      <c r="BM4" s="369" t="s">
        <v>1270</v>
      </c>
      <c r="BN4" s="370"/>
      <c r="BO4" s="370"/>
      <c r="BP4" s="370"/>
      <c r="BQ4" s="370"/>
      <c r="BR4" s="371"/>
      <c r="BT4" s="53" t="str">
        <f ca="1">IF(BU3&lt;&gt;0,1,"")</f>
        <v/>
      </c>
      <c r="BU4" s="368">
        <f>BK4+1</f>
        <v>8</v>
      </c>
      <c r="BV4" s="368"/>
      <c r="BW4" s="369" t="s">
        <v>1270</v>
      </c>
      <c r="BX4" s="370"/>
      <c r="BY4" s="370"/>
      <c r="BZ4" s="370"/>
      <c r="CA4" s="370"/>
      <c r="CB4" s="371"/>
      <c r="CD4" s="53" t="str">
        <f ca="1">IF(CE3&lt;&gt;0,1,"")</f>
        <v/>
      </c>
      <c r="CE4" s="368">
        <f>BU4+1</f>
        <v>9</v>
      </c>
      <c r="CF4" s="368"/>
      <c r="CG4" s="369" t="s">
        <v>1270</v>
      </c>
      <c r="CH4" s="370"/>
      <c r="CI4" s="370"/>
      <c r="CJ4" s="370"/>
      <c r="CK4" s="370"/>
      <c r="CL4" s="371"/>
      <c r="CN4" s="53" t="str">
        <f ca="1">IF(CO3&lt;&gt;0,1,"")</f>
        <v/>
      </c>
      <c r="CO4" s="368">
        <f>CE4+1</f>
        <v>10</v>
      </c>
      <c r="CP4" s="368"/>
      <c r="CQ4" s="369" t="s">
        <v>1270</v>
      </c>
      <c r="CR4" s="370"/>
      <c r="CS4" s="370"/>
      <c r="CT4" s="370"/>
      <c r="CU4" s="370"/>
      <c r="CV4" s="371"/>
      <c r="CX4" s="53" t="str">
        <f ca="1">IF(CY3&lt;&gt;0,1,"")</f>
        <v/>
      </c>
      <c r="CY4" s="368">
        <f>CO4+1</f>
        <v>11</v>
      </c>
      <c r="CZ4" s="368"/>
      <c r="DA4" s="369" t="s">
        <v>1270</v>
      </c>
      <c r="DB4" s="370"/>
      <c r="DC4" s="370"/>
      <c r="DD4" s="370"/>
      <c r="DE4" s="370"/>
      <c r="DF4" s="371"/>
      <c r="DH4" s="53" t="str">
        <f ca="1">IF(DI3&lt;&gt;0,1,"")</f>
        <v/>
      </c>
      <c r="DI4" s="368">
        <f>CY4+1</f>
        <v>12</v>
      </c>
      <c r="DJ4" s="368"/>
      <c r="DK4" s="369" t="s">
        <v>1270</v>
      </c>
      <c r="DL4" s="370"/>
      <c r="DM4" s="370"/>
      <c r="DN4" s="370"/>
      <c r="DO4" s="370"/>
      <c r="DP4" s="371"/>
      <c r="DR4" s="53" t="str">
        <f ca="1">IF(DS3&lt;&gt;0,1,"")</f>
        <v/>
      </c>
      <c r="DS4" s="368">
        <f>DI4+1</f>
        <v>13</v>
      </c>
      <c r="DT4" s="368"/>
      <c r="DU4" s="369" t="s">
        <v>1270</v>
      </c>
      <c r="DV4" s="370"/>
      <c r="DW4" s="370"/>
      <c r="DX4" s="370"/>
      <c r="DY4" s="370"/>
      <c r="DZ4" s="371"/>
      <c r="EB4" s="53" t="str">
        <f ca="1">IF(EC3&lt;&gt;0,1,"")</f>
        <v/>
      </c>
      <c r="EC4" s="368">
        <f>DS4+1</f>
        <v>14</v>
      </c>
      <c r="ED4" s="368"/>
      <c r="EE4" s="369" t="s">
        <v>1270</v>
      </c>
      <c r="EF4" s="370"/>
      <c r="EG4" s="370"/>
      <c r="EH4" s="370"/>
      <c r="EI4" s="370"/>
      <c r="EJ4" s="371"/>
      <c r="EL4" s="53" t="str">
        <f ca="1">IF(EM3&lt;&gt;0,1,"")</f>
        <v/>
      </c>
      <c r="EM4" s="368">
        <f>EC4+1</f>
        <v>15</v>
      </c>
      <c r="EN4" s="368"/>
      <c r="EO4" s="369" t="s">
        <v>1270</v>
      </c>
      <c r="EP4" s="370"/>
      <c r="EQ4" s="370"/>
      <c r="ER4" s="370"/>
      <c r="ES4" s="370"/>
      <c r="ET4" s="371"/>
      <c r="EV4" s="53" t="str">
        <f ca="1">IF(EW3&lt;&gt;0,1,"")</f>
        <v/>
      </c>
      <c r="EW4" s="368">
        <f>EM4+1</f>
        <v>16</v>
      </c>
      <c r="EX4" s="368"/>
      <c r="EY4" s="369" t="s">
        <v>1270</v>
      </c>
      <c r="EZ4" s="370"/>
      <c r="FA4" s="370"/>
      <c r="FB4" s="370"/>
      <c r="FC4" s="370"/>
      <c r="FD4" s="371"/>
      <c r="FF4" s="53" t="str">
        <f ca="1">IF(FG3&lt;&gt;0,1,"")</f>
        <v/>
      </c>
      <c r="FG4" s="368">
        <f>EW4+1</f>
        <v>17</v>
      </c>
      <c r="FH4" s="368"/>
      <c r="FI4" s="369" t="s">
        <v>1270</v>
      </c>
      <c r="FJ4" s="370"/>
      <c r="FK4" s="370"/>
      <c r="FL4" s="370"/>
      <c r="FM4" s="370"/>
      <c r="FN4" s="371"/>
      <c r="FP4" s="53" t="str">
        <f ca="1">IF(FQ3&lt;&gt;0,1,"")</f>
        <v/>
      </c>
      <c r="FQ4" s="368">
        <f>FG4+1</f>
        <v>18</v>
      </c>
      <c r="FR4" s="368"/>
      <c r="FS4" s="369" t="s">
        <v>1270</v>
      </c>
      <c r="FT4" s="370"/>
      <c r="FU4" s="370"/>
      <c r="FV4" s="370"/>
      <c r="FW4" s="370"/>
      <c r="FX4" s="371"/>
      <c r="FZ4" s="53" t="str">
        <f ca="1">IF(GA3&lt;&gt;0,1,"")</f>
        <v/>
      </c>
      <c r="GA4" s="368">
        <f>FQ4+1</f>
        <v>19</v>
      </c>
      <c r="GB4" s="368"/>
      <c r="GC4" s="369" t="s">
        <v>1270</v>
      </c>
      <c r="GD4" s="370"/>
      <c r="GE4" s="370"/>
      <c r="GF4" s="370"/>
      <c r="GG4" s="370"/>
      <c r="GH4" s="371"/>
      <c r="GJ4" s="53" t="str">
        <f ca="1">IF(GK3&lt;&gt;0,1,"")</f>
        <v/>
      </c>
      <c r="GK4" s="368">
        <f>GA4+1</f>
        <v>20</v>
      </c>
      <c r="GL4" s="368"/>
      <c r="GM4" s="369" t="s">
        <v>1270</v>
      </c>
      <c r="GN4" s="370"/>
      <c r="GO4" s="370"/>
      <c r="GP4" s="370"/>
      <c r="GQ4" s="370"/>
      <c r="GR4" s="371"/>
    </row>
    <row r="5" spans="1:200" s="28" customFormat="1" x14ac:dyDescent="0.2">
      <c r="B5" s="53" t="str">
        <f ca="1">IF(C3&lt;&gt;0,1,"")</f>
        <v/>
      </c>
      <c r="C5" s="57" t="s">
        <v>1130</v>
      </c>
      <c r="D5" s="50" t="str">
        <f ca="1">IF(C3&lt;&gt;0,INDIRECT("'Nodos IX'!X"&amp;C4+4),"")</f>
        <v/>
      </c>
      <c r="E5" s="372" t="s">
        <v>1273</v>
      </c>
      <c r="F5" s="372"/>
      <c r="G5" s="372" t="s">
        <v>1274</v>
      </c>
      <c r="H5" s="372"/>
      <c r="I5" s="372" t="s">
        <v>1275</v>
      </c>
      <c r="J5" s="372"/>
      <c r="L5" s="53" t="str">
        <f ca="1">IF(M3&lt;&gt;0,1,"")</f>
        <v/>
      </c>
      <c r="M5" s="109" t="s">
        <v>1130</v>
      </c>
      <c r="N5" s="107" t="str">
        <f ca="1">IF(M3&lt;&gt;0,INDIRECT("'Nodos IX'!X"&amp;M4+4),"")</f>
        <v/>
      </c>
      <c r="O5" s="372" t="s">
        <v>1273</v>
      </c>
      <c r="P5" s="372"/>
      <c r="Q5" s="372" t="s">
        <v>1274</v>
      </c>
      <c r="R5" s="372"/>
      <c r="S5" s="372" t="s">
        <v>1275</v>
      </c>
      <c r="T5" s="372"/>
      <c r="V5" s="53" t="str">
        <f ca="1">IF(W3&lt;&gt;0,1,"")</f>
        <v/>
      </c>
      <c r="W5" s="109" t="s">
        <v>1130</v>
      </c>
      <c r="X5" s="107" t="str">
        <f ca="1">IF(W3&lt;&gt;0,INDIRECT("'Nodos IX'!X"&amp;W4+4),"")</f>
        <v/>
      </c>
      <c r="Y5" s="372" t="s">
        <v>1273</v>
      </c>
      <c r="Z5" s="372"/>
      <c r="AA5" s="372" t="s">
        <v>1274</v>
      </c>
      <c r="AB5" s="372"/>
      <c r="AC5" s="372" t="s">
        <v>1275</v>
      </c>
      <c r="AD5" s="372"/>
      <c r="AF5" s="53" t="str">
        <f ca="1">IF(AG3&lt;&gt;0,1,"")</f>
        <v/>
      </c>
      <c r="AG5" s="109" t="s">
        <v>1130</v>
      </c>
      <c r="AH5" s="107" t="str">
        <f ca="1">IF(AG3&lt;&gt;0,INDIRECT("'Nodos IX'!X"&amp;AG4+4),"")</f>
        <v/>
      </c>
      <c r="AI5" s="372" t="s">
        <v>1273</v>
      </c>
      <c r="AJ5" s="372"/>
      <c r="AK5" s="372" t="s">
        <v>1274</v>
      </c>
      <c r="AL5" s="372"/>
      <c r="AM5" s="372" t="s">
        <v>1275</v>
      </c>
      <c r="AN5" s="372"/>
      <c r="AP5" s="53" t="str">
        <f ca="1">IF(AQ3&lt;&gt;0,1,"")</f>
        <v/>
      </c>
      <c r="AQ5" s="109" t="s">
        <v>1130</v>
      </c>
      <c r="AR5" s="107" t="str">
        <f ca="1">IF(AQ3&lt;&gt;0,INDIRECT("'Nodos IX'!X"&amp;AQ4+4),"")</f>
        <v/>
      </c>
      <c r="AS5" s="372" t="s">
        <v>1273</v>
      </c>
      <c r="AT5" s="372"/>
      <c r="AU5" s="372" t="s">
        <v>1274</v>
      </c>
      <c r="AV5" s="372"/>
      <c r="AW5" s="372" t="s">
        <v>1275</v>
      </c>
      <c r="AX5" s="372"/>
      <c r="AZ5" s="53" t="str">
        <f ca="1">IF(BA3&lt;&gt;0,1,"")</f>
        <v/>
      </c>
      <c r="BA5" s="109" t="s">
        <v>1130</v>
      </c>
      <c r="BB5" s="107" t="str">
        <f ca="1">IF(BA3&lt;&gt;0,INDIRECT("'Nodos IX'!X"&amp;BA4+4),"")</f>
        <v/>
      </c>
      <c r="BC5" s="372" t="s">
        <v>1273</v>
      </c>
      <c r="BD5" s="372"/>
      <c r="BE5" s="372" t="s">
        <v>1274</v>
      </c>
      <c r="BF5" s="372"/>
      <c r="BG5" s="372" t="s">
        <v>1275</v>
      </c>
      <c r="BH5" s="372"/>
      <c r="BJ5" s="53" t="str">
        <f ca="1">IF(BK3&lt;&gt;0,1,"")</f>
        <v/>
      </c>
      <c r="BK5" s="109" t="s">
        <v>1130</v>
      </c>
      <c r="BL5" s="107" t="str">
        <f ca="1">IF(BK3&lt;&gt;0,INDIRECT("'Nodos IX'!X"&amp;BK4+4),"")</f>
        <v/>
      </c>
      <c r="BM5" s="372" t="s">
        <v>1273</v>
      </c>
      <c r="BN5" s="372"/>
      <c r="BO5" s="372" t="s">
        <v>1274</v>
      </c>
      <c r="BP5" s="372"/>
      <c r="BQ5" s="372" t="s">
        <v>1275</v>
      </c>
      <c r="BR5" s="372"/>
      <c r="BT5" s="53" t="str">
        <f ca="1">IF(BU3&lt;&gt;0,1,"")</f>
        <v/>
      </c>
      <c r="BU5" s="109" t="s">
        <v>1130</v>
      </c>
      <c r="BV5" s="107" t="str">
        <f ca="1">IF(BU3&lt;&gt;0,INDIRECT("'Nodos IX'!X"&amp;BU4+4),"")</f>
        <v/>
      </c>
      <c r="BW5" s="372" t="s">
        <v>1273</v>
      </c>
      <c r="BX5" s="372"/>
      <c r="BY5" s="372" t="s">
        <v>1274</v>
      </c>
      <c r="BZ5" s="372"/>
      <c r="CA5" s="372" t="s">
        <v>1275</v>
      </c>
      <c r="CB5" s="372"/>
      <c r="CD5" s="53" t="str">
        <f ca="1">IF(CE3&lt;&gt;0,1,"")</f>
        <v/>
      </c>
      <c r="CE5" s="109" t="s">
        <v>1130</v>
      </c>
      <c r="CF5" s="107" t="str">
        <f ca="1">IF(CE3&lt;&gt;0,INDIRECT("'Nodos IX'!X"&amp;CE4+4),"")</f>
        <v/>
      </c>
      <c r="CG5" s="372" t="s">
        <v>1273</v>
      </c>
      <c r="CH5" s="372"/>
      <c r="CI5" s="372" t="s">
        <v>1274</v>
      </c>
      <c r="CJ5" s="372"/>
      <c r="CK5" s="372" t="s">
        <v>1275</v>
      </c>
      <c r="CL5" s="372"/>
      <c r="CN5" s="53" t="str">
        <f ca="1">IF(CO3&lt;&gt;0,1,"")</f>
        <v/>
      </c>
      <c r="CO5" s="109" t="s">
        <v>1130</v>
      </c>
      <c r="CP5" s="107" t="str">
        <f ca="1">IF(CO3&lt;&gt;0,INDIRECT("'Nodos IX'!X"&amp;CO4+4),"")</f>
        <v/>
      </c>
      <c r="CQ5" s="372" t="s">
        <v>1273</v>
      </c>
      <c r="CR5" s="372"/>
      <c r="CS5" s="372" t="s">
        <v>1274</v>
      </c>
      <c r="CT5" s="372"/>
      <c r="CU5" s="372" t="s">
        <v>1275</v>
      </c>
      <c r="CV5" s="372"/>
      <c r="CX5" s="53" t="str">
        <f ca="1">IF(CY3&lt;&gt;0,1,"")</f>
        <v/>
      </c>
      <c r="CY5" s="109" t="s">
        <v>1130</v>
      </c>
      <c r="CZ5" s="107" t="str">
        <f ca="1">IF(CY3&lt;&gt;0,INDIRECT("'Nodos IX'!X"&amp;CY4+4),"")</f>
        <v/>
      </c>
      <c r="DA5" s="372" t="s">
        <v>1273</v>
      </c>
      <c r="DB5" s="372"/>
      <c r="DC5" s="372" t="s">
        <v>1274</v>
      </c>
      <c r="DD5" s="372"/>
      <c r="DE5" s="372" t="s">
        <v>1275</v>
      </c>
      <c r="DF5" s="372"/>
      <c r="DH5" s="53" t="str">
        <f ca="1">IF(DI3&lt;&gt;0,1,"")</f>
        <v/>
      </c>
      <c r="DI5" s="109" t="s">
        <v>1130</v>
      </c>
      <c r="DJ5" s="107" t="str">
        <f ca="1">IF(DI3&lt;&gt;0,INDIRECT("'Nodos IX'!X"&amp;DI4+4),"")</f>
        <v/>
      </c>
      <c r="DK5" s="372" t="s">
        <v>1273</v>
      </c>
      <c r="DL5" s="372"/>
      <c r="DM5" s="372" t="s">
        <v>1274</v>
      </c>
      <c r="DN5" s="372"/>
      <c r="DO5" s="372" t="s">
        <v>1275</v>
      </c>
      <c r="DP5" s="372"/>
      <c r="DR5" s="53" t="str">
        <f ca="1">IF(DS3&lt;&gt;0,1,"")</f>
        <v/>
      </c>
      <c r="DS5" s="109" t="s">
        <v>1130</v>
      </c>
      <c r="DT5" s="107" t="str">
        <f ca="1">IF(DS3&lt;&gt;0,INDIRECT("'Nodos IX'!X"&amp;DS4+4),"")</f>
        <v/>
      </c>
      <c r="DU5" s="372" t="s">
        <v>1273</v>
      </c>
      <c r="DV5" s="372"/>
      <c r="DW5" s="372" t="s">
        <v>1274</v>
      </c>
      <c r="DX5" s="372"/>
      <c r="DY5" s="372" t="s">
        <v>1275</v>
      </c>
      <c r="DZ5" s="372"/>
      <c r="EB5" s="53" t="str">
        <f ca="1">IF(EC3&lt;&gt;0,1,"")</f>
        <v/>
      </c>
      <c r="EC5" s="109" t="s">
        <v>1130</v>
      </c>
      <c r="ED5" s="107" t="str">
        <f ca="1">IF(EC3&lt;&gt;0,INDIRECT("'Nodos IX'!X"&amp;EC4+4),"")</f>
        <v/>
      </c>
      <c r="EE5" s="372" t="s">
        <v>1273</v>
      </c>
      <c r="EF5" s="372"/>
      <c r="EG5" s="372" t="s">
        <v>1274</v>
      </c>
      <c r="EH5" s="372"/>
      <c r="EI5" s="372" t="s">
        <v>1275</v>
      </c>
      <c r="EJ5" s="372"/>
      <c r="EL5" s="53" t="str">
        <f ca="1">IF(EM3&lt;&gt;0,1,"")</f>
        <v/>
      </c>
      <c r="EM5" s="109" t="s">
        <v>1130</v>
      </c>
      <c r="EN5" s="107" t="str">
        <f ca="1">IF(EM3&lt;&gt;0,INDIRECT("'Nodos IX'!X"&amp;EM4+4),"")</f>
        <v/>
      </c>
      <c r="EO5" s="372" t="s">
        <v>1273</v>
      </c>
      <c r="EP5" s="372"/>
      <c r="EQ5" s="372" t="s">
        <v>1274</v>
      </c>
      <c r="ER5" s="372"/>
      <c r="ES5" s="372" t="s">
        <v>1275</v>
      </c>
      <c r="ET5" s="372"/>
      <c r="EV5" s="53" t="str">
        <f ca="1">IF(EW3&lt;&gt;0,1,"")</f>
        <v/>
      </c>
      <c r="EW5" s="109" t="s">
        <v>1130</v>
      </c>
      <c r="EX5" s="107" t="str">
        <f ca="1">IF(EW3&lt;&gt;0,INDIRECT("'Nodos IX'!X"&amp;EW4+4),"")</f>
        <v/>
      </c>
      <c r="EY5" s="372" t="s">
        <v>1273</v>
      </c>
      <c r="EZ5" s="372"/>
      <c r="FA5" s="372" t="s">
        <v>1274</v>
      </c>
      <c r="FB5" s="372"/>
      <c r="FC5" s="372" t="s">
        <v>1275</v>
      </c>
      <c r="FD5" s="372"/>
      <c r="FF5" s="53" t="str">
        <f ca="1">IF(FG3&lt;&gt;0,1,"")</f>
        <v/>
      </c>
      <c r="FG5" s="109" t="s">
        <v>1130</v>
      </c>
      <c r="FH5" s="107" t="str">
        <f ca="1">IF(FG3&lt;&gt;0,INDIRECT("'Nodos IX'!X"&amp;FG4+4),"")</f>
        <v/>
      </c>
      <c r="FI5" s="372" t="s">
        <v>1273</v>
      </c>
      <c r="FJ5" s="372"/>
      <c r="FK5" s="372" t="s">
        <v>1274</v>
      </c>
      <c r="FL5" s="372"/>
      <c r="FM5" s="372" t="s">
        <v>1275</v>
      </c>
      <c r="FN5" s="372"/>
      <c r="FP5" s="53" t="str">
        <f ca="1">IF(FQ3&lt;&gt;0,1,"")</f>
        <v/>
      </c>
      <c r="FQ5" s="109" t="s">
        <v>1130</v>
      </c>
      <c r="FR5" s="107" t="str">
        <f ca="1">IF(FQ3&lt;&gt;0,INDIRECT("'Nodos IX'!X"&amp;FQ4+4),"")</f>
        <v/>
      </c>
      <c r="FS5" s="372" t="s">
        <v>1273</v>
      </c>
      <c r="FT5" s="372"/>
      <c r="FU5" s="372" t="s">
        <v>1274</v>
      </c>
      <c r="FV5" s="372"/>
      <c r="FW5" s="372" t="s">
        <v>1275</v>
      </c>
      <c r="FX5" s="372"/>
      <c r="FZ5" s="53" t="str">
        <f ca="1">IF(GA3&lt;&gt;0,1,"")</f>
        <v/>
      </c>
      <c r="GA5" s="109" t="s">
        <v>1130</v>
      </c>
      <c r="GB5" s="107" t="str">
        <f ca="1">IF(GA3&lt;&gt;0,INDIRECT("'Nodos IX'!X"&amp;GA4+4),"")</f>
        <v/>
      </c>
      <c r="GC5" s="372" t="s">
        <v>1273</v>
      </c>
      <c r="GD5" s="372"/>
      <c r="GE5" s="372" t="s">
        <v>1274</v>
      </c>
      <c r="GF5" s="372"/>
      <c r="GG5" s="372" t="s">
        <v>1275</v>
      </c>
      <c r="GH5" s="372"/>
      <c r="GJ5" s="53" t="str">
        <f ca="1">IF(GK3&lt;&gt;0,1,"")</f>
        <v/>
      </c>
      <c r="GK5" s="109" t="s">
        <v>1130</v>
      </c>
      <c r="GL5" s="107" t="str">
        <f ca="1">IF(GK3&lt;&gt;0,INDIRECT("'Nodos IX'!X"&amp;GK4+4),"")</f>
        <v/>
      </c>
      <c r="GM5" s="372" t="s">
        <v>1273</v>
      </c>
      <c r="GN5" s="372"/>
      <c r="GO5" s="372" t="s">
        <v>1274</v>
      </c>
      <c r="GP5" s="372"/>
      <c r="GQ5" s="372" t="s">
        <v>1275</v>
      </c>
      <c r="GR5" s="372"/>
    </row>
    <row r="6" spans="1:200" s="28" customFormat="1" x14ac:dyDescent="0.2">
      <c r="B6" s="53" t="str">
        <f ca="1">IF(C3&lt;&gt;0,1,"")</f>
        <v/>
      </c>
      <c r="C6" s="58" t="s">
        <v>1070</v>
      </c>
      <c r="D6" s="58" t="s">
        <v>1071</v>
      </c>
      <c r="E6" s="104" t="s">
        <v>1268</v>
      </c>
      <c r="F6" s="104" t="s">
        <v>1269</v>
      </c>
      <c r="G6" s="104" t="s">
        <v>1268</v>
      </c>
      <c r="H6" s="104" t="s">
        <v>1269</v>
      </c>
      <c r="I6" s="104" t="s">
        <v>1268</v>
      </c>
      <c r="J6" s="104" t="s">
        <v>1269</v>
      </c>
      <c r="L6" s="53" t="str">
        <f ca="1">IF(M3&lt;&gt;0,1,"")</f>
        <v/>
      </c>
      <c r="M6" s="108" t="s">
        <v>1070</v>
      </c>
      <c r="N6" s="108" t="s">
        <v>1071</v>
      </c>
      <c r="O6" s="104" t="s">
        <v>1268</v>
      </c>
      <c r="P6" s="104" t="s">
        <v>1269</v>
      </c>
      <c r="Q6" s="104" t="s">
        <v>1268</v>
      </c>
      <c r="R6" s="104" t="s">
        <v>1269</v>
      </c>
      <c r="S6" s="104" t="s">
        <v>1268</v>
      </c>
      <c r="T6" s="104" t="s">
        <v>1269</v>
      </c>
      <c r="V6" s="53" t="str">
        <f ca="1">IF(W3&lt;&gt;0,1,"")</f>
        <v/>
      </c>
      <c r="W6" s="108" t="s">
        <v>1070</v>
      </c>
      <c r="X6" s="108" t="s">
        <v>1071</v>
      </c>
      <c r="Y6" s="104" t="s">
        <v>1268</v>
      </c>
      <c r="Z6" s="104" t="s">
        <v>1269</v>
      </c>
      <c r="AA6" s="104" t="s">
        <v>1268</v>
      </c>
      <c r="AB6" s="104" t="s">
        <v>1269</v>
      </c>
      <c r="AC6" s="104" t="s">
        <v>1268</v>
      </c>
      <c r="AD6" s="104" t="s">
        <v>1269</v>
      </c>
      <c r="AF6" s="53" t="str">
        <f ca="1">IF(AG3&lt;&gt;0,1,"")</f>
        <v/>
      </c>
      <c r="AG6" s="108" t="s">
        <v>1070</v>
      </c>
      <c r="AH6" s="108" t="s">
        <v>1071</v>
      </c>
      <c r="AI6" s="104" t="s">
        <v>1268</v>
      </c>
      <c r="AJ6" s="104" t="s">
        <v>1269</v>
      </c>
      <c r="AK6" s="104" t="s">
        <v>1268</v>
      </c>
      <c r="AL6" s="104" t="s">
        <v>1269</v>
      </c>
      <c r="AM6" s="104" t="s">
        <v>1268</v>
      </c>
      <c r="AN6" s="104" t="s">
        <v>1269</v>
      </c>
      <c r="AP6" s="53" t="str">
        <f ca="1">IF(AQ3&lt;&gt;0,1,"")</f>
        <v/>
      </c>
      <c r="AQ6" s="108" t="s">
        <v>1070</v>
      </c>
      <c r="AR6" s="108" t="s">
        <v>1071</v>
      </c>
      <c r="AS6" s="104" t="s">
        <v>1268</v>
      </c>
      <c r="AT6" s="104" t="s">
        <v>1269</v>
      </c>
      <c r="AU6" s="104" t="s">
        <v>1268</v>
      </c>
      <c r="AV6" s="104" t="s">
        <v>1269</v>
      </c>
      <c r="AW6" s="104" t="s">
        <v>1268</v>
      </c>
      <c r="AX6" s="104" t="s">
        <v>1269</v>
      </c>
      <c r="AZ6" s="53" t="str">
        <f ca="1">IF(BA3&lt;&gt;0,1,"")</f>
        <v/>
      </c>
      <c r="BA6" s="108" t="s">
        <v>1070</v>
      </c>
      <c r="BB6" s="108" t="s">
        <v>1071</v>
      </c>
      <c r="BC6" s="104" t="s">
        <v>1268</v>
      </c>
      <c r="BD6" s="104" t="s">
        <v>1269</v>
      </c>
      <c r="BE6" s="104" t="s">
        <v>1268</v>
      </c>
      <c r="BF6" s="104" t="s">
        <v>1269</v>
      </c>
      <c r="BG6" s="104" t="s">
        <v>1268</v>
      </c>
      <c r="BH6" s="104" t="s">
        <v>1269</v>
      </c>
      <c r="BJ6" s="53" t="str">
        <f ca="1">IF(BK3&lt;&gt;0,1,"")</f>
        <v/>
      </c>
      <c r="BK6" s="108" t="s">
        <v>1070</v>
      </c>
      <c r="BL6" s="108" t="s">
        <v>1071</v>
      </c>
      <c r="BM6" s="104" t="s">
        <v>1268</v>
      </c>
      <c r="BN6" s="104" t="s">
        <v>1269</v>
      </c>
      <c r="BO6" s="104" t="s">
        <v>1268</v>
      </c>
      <c r="BP6" s="104" t="s">
        <v>1269</v>
      </c>
      <c r="BQ6" s="104" t="s">
        <v>1268</v>
      </c>
      <c r="BR6" s="104" t="s">
        <v>1269</v>
      </c>
      <c r="BT6" s="53" t="str">
        <f ca="1">IF(BU3&lt;&gt;0,1,"")</f>
        <v/>
      </c>
      <c r="BU6" s="108" t="s">
        <v>1070</v>
      </c>
      <c r="BV6" s="108" t="s">
        <v>1071</v>
      </c>
      <c r="BW6" s="104" t="s">
        <v>1268</v>
      </c>
      <c r="BX6" s="104" t="s">
        <v>1269</v>
      </c>
      <c r="BY6" s="104" t="s">
        <v>1268</v>
      </c>
      <c r="BZ6" s="104" t="s">
        <v>1269</v>
      </c>
      <c r="CA6" s="104" t="s">
        <v>1268</v>
      </c>
      <c r="CB6" s="104" t="s">
        <v>1269</v>
      </c>
      <c r="CD6" s="53" t="str">
        <f ca="1">IF(CE3&lt;&gt;0,1,"")</f>
        <v/>
      </c>
      <c r="CE6" s="108" t="s">
        <v>1070</v>
      </c>
      <c r="CF6" s="108" t="s">
        <v>1071</v>
      </c>
      <c r="CG6" s="104" t="s">
        <v>1268</v>
      </c>
      <c r="CH6" s="104" t="s">
        <v>1269</v>
      </c>
      <c r="CI6" s="104" t="s">
        <v>1268</v>
      </c>
      <c r="CJ6" s="104" t="s">
        <v>1269</v>
      </c>
      <c r="CK6" s="104" t="s">
        <v>1268</v>
      </c>
      <c r="CL6" s="104" t="s">
        <v>1269</v>
      </c>
      <c r="CN6" s="53" t="str">
        <f ca="1">IF(CO3&lt;&gt;0,1,"")</f>
        <v/>
      </c>
      <c r="CO6" s="108" t="s">
        <v>1070</v>
      </c>
      <c r="CP6" s="108" t="s">
        <v>1071</v>
      </c>
      <c r="CQ6" s="104" t="s">
        <v>1268</v>
      </c>
      <c r="CR6" s="104" t="s">
        <v>1269</v>
      </c>
      <c r="CS6" s="104" t="s">
        <v>1268</v>
      </c>
      <c r="CT6" s="104" t="s">
        <v>1269</v>
      </c>
      <c r="CU6" s="104" t="s">
        <v>1268</v>
      </c>
      <c r="CV6" s="104" t="s">
        <v>1269</v>
      </c>
      <c r="CX6" s="53" t="str">
        <f ca="1">IF(CY3&lt;&gt;0,1,"")</f>
        <v/>
      </c>
      <c r="CY6" s="108" t="s">
        <v>1070</v>
      </c>
      <c r="CZ6" s="108" t="s">
        <v>1071</v>
      </c>
      <c r="DA6" s="104" t="s">
        <v>1268</v>
      </c>
      <c r="DB6" s="104" t="s">
        <v>1269</v>
      </c>
      <c r="DC6" s="104" t="s">
        <v>1268</v>
      </c>
      <c r="DD6" s="104" t="s">
        <v>1269</v>
      </c>
      <c r="DE6" s="104" t="s">
        <v>1268</v>
      </c>
      <c r="DF6" s="104" t="s">
        <v>1269</v>
      </c>
      <c r="DH6" s="53" t="str">
        <f ca="1">IF(DI3&lt;&gt;0,1,"")</f>
        <v/>
      </c>
      <c r="DI6" s="108" t="s">
        <v>1070</v>
      </c>
      <c r="DJ6" s="108" t="s">
        <v>1071</v>
      </c>
      <c r="DK6" s="104" t="s">
        <v>1268</v>
      </c>
      <c r="DL6" s="104" t="s">
        <v>1269</v>
      </c>
      <c r="DM6" s="104" t="s">
        <v>1268</v>
      </c>
      <c r="DN6" s="104" t="s">
        <v>1269</v>
      </c>
      <c r="DO6" s="104" t="s">
        <v>1268</v>
      </c>
      <c r="DP6" s="104" t="s">
        <v>1269</v>
      </c>
      <c r="DR6" s="53" t="str">
        <f ca="1">IF(DS3&lt;&gt;0,1,"")</f>
        <v/>
      </c>
      <c r="DS6" s="108" t="s">
        <v>1070</v>
      </c>
      <c r="DT6" s="108" t="s">
        <v>1071</v>
      </c>
      <c r="DU6" s="104" t="s">
        <v>1268</v>
      </c>
      <c r="DV6" s="104" t="s">
        <v>1269</v>
      </c>
      <c r="DW6" s="104" t="s">
        <v>1268</v>
      </c>
      <c r="DX6" s="104" t="s">
        <v>1269</v>
      </c>
      <c r="DY6" s="104" t="s">
        <v>1268</v>
      </c>
      <c r="DZ6" s="104" t="s">
        <v>1269</v>
      </c>
      <c r="EB6" s="53" t="str">
        <f ca="1">IF(EC3&lt;&gt;0,1,"")</f>
        <v/>
      </c>
      <c r="EC6" s="108" t="s">
        <v>1070</v>
      </c>
      <c r="ED6" s="108" t="s">
        <v>1071</v>
      </c>
      <c r="EE6" s="104" t="s">
        <v>1268</v>
      </c>
      <c r="EF6" s="104" t="s">
        <v>1269</v>
      </c>
      <c r="EG6" s="104" t="s">
        <v>1268</v>
      </c>
      <c r="EH6" s="104" t="s">
        <v>1269</v>
      </c>
      <c r="EI6" s="104" t="s">
        <v>1268</v>
      </c>
      <c r="EJ6" s="104" t="s">
        <v>1269</v>
      </c>
      <c r="EL6" s="53" t="str">
        <f ca="1">IF(EM3&lt;&gt;0,1,"")</f>
        <v/>
      </c>
      <c r="EM6" s="108" t="s">
        <v>1070</v>
      </c>
      <c r="EN6" s="108" t="s">
        <v>1071</v>
      </c>
      <c r="EO6" s="104" t="s">
        <v>1268</v>
      </c>
      <c r="EP6" s="104" t="s">
        <v>1269</v>
      </c>
      <c r="EQ6" s="104" t="s">
        <v>1268</v>
      </c>
      <c r="ER6" s="104" t="s">
        <v>1269</v>
      </c>
      <c r="ES6" s="104" t="s">
        <v>1268</v>
      </c>
      <c r="ET6" s="104" t="s">
        <v>1269</v>
      </c>
      <c r="EV6" s="53" t="str">
        <f ca="1">IF(EW3&lt;&gt;0,1,"")</f>
        <v/>
      </c>
      <c r="EW6" s="108" t="s">
        <v>1070</v>
      </c>
      <c r="EX6" s="108" t="s">
        <v>1071</v>
      </c>
      <c r="EY6" s="104" t="s">
        <v>1268</v>
      </c>
      <c r="EZ6" s="104" t="s">
        <v>1269</v>
      </c>
      <c r="FA6" s="104" t="s">
        <v>1268</v>
      </c>
      <c r="FB6" s="104" t="s">
        <v>1269</v>
      </c>
      <c r="FC6" s="104" t="s">
        <v>1268</v>
      </c>
      <c r="FD6" s="104" t="s">
        <v>1269</v>
      </c>
      <c r="FF6" s="53" t="str">
        <f ca="1">IF(FG3&lt;&gt;0,1,"")</f>
        <v/>
      </c>
      <c r="FG6" s="108" t="s">
        <v>1070</v>
      </c>
      <c r="FH6" s="108" t="s">
        <v>1071</v>
      </c>
      <c r="FI6" s="104" t="s">
        <v>1268</v>
      </c>
      <c r="FJ6" s="104" t="s">
        <v>1269</v>
      </c>
      <c r="FK6" s="104" t="s">
        <v>1268</v>
      </c>
      <c r="FL6" s="104" t="s">
        <v>1269</v>
      </c>
      <c r="FM6" s="104" t="s">
        <v>1268</v>
      </c>
      <c r="FN6" s="104" t="s">
        <v>1269</v>
      </c>
      <c r="FP6" s="53" t="str">
        <f ca="1">IF(FQ3&lt;&gt;0,1,"")</f>
        <v/>
      </c>
      <c r="FQ6" s="108" t="s">
        <v>1070</v>
      </c>
      <c r="FR6" s="108" t="s">
        <v>1071</v>
      </c>
      <c r="FS6" s="104" t="s">
        <v>1268</v>
      </c>
      <c r="FT6" s="104" t="s">
        <v>1269</v>
      </c>
      <c r="FU6" s="104" t="s">
        <v>1268</v>
      </c>
      <c r="FV6" s="104" t="s">
        <v>1269</v>
      </c>
      <c r="FW6" s="104" t="s">
        <v>1268</v>
      </c>
      <c r="FX6" s="104" t="s">
        <v>1269</v>
      </c>
      <c r="FZ6" s="53" t="str">
        <f ca="1">IF(GA3&lt;&gt;0,1,"")</f>
        <v/>
      </c>
      <c r="GA6" s="108" t="s">
        <v>1070</v>
      </c>
      <c r="GB6" s="108" t="s">
        <v>1071</v>
      </c>
      <c r="GC6" s="104" t="s">
        <v>1268</v>
      </c>
      <c r="GD6" s="104" t="s">
        <v>1269</v>
      </c>
      <c r="GE6" s="104" t="s">
        <v>1268</v>
      </c>
      <c r="GF6" s="104" t="s">
        <v>1269</v>
      </c>
      <c r="GG6" s="104" t="s">
        <v>1268</v>
      </c>
      <c r="GH6" s="104" t="s">
        <v>1269</v>
      </c>
      <c r="GJ6" s="53" t="str">
        <f ca="1">IF(GK3&lt;&gt;0,1,"")</f>
        <v/>
      </c>
      <c r="GK6" s="108" t="s">
        <v>1070</v>
      </c>
      <c r="GL6" s="108" t="s">
        <v>1071</v>
      </c>
      <c r="GM6" s="104" t="s">
        <v>1268</v>
      </c>
      <c r="GN6" s="104" t="s">
        <v>1269</v>
      </c>
      <c r="GO6" s="104" t="s">
        <v>1268</v>
      </c>
      <c r="GP6" s="104" t="s">
        <v>1269</v>
      </c>
      <c r="GQ6" s="104" t="s">
        <v>1268</v>
      </c>
      <c r="GR6" s="104" t="s">
        <v>1269</v>
      </c>
    </row>
    <row r="7" spans="1:200" s="28" customFormat="1" x14ac:dyDescent="0.2">
      <c r="A7" s="53" t="str">
        <f ca="1">IF(OR(NOT(ISNUMBER(INDIRECT(ADDRESS(ROW(),COLUMN()+1)))),$A$1="NO"),"NO","SI")</f>
        <v>NO</v>
      </c>
      <c r="B7" s="59" t="str">
        <f ca="1">IF(C3&lt;&gt;0,1,"")</f>
        <v/>
      </c>
      <c r="C7" s="60"/>
      <c r="D7" s="60"/>
      <c r="E7" s="105"/>
      <c r="F7" s="105"/>
      <c r="G7" s="105"/>
      <c r="H7" s="105"/>
      <c r="I7" s="105"/>
      <c r="J7" s="105"/>
      <c r="K7" s="53" t="str">
        <f ca="1">IF(OR(NOT(ISNUMBER(INDIRECT(ADDRESS(ROW(),COLUMN()+1)))),$A$1="NO"),"NO","SI")</f>
        <v>NO</v>
      </c>
      <c r="L7" s="106" t="str">
        <f ca="1">IF(M3&lt;&gt;0,1,"")</f>
        <v/>
      </c>
      <c r="M7" s="110"/>
      <c r="N7" s="110"/>
      <c r="O7" s="105"/>
      <c r="P7" s="105"/>
      <c r="Q7" s="105"/>
      <c r="R7" s="105"/>
      <c r="S7" s="105"/>
      <c r="T7" s="105"/>
      <c r="U7" s="53" t="str">
        <f ca="1">IF(OR(NOT(ISNUMBER(INDIRECT(ADDRESS(ROW(),COLUMN()+1)))),$A$1="NO"),"NO","SI")</f>
        <v>NO</v>
      </c>
      <c r="V7" s="106" t="str">
        <f ca="1">IF(W3&lt;&gt;0,1,"")</f>
        <v/>
      </c>
      <c r="W7" s="110"/>
      <c r="X7" s="110"/>
      <c r="Y7" s="105"/>
      <c r="Z7" s="105"/>
      <c r="AA7" s="105"/>
      <c r="AB7" s="105"/>
      <c r="AC7" s="105"/>
      <c r="AD7" s="105"/>
      <c r="AE7" s="53" t="str">
        <f ca="1">IF(OR(NOT(ISNUMBER(INDIRECT(ADDRESS(ROW(),COLUMN()+1)))),$A$1="NO"),"NO","SI")</f>
        <v>NO</v>
      </c>
      <c r="AF7" s="106" t="str">
        <f ca="1">IF(AG3&lt;&gt;0,1,"")</f>
        <v/>
      </c>
      <c r="AG7" s="110"/>
      <c r="AH7" s="110"/>
      <c r="AI7" s="105"/>
      <c r="AJ7" s="105"/>
      <c r="AK7" s="105"/>
      <c r="AL7" s="105"/>
      <c r="AM7" s="105"/>
      <c r="AN7" s="105"/>
      <c r="AO7" s="53" t="str">
        <f ca="1">IF(OR(NOT(ISNUMBER(INDIRECT(ADDRESS(ROW(),COLUMN()+1)))),$A$1="NO"),"NO","SI")</f>
        <v>NO</v>
      </c>
      <c r="AP7" s="106" t="str">
        <f ca="1">IF(AQ3&lt;&gt;0,1,"")</f>
        <v/>
      </c>
      <c r="AQ7" s="110"/>
      <c r="AR7" s="110"/>
      <c r="AS7" s="105"/>
      <c r="AT7" s="105"/>
      <c r="AU7" s="105"/>
      <c r="AV7" s="105"/>
      <c r="AW7" s="105"/>
      <c r="AX7" s="105"/>
      <c r="AY7" s="53" t="str">
        <f ca="1">IF(OR(NOT(ISNUMBER(INDIRECT(ADDRESS(ROW(),COLUMN()+1)))),$A$1="NO"),"NO","SI")</f>
        <v>NO</v>
      </c>
      <c r="AZ7" s="106" t="str">
        <f ca="1">IF(BA3&lt;&gt;0,1,"")</f>
        <v/>
      </c>
      <c r="BA7" s="110"/>
      <c r="BB7" s="110"/>
      <c r="BC7" s="105"/>
      <c r="BD7" s="105"/>
      <c r="BE7" s="105"/>
      <c r="BF7" s="105"/>
      <c r="BG7" s="105"/>
      <c r="BH7" s="105"/>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
      <c r="A8" s="53" t="str">
        <f t="shared" ref="A8:A71" ca="1" si="0">IF(OR(NOT(ISNUMBER(INDIRECT(ADDRESS(ROW(),COLUMN()+1)))),$A$1="NO"),"NO","SI")</f>
        <v>NO</v>
      </c>
      <c r="B8" s="59" t="str">
        <f ca="1">IF(AND(C7&lt;&gt;"",ISNUMBER(B7)),B7+1,"")</f>
        <v/>
      </c>
      <c r="C8" s="110"/>
      <c r="D8" s="60"/>
      <c r="E8" s="105"/>
      <c r="F8" s="105"/>
      <c r="G8" s="105"/>
      <c r="H8" s="105"/>
      <c r="I8" s="105"/>
      <c r="J8" s="105"/>
      <c r="K8" s="53" t="str">
        <f t="shared" ref="K8:K71" ca="1" si="1">IF(OR(NOT(ISNUMBER(INDIRECT(ADDRESS(ROW(),COLUMN()+1)))),$A$1="NO"),"NO","SI")</f>
        <v>NO</v>
      </c>
      <c r="L8" s="106" t="str">
        <f ca="1">IF(AND(M7&lt;&gt;"",ISNUMBER(L7)),L7+1,"")</f>
        <v/>
      </c>
      <c r="M8" s="110"/>
      <c r="N8" s="110"/>
      <c r="O8" s="105"/>
      <c r="P8" s="105"/>
      <c r="Q8" s="105"/>
      <c r="R8" s="105"/>
      <c r="S8" s="105"/>
      <c r="T8" s="105"/>
      <c r="U8" s="53" t="str">
        <f t="shared" ref="U8:U71" ca="1" si="2">IF(OR(NOT(ISNUMBER(INDIRECT(ADDRESS(ROW(),COLUMN()+1)))),$A$1="NO"),"NO","SI")</f>
        <v>NO</v>
      </c>
      <c r="V8" s="106" t="str">
        <f ca="1">IF(AND(W7&lt;&gt;"",ISNUMBER(V7)),V7+1,"")</f>
        <v/>
      </c>
      <c r="W8" s="110"/>
      <c r="X8" s="110"/>
      <c r="Y8" s="105"/>
      <c r="Z8" s="105"/>
      <c r="AA8" s="105"/>
      <c r="AB8" s="105"/>
      <c r="AC8" s="105"/>
      <c r="AD8" s="105"/>
      <c r="AE8" s="53" t="str">
        <f t="shared" ref="AE8:AE71" ca="1" si="3">IF(OR(NOT(ISNUMBER(INDIRECT(ADDRESS(ROW(),COLUMN()+1)))),$A$1="NO"),"NO","SI")</f>
        <v>NO</v>
      </c>
      <c r="AF8" s="106" t="str">
        <f ca="1">IF(AND(AG7&lt;&gt;"",ISNUMBER(AF7)),AF7+1,"")</f>
        <v/>
      </c>
      <c r="AG8" s="110"/>
      <c r="AH8" s="110"/>
      <c r="AI8" s="105"/>
      <c r="AJ8" s="105"/>
      <c r="AK8" s="105"/>
      <c r="AL8" s="105"/>
      <c r="AM8" s="105"/>
      <c r="AN8" s="105"/>
      <c r="AO8" s="53" t="str">
        <f t="shared" ref="AO8:AO71" ca="1" si="4">IF(OR(NOT(ISNUMBER(INDIRECT(ADDRESS(ROW(),COLUMN()+1)))),$A$1="NO"),"NO","SI")</f>
        <v>NO</v>
      </c>
      <c r="AP8" s="106" t="str">
        <f ca="1">IF(AND(AQ7&lt;&gt;"",ISNUMBER(AP7)),AP7+1,"")</f>
        <v/>
      </c>
      <c r="AQ8" s="110"/>
      <c r="AR8" s="110"/>
      <c r="AS8" s="105"/>
      <c r="AT8" s="105"/>
      <c r="AU8" s="105"/>
      <c r="AV8" s="105"/>
      <c r="AW8" s="105"/>
      <c r="AX8" s="105"/>
      <c r="AY8" s="53" t="str">
        <f t="shared" ref="AY8:AY71" ca="1" si="5">IF(OR(NOT(ISNUMBER(INDIRECT(ADDRESS(ROW(),COLUMN()+1)))),$A$1="NO"),"NO","SI")</f>
        <v>NO</v>
      </c>
      <c r="AZ8" s="106" t="str">
        <f ca="1">IF(AND(BA7&lt;&gt;"",ISNUMBER(AZ7)),AZ7+1,"")</f>
        <v/>
      </c>
      <c r="BA8" s="110"/>
      <c r="BB8" s="110"/>
      <c r="BC8" s="105"/>
      <c r="BD8" s="105"/>
      <c r="BE8" s="105"/>
      <c r="BF8" s="105"/>
      <c r="BG8" s="105"/>
      <c r="BH8" s="105"/>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
      <c r="A9" s="53" t="str">
        <f t="shared" ca="1" si="0"/>
        <v>NO</v>
      </c>
      <c r="B9" s="59" t="str">
        <f t="shared" ref="B9:B46" ca="1" si="20">IF(AND(C8&lt;&gt;"",ISNUMBER(B8)),B8+1,"")</f>
        <v/>
      </c>
      <c r="C9" s="110"/>
      <c r="D9" s="60"/>
      <c r="E9" s="105"/>
      <c r="F9" s="105"/>
      <c r="G9" s="105"/>
      <c r="H9" s="105"/>
      <c r="I9" s="105"/>
      <c r="J9" s="105"/>
      <c r="K9" s="53" t="str">
        <f t="shared" ca="1" si="1"/>
        <v>NO</v>
      </c>
      <c r="L9" s="106" t="str">
        <f t="shared" ref="L9:L72" ca="1" si="21">IF(AND(M8&lt;&gt;"",ISNUMBER(L8)),L8+1,"")</f>
        <v/>
      </c>
      <c r="M9" s="110"/>
      <c r="N9" s="110"/>
      <c r="O9" s="105"/>
      <c r="P9" s="105"/>
      <c r="Q9" s="105"/>
      <c r="R9" s="105"/>
      <c r="S9" s="105"/>
      <c r="T9" s="105"/>
      <c r="U9" s="53" t="str">
        <f t="shared" ca="1" si="2"/>
        <v>NO</v>
      </c>
      <c r="V9" s="106" t="str">
        <f t="shared" ref="V9:V72" ca="1" si="22">IF(AND(W8&lt;&gt;"",ISNUMBER(V8)),V8+1,"")</f>
        <v/>
      </c>
      <c r="W9" s="110"/>
      <c r="X9" s="110"/>
      <c r="Y9" s="105"/>
      <c r="Z9" s="105"/>
      <c r="AA9" s="105"/>
      <c r="AB9" s="105"/>
      <c r="AC9" s="105"/>
      <c r="AD9" s="105"/>
      <c r="AE9" s="53" t="str">
        <f t="shared" ca="1" si="3"/>
        <v>NO</v>
      </c>
      <c r="AF9" s="106" t="str">
        <f t="shared" ref="AF9:AF72" ca="1" si="23">IF(AND(AG8&lt;&gt;"",ISNUMBER(AF8)),AF8+1,"")</f>
        <v/>
      </c>
      <c r="AG9" s="110"/>
      <c r="AH9" s="110"/>
      <c r="AI9" s="105"/>
      <c r="AJ9" s="105"/>
      <c r="AK9" s="105"/>
      <c r="AL9" s="105"/>
      <c r="AM9" s="105"/>
      <c r="AN9" s="105"/>
      <c r="AO9" s="53" t="str">
        <f t="shared" ca="1" si="4"/>
        <v>NO</v>
      </c>
      <c r="AP9" s="106" t="str">
        <f t="shared" ref="AP9:AP72" ca="1" si="24">IF(AND(AQ8&lt;&gt;"",ISNUMBER(AP8)),AP8+1,"")</f>
        <v/>
      </c>
      <c r="AQ9" s="110"/>
      <c r="AR9" s="110"/>
      <c r="AS9" s="105"/>
      <c r="AT9" s="105"/>
      <c r="AU9" s="105"/>
      <c r="AV9" s="105"/>
      <c r="AW9" s="105"/>
      <c r="AX9" s="105"/>
      <c r="AY9" s="53" t="str">
        <f t="shared" ca="1" si="5"/>
        <v>NO</v>
      </c>
      <c r="AZ9" s="106" t="str">
        <f t="shared" ref="AZ9:AZ72" ca="1" si="25">IF(AND(BA8&lt;&gt;"",ISNUMBER(AZ8)),AZ8+1,"")</f>
        <v/>
      </c>
      <c r="BA9" s="110"/>
      <c r="BB9" s="110"/>
      <c r="BC9" s="105"/>
      <c r="BD9" s="105"/>
      <c r="BE9" s="105"/>
      <c r="BF9" s="105"/>
      <c r="BG9" s="105"/>
      <c r="BH9" s="105"/>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
      <c r="A10" s="53" t="str">
        <f t="shared" ca="1" si="0"/>
        <v>NO</v>
      </c>
      <c r="B10" s="59" t="str">
        <f t="shared" ca="1" si="20"/>
        <v/>
      </c>
      <c r="C10" s="110"/>
      <c r="D10" s="60"/>
      <c r="E10" s="105"/>
      <c r="F10" s="105"/>
      <c r="G10" s="105"/>
      <c r="H10" s="105"/>
      <c r="I10" s="105"/>
      <c r="J10" s="105"/>
      <c r="K10" s="53" t="str">
        <f t="shared" ca="1" si="1"/>
        <v>NO</v>
      </c>
      <c r="L10" s="106" t="str">
        <f t="shared" ca="1" si="21"/>
        <v/>
      </c>
      <c r="M10" s="110"/>
      <c r="N10" s="110"/>
      <c r="O10" s="105"/>
      <c r="P10" s="105"/>
      <c r="Q10" s="105"/>
      <c r="R10" s="105"/>
      <c r="S10" s="105"/>
      <c r="T10" s="105"/>
      <c r="U10" s="53" t="str">
        <f t="shared" ca="1" si="2"/>
        <v>NO</v>
      </c>
      <c r="V10" s="106" t="str">
        <f t="shared" ca="1" si="22"/>
        <v/>
      </c>
      <c r="W10" s="110"/>
      <c r="X10" s="110"/>
      <c r="Y10" s="105"/>
      <c r="Z10" s="105"/>
      <c r="AA10" s="105"/>
      <c r="AB10" s="105"/>
      <c r="AC10" s="105"/>
      <c r="AD10" s="105"/>
      <c r="AE10" s="53" t="str">
        <f t="shared" ca="1" si="3"/>
        <v>NO</v>
      </c>
      <c r="AF10" s="106" t="str">
        <f t="shared" ca="1" si="23"/>
        <v/>
      </c>
      <c r="AG10" s="110"/>
      <c r="AH10" s="110"/>
      <c r="AI10" s="105"/>
      <c r="AJ10" s="105"/>
      <c r="AK10" s="105"/>
      <c r="AL10" s="105"/>
      <c r="AM10" s="105"/>
      <c r="AN10" s="105"/>
      <c r="AO10" s="53" t="str">
        <f t="shared" ca="1" si="4"/>
        <v>NO</v>
      </c>
      <c r="AP10" s="106" t="str">
        <f t="shared" ca="1" si="24"/>
        <v/>
      </c>
      <c r="AQ10" s="110"/>
      <c r="AR10" s="110"/>
      <c r="AS10" s="105"/>
      <c r="AT10" s="105"/>
      <c r="AU10" s="105"/>
      <c r="AV10" s="105"/>
      <c r="AW10" s="105"/>
      <c r="AX10" s="105"/>
      <c r="AY10" s="53" t="str">
        <f t="shared" ca="1" si="5"/>
        <v>NO</v>
      </c>
      <c r="AZ10" s="106" t="str">
        <f t="shared" ca="1" si="25"/>
        <v/>
      </c>
      <c r="BA10" s="110"/>
      <c r="BB10" s="110"/>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
      <c r="A11" s="53" t="str">
        <f t="shared" ca="1" si="0"/>
        <v>NO</v>
      </c>
      <c r="B11" s="59" t="str">
        <f t="shared" ca="1" si="20"/>
        <v/>
      </c>
      <c r="C11" s="110"/>
      <c r="D11" s="60"/>
      <c r="E11" s="105"/>
      <c r="F11" s="105"/>
      <c r="G11" s="105"/>
      <c r="H11" s="105"/>
      <c r="I11" s="105"/>
      <c r="J11" s="105"/>
      <c r="K11" s="53" t="str">
        <f t="shared" ca="1" si="1"/>
        <v>NO</v>
      </c>
      <c r="L11" s="106" t="str">
        <f t="shared" ca="1" si="21"/>
        <v/>
      </c>
      <c r="M11" s="110"/>
      <c r="N11" s="110"/>
      <c r="O11" s="105"/>
      <c r="P11" s="105"/>
      <c r="Q11" s="105"/>
      <c r="R11" s="105"/>
      <c r="S11" s="105"/>
      <c r="T11" s="105"/>
      <c r="U11" s="53" t="str">
        <f t="shared" ca="1" si="2"/>
        <v>NO</v>
      </c>
      <c r="V11" s="106" t="str">
        <f t="shared" ca="1" si="22"/>
        <v/>
      </c>
      <c r="W11" s="110"/>
      <c r="X11" s="110"/>
      <c r="Y11" s="105"/>
      <c r="Z11" s="105"/>
      <c r="AA11" s="105"/>
      <c r="AB11" s="105"/>
      <c r="AC11" s="105"/>
      <c r="AD11" s="105"/>
      <c r="AE11" s="53" t="str">
        <f t="shared" ca="1" si="3"/>
        <v>NO</v>
      </c>
      <c r="AF11" s="106" t="str">
        <f t="shared" ca="1" si="23"/>
        <v/>
      </c>
      <c r="AG11" s="110"/>
      <c r="AH11" s="110"/>
      <c r="AI11" s="105"/>
      <c r="AJ11" s="105"/>
      <c r="AK11" s="105"/>
      <c r="AL11" s="105"/>
      <c r="AM11" s="105"/>
      <c r="AN11" s="105"/>
      <c r="AO11" s="53" t="str">
        <f t="shared" ca="1" si="4"/>
        <v>NO</v>
      </c>
      <c r="AP11" s="106" t="str">
        <f t="shared" ca="1" si="24"/>
        <v/>
      </c>
      <c r="AQ11" s="110"/>
      <c r="AR11" s="110"/>
      <c r="AS11" s="105"/>
      <c r="AT11" s="105"/>
      <c r="AU11" s="105"/>
      <c r="AV11" s="105"/>
      <c r="AW11" s="105"/>
      <c r="AX11" s="105"/>
      <c r="AY11" s="53" t="str">
        <f t="shared" ca="1" si="5"/>
        <v>NO</v>
      </c>
      <c r="AZ11" s="106" t="str">
        <f t="shared" ca="1" si="25"/>
        <v/>
      </c>
      <c r="BA11" s="110"/>
      <c r="BB11" s="110"/>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
      <c r="A12" s="53" t="str">
        <f t="shared" ca="1" si="0"/>
        <v>NO</v>
      </c>
      <c r="B12" s="59" t="str">
        <f t="shared" ca="1" si="20"/>
        <v/>
      </c>
      <c r="C12" s="110"/>
      <c r="D12" s="60"/>
      <c r="E12" s="105"/>
      <c r="F12" s="105"/>
      <c r="G12" s="105"/>
      <c r="H12" s="105"/>
      <c r="I12" s="105"/>
      <c r="J12" s="105"/>
      <c r="K12" s="53" t="str">
        <f t="shared" ca="1" si="1"/>
        <v>NO</v>
      </c>
      <c r="L12" s="106" t="str">
        <f t="shared" ca="1" si="21"/>
        <v/>
      </c>
      <c r="M12" s="110"/>
      <c r="N12" s="110"/>
      <c r="O12" s="105"/>
      <c r="P12" s="105"/>
      <c r="Q12" s="105"/>
      <c r="R12" s="105"/>
      <c r="S12" s="105"/>
      <c r="T12" s="105"/>
      <c r="U12" s="53" t="str">
        <f t="shared" ca="1" si="2"/>
        <v>NO</v>
      </c>
      <c r="V12" s="106" t="str">
        <f t="shared" ca="1" si="22"/>
        <v/>
      </c>
      <c r="W12" s="110"/>
      <c r="X12" s="110"/>
      <c r="Y12" s="105"/>
      <c r="Z12" s="105"/>
      <c r="AA12" s="105"/>
      <c r="AB12" s="105"/>
      <c r="AC12" s="105"/>
      <c r="AD12" s="105"/>
      <c r="AE12" s="53" t="str">
        <f t="shared" ca="1" si="3"/>
        <v>NO</v>
      </c>
      <c r="AF12" s="106" t="str">
        <f t="shared" ca="1" si="23"/>
        <v/>
      </c>
      <c r="AG12" s="110"/>
      <c r="AH12" s="110"/>
      <c r="AI12" s="105"/>
      <c r="AJ12" s="105"/>
      <c r="AK12" s="105"/>
      <c r="AL12" s="105"/>
      <c r="AM12" s="105"/>
      <c r="AN12" s="105"/>
      <c r="AO12" s="53" t="str">
        <f t="shared" ca="1" si="4"/>
        <v>NO</v>
      </c>
      <c r="AP12" s="106" t="str">
        <f t="shared" ca="1" si="24"/>
        <v/>
      </c>
      <c r="AQ12" s="110"/>
      <c r="AR12" s="110"/>
      <c r="AS12" s="105"/>
      <c r="AT12" s="105"/>
      <c r="AU12" s="105"/>
      <c r="AV12" s="105"/>
      <c r="AW12" s="105"/>
      <c r="AX12" s="105"/>
      <c r="AY12" s="53" t="str">
        <f t="shared" ca="1" si="5"/>
        <v>NO</v>
      </c>
      <c r="AZ12" s="106" t="str">
        <f t="shared" ca="1" si="25"/>
        <v/>
      </c>
      <c r="BA12" s="110"/>
      <c r="BB12" s="110"/>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
      <c r="A13" s="53" t="str">
        <f t="shared" ca="1" si="0"/>
        <v>NO</v>
      </c>
      <c r="B13" s="59" t="str">
        <f t="shared" ca="1" si="20"/>
        <v/>
      </c>
      <c r="C13" s="110"/>
      <c r="D13" s="60"/>
      <c r="E13" s="105"/>
      <c r="F13" s="105"/>
      <c r="G13" s="105"/>
      <c r="H13" s="105"/>
      <c r="I13" s="105"/>
      <c r="J13" s="105"/>
      <c r="K13" s="53" t="str">
        <f t="shared" ca="1" si="1"/>
        <v>NO</v>
      </c>
      <c r="L13" s="106" t="str">
        <f t="shared" ca="1" si="21"/>
        <v/>
      </c>
      <c r="M13" s="110"/>
      <c r="N13" s="110"/>
      <c r="O13" s="105"/>
      <c r="P13" s="105"/>
      <c r="Q13" s="105"/>
      <c r="R13" s="105"/>
      <c r="S13" s="105"/>
      <c r="T13" s="105"/>
      <c r="U13" s="53" t="str">
        <f t="shared" ca="1" si="2"/>
        <v>NO</v>
      </c>
      <c r="V13" s="106" t="str">
        <f t="shared" ca="1" si="22"/>
        <v/>
      </c>
      <c r="W13" s="110"/>
      <c r="X13" s="110"/>
      <c r="Y13" s="105"/>
      <c r="Z13" s="105"/>
      <c r="AA13" s="105"/>
      <c r="AB13" s="105"/>
      <c r="AC13" s="105"/>
      <c r="AD13" s="105"/>
      <c r="AE13" s="53" t="str">
        <f t="shared" ca="1" si="3"/>
        <v>NO</v>
      </c>
      <c r="AF13" s="106" t="str">
        <f t="shared" ca="1" si="23"/>
        <v/>
      </c>
      <c r="AG13" s="110"/>
      <c r="AH13" s="110"/>
      <c r="AI13" s="105"/>
      <c r="AJ13" s="105"/>
      <c r="AK13" s="105"/>
      <c r="AL13" s="105"/>
      <c r="AM13" s="105"/>
      <c r="AN13" s="105"/>
      <c r="AO13" s="53" t="str">
        <f t="shared" ca="1" si="4"/>
        <v>NO</v>
      </c>
      <c r="AP13" s="106" t="str">
        <f t="shared" ca="1" si="24"/>
        <v/>
      </c>
      <c r="AQ13" s="110"/>
      <c r="AR13" s="110"/>
      <c r="AS13" s="105"/>
      <c r="AT13" s="105"/>
      <c r="AU13" s="105"/>
      <c r="AV13" s="105"/>
      <c r="AW13" s="105"/>
      <c r="AX13" s="105"/>
      <c r="AY13" s="53" t="str">
        <f t="shared" ca="1" si="5"/>
        <v>NO</v>
      </c>
      <c r="AZ13" s="106" t="str">
        <f t="shared" ca="1" si="25"/>
        <v/>
      </c>
      <c r="BA13" s="110"/>
      <c r="BB13" s="110"/>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
      <c r="A14" s="53" t="str">
        <f t="shared" ca="1" si="0"/>
        <v>NO</v>
      </c>
      <c r="B14" s="59" t="str">
        <f t="shared" ca="1" si="20"/>
        <v/>
      </c>
      <c r="C14" s="110"/>
      <c r="D14" s="60"/>
      <c r="E14" s="105"/>
      <c r="F14" s="105"/>
      <c r="G14" s="105"/>
      <c r="H14" s="105"/>
      <c r="I14" s="105"/>
      <c r="J14" s="105"/>
      <c r="K14" s="53" t="str">
        <f t="shared" ca="1" si="1"/>
        <v>NO</v>
      </c>
      <c r="L14" s="106" t="str">
        <f t="shared" ca="1" si="21"/>
        <v/>
      </c>
      <c r="M14" s="110"/>
      <c r="N14" s="110"/>
      <c r="O14" s="105"/>
      <c r="P14" s="105"/>
      <c r="Q14" s="105"/>
      <c r="R14" s="105"/>
      <c r="S14" s="105"/>
      <c r="T14" s="105"/>
      <c r="U14" s="53" t="str">
        <f t="shared" ca="1" si="2"/>
        <v>NO</v>
      </c>
      <c r="V14" s="106" t="str">
        <f t="shared" ca="1" si="22"/>
        <v/>
      </c>
      <c r="W14" s="110"/>
      <c r="X14" s="110"/>
      <c r="Y14" s="105"/>
      <c r="Z14" s="105"/>
      <c r="AA14" s="105"/>
      <c r="AB14" s="105"/>
      <c r="AC14" s="105"/>
      <c r="AD14" s="105"/>
      <c r="AE14" s="53" t="str">
        <f t="shared" ca="1" si="3"/>
        <v>NO</v>
      </c>
      <c r="AF14" s="106" t="str">
        <f t="shared" ca="1" si="23"/>
        <v/>
      </c>
      <c r="AG14" s="110"/>
      <c r="AH14" s="110"/>
      <c r="AI14" s="105"/>
      <c r="AJ14" s="105"/>
      <c r="AK14" s="105"/>
      <c r="AL14" s="105"/>
      <c r="AM14" s="105"/>
      <c r="AN14" s="105"/>
      <c r="AO14" s="53" t="str">
        <f t="shared" ca="1" si="4"/>
        <v>NO</v>
      </c>
      <c r="AP14" s="106" t="str">
        <f t="shared" ca="1" si="24"/>
        <v/>
      </c>
      <c r="AQ14" s="110"/>
      <c r="AR14" s="110"/>
      <c r="AS14" s="105"/>
      <c r="AT14" s="105"/>
      <c r="AU14" s="105"/>
      <c r="AV14" s="105"/>
      <c r="AW14" s="105"/>
      <c r="AX14" s="105"/>
      <c r="AY14" s="53" t="str">
        <f t="shared" ca="1" si="5"/>
        <v>NO</v>
      </c>
      <c r="AZ14" s="106" t="str">
        <f t="shared" ca="1" si="25"/>
        <v/>
      </c>
      <c r="BA14" s="110"/>
      <c r="BB14" s="110"/>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
      <c r="A15" s="53" t="str">
        <f t="shared" ca="1" si="0"/>
        <v>NO</v>
      </c>
      <c r="B15" s="59" t="str">
        <f t="shared" ca="1" si="20"/>
        <v/>
      </c>
      <c r="C15" s="110"/>
      <c r="D15" s="60"/>
      <c r="E15" s="105"/>
      <c r="F15" s="105"/>
      <c r="G15" s="105"/>
      <c r="H15" s="105"/>
      <c r="I15" s="105"/>
      <c r="J15" s="105"/>
      <c r="K15" s="53" t="str">
        <f t="shared" ca="1" si="1"/>
        <v>NO</v>
      </c>
      <c r="L15" s="106" t="str">
        <f t="shared" ca="1" si="21"/>
        <v/>
      </c>
      <c r="M15" s="110"/>
      <c r="N15" s="110"/>
      <c r="O15" s="105"/>
      <c r="P15" s="105"/>
      <c r="Q15" s="105"/>
      <c r="R15" s="105"/>
      <c r="S15" s="105"/>
      <c r="T15" s="105"/>
      <c r="U15" s="53" t="str">
        <f t="shared" ca="1" si="2"/>
        <v>NO</v>
      </c>
      <c r="V15" s="106" t="str">
        <f t="shared" ca="1" si="22"/>
        <v/>
      </c>
      <c r="W15" s="110"/>
      <c r="X15" s="110"/>
      <c r="Y15" s="105"/>
      <c r="Z15" s="105"/>
      <c r="AA15" s="105"/>
      <c r="AB15" s="105"/>
      <c r="AC15" s="105"/>
      <c r="AD15" s="105"/>
      <c r="AE15" s="53" t="str">
        <f t="shared" ca="1" si="3"/>
        <v>NO</v>
      </c>
      <c r="AF15" s="106" t="str">
        <f t="shared" ca="1" si="23"/>
        <v/>
      </c>
      <c r="AG15" s="110"/>
      <c r="AH15" s="110"/>
      <c r="AI15" s="105"/>
      <c r="AJ15" s="105"/>
      <c r="AK15" s="105"/>
      <c r="AL15" s="105"/>
      <c r="AM15" s="105"/>
      <c r="AN15" s="105"/>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c r="BB15" s="110"/>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
      <c r="A16" s="53" t="str">
        <f t="shared" ca="1" si="0"/>
        <v>NO</v>
      </c>
      <c r="B16" s="59" t="str">
        <f t="shared" ca="1" si="20"/>
        <v/>
      </c>
      <c r="C16" s="110"/>
      <c r="D16" s="60"/>
      <c r="E16" s="105"/>
      <c r="F16" s="105"/>
      <c r="G16" s="105"/>
      <c r="H16" s="105"/>
      <c r="I16" s="105"/>
      <c r="J16" s="105"/>
      <c r="K16" s="53" t="str">
        <f t="shared" ca="1" si="1"/>
        <v>NO</v>
      </c>
      <c r="L16" s="106" t="str">
        <f t="shared" ca="1" si="21"/>
        <v/>
      </c>
      <c r="M16" s="110"/>
      <c r="N16" s="110"/>
      <c r="O16" s="105"/>
      <c r="P16" s="105"/>
      <c r="Q16" s="105"/>
      <c r="R16" s="105"/>
      <c r="S16" s="105"/>
      <c r="T16" s="105"/>
      <c r="U16" s="53" t="str">
        <f t="shared" ca="1" si="2"/>
        <v>NO</v>
      </c>
      <c r="V16" s="106" t="str">
        <f t="shared" ca="1" si="22"/>
        <v/>
      </c>
      <c r="W16" s="110"/>
      <c r="X16" s="110"/>
      <c r="Y16" s="105"/>
      <c r="Z16" s="105"/>
      <c r="AA16" s="105"/>
      <c r="AB16" s="105"/>
      <c r="AC16" s="105"/>
      <c r="AD16" s="105"/>
      <c r="AE16" s="53" t="str">
        <f t="shared" ca="1" si="3"/>
        <v>NO</v>
      </c>
      <c r="AF16" s="106" t="str">
        <f t="shared" ca="1" si="23"/>
        <v/>
      </c>
      <c r="AG16" s="110"/>
      <c r="AH16" s="110"/>
      <c r="AI16" s="105"/>
      <c r="AJ16" s="105"/>
      <c r="AK16" s="105"/>
      <c r="AL16" s="105"/>
      <c r="AM16" s="105"/>
      <c r="AN16" s="105"/>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c r="BB16" s="110"/>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
      <c r="A17" s="53" t="str">
        <f t="shared" ca="1" si="0"/>
        <v>NO</v>
      </c>
      <c r="B17" s="59" t="str">
        <f t="shared" ca="1" si="20"/>
        <v/>
      </c>
      <c r="C17" s="110"/>
      <c r="D17" s="60"/>
      <c r="E17" s="105"/>
      <c r="F17" s="105"/>
      <c r="G17" s="105"/>
      <c r="H17" s="105"/>
      <c r="I17" s="105"/>
      <c r="J17" s="105"/>
      <c r="K17" s="53" t="str">
        <f t="shared" ca="1" si="1"/>
        <v>NO</v>
      </c>
      <c r="L17" s="106" t="str">
        <f t="shared" ca="1" si="21"/>
        <v/>
      </c>
      <c r="M17" s="110"/>
      <c r="N17" s="110"/>
      <c r="O17" s="105"/>
      <c r="P17" s="105"/>
      <c r="Q17" s="105"/>
      <c r="R17" s="105"/>
      <c r="S17" s="105"/>
      <c r="T17" s="105"/>
      <c r="U17" s="53" t="str">
        <f t="shared" ca="1" si="2"/>
        <v>NO</v>
      </c>
      <c r="V17" s="106" t="str">
        <f t="shared" ca="1" si="22"/>
        <v/>
      </c>
      <c r="W17" s="110"/>
      <c r="X17" s="110"/>
      <c r="Y17" s="105"/>
      <c r="Z17" s="105"/>
      <c r="AA17" s="105"/>
      <c r="AB17" s="105"/>
      <c r="AC17" s="105"/>
      <c r="AD17" s="105"/>
      <c r="AE17" s="53" t="str">
        <f t="shared" ca="1" si="3"/>
        <v>NO</v>
      </c>
      <c r="AF17" s="106" t="str">
        <f t="shared" ca="1" si="23"/>
        <v/>
      </c>
      <c r="AG17" s="110"/>
      <c r="AH17" s="110"/>
      <c r="AI17" s="105"/>
      <c r="AJ17" s="105"/>
      <c r="AK17" s="105"/>
      <c r="AL17" s="105"/>
      <c r="AM17" s="105"/>
      <c r="AN17" s="105"/>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c r="BB17" s="110"/>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
      <c r="A18" s="53" t="str">
        <f t="shared" ca="1" si="0"/>
        <v>NO</v>
      </c>
      <c r="B18" s="59" t="str">
        <f t="shared" ca="1" si="20"/>
        <v/>
      </c>
      <c r="C18" s="110"/>
      <c r="D18" s="60"/>
      <c r="E18" s="105"/>
      <c r="F18" s="105"/>
      <c r="G18" s="105"/>
      <c r="H18" s="105"/>
      <c r="I18" s="105"/>
      <c r="J18" s="105"/>
      <c r="K18" s="53" t="str">
        <f t="shared" ca="1" si="1"/>
        <v>NO</v>
      </c>
      <c r="L18" s="106" t="str">
        <f t="shared" ca="1" si="21"/>
        <v/>
      </c>
      <c r="M18" s="110"/>
      <c r="N18" s="110"/>
      <c r="O18" s="105"/>
      <c r="P18" s="105"/>
      <c r="Q18" s="105"/>
      <c r="R18" s="105"/>
      <c r="S18" s="105"/>
      <c r="T18" s="105"/>
      <c r="U18" s="53" t="str">
        <f t="shared" ca="1" si="2"/>
        <v>NO</v>
      </c>
      <c r="V18" s="106" t="str">
        <f t="shared" ca="1" si="22"/>
        <v/>
      </c>
      <c r="W18" s="110"/>
      <c r="X18" s="110"/>
      <c r="Y18" s="105"/>
      <c r="Z18" s="105"/>
      <c r="AA18" s="105"/>
      <c r="AB18" s="105"/>
      <c r="AC18" s="105"/>
      <c r="AD18" s="105"/>
      <c r="AE18" s="53" t="str">
        <f t="shared" ca="1" si="3"/>
        <v>NO</v>
      </c>
      <c r="AF18" s="106" t="str">
        <f t="shared" ca="1" si="23"/>
        <v/>
      </c>
      <c r="AG18" s="110"/>
      <c r="AH18" s="110"/>
      <c r="AI18" s="105"/>
      <c r="AJ18" s="105"/>
      <c r="AK18" s="105"/>
      <c r="AL18" s="105"/>
      <c r="AM18" s="105"/>
      <c r="AN18" s="105"/>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c r="BB18" s="110"/>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
      <c r="A19" s="53" t="str">
        <f t="shared" ca="1" si="0"/>
        <v>NO</v>
      </c>
      <c r="B19" s="59" t="str">
        <f t="shared" ca="1" si="20"/>
        <v/>
      </c>
      <c r="C19" s="110"/>
      <c r="D19" s="60"/>
      <c r="E19" s="105"/>
      <c r="F19" s="105"/>
      <c r="G19" s="105"/>
      <c r="H19" s="105"/>
      <c r="I19" s="105"/>
      <c r="J19" s="105"/>
      <c r="K19" s="53" t="str">
        <f t="shared" ca="1" si="1"/>
        <v>NO</v>
      </c>
      <c r="L19" s="106" t="str">
        <f t="shared" ca="1" si="21"/>
        <v/>
      </c>
      <c r="M19" s="110"/>
      <c r="N19" s="110"/>
      <c r="O19" s="105"/>
      <c r="P19" s="105"/>
      <c r="Q19" s="105"/>
      <c r="R19" s="105"/>
      <c r="S19" s="105"/>
      <c r="T19" s="105"/>
      <c r="U19" s="53" t="str">
        <f t="shared" ca="1" si="2"/>
        <v>NO</v>
      </c>
      <c r="V19" s="106" t="str">
        <f t="shared" ca="1" si="22"/>
        <v/>
      </c>
      <c r="W19" s="110"/>
      <c r="X19" s="110"/>
      <c r="Y19" s="105"/>
      <c r="Z19" s="105"/>
      <c r="AA19" s="105"/>
      <c r="AB19" s="105"/>
      <c r="AC19" s="105"/>
      <c r="AD19" s="105"/>
      <c r="AE19" s="53" t="str">
        <f t="shared" ca="1" si="3"/>
        <v>NO</v>
      </c>
      <c r="AF19" s="106" t="str">
        <f t="shared" ca="1" si="23"/>
        <v/>
      </c>
      <c r="AG19" s="110"/>
      <c r="AH19" s="110"/>
      <c r="AI19" s="105"/>
      <c r="AJ19" s="105"/>
      <c r="AK19" s="105"/>
      <c r="AL19" s="105"/>
      <c r="AM19" s="105"/>
      <c r="AN19" s="105"/>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c r="BB19" s="110"/>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
      <c r="A20" s="53" t="str">
        <f t="shared" ca="1" si="0"/>
        <v>NO</v>
      </c>
      <c r="B20" s="59" t="str">
        <f t="shared" ca="1" si="20"/>
        <v/>
      </c>
      <c r="C20" s="110"/>
      <c r="D20" s="60"/>
      <c r="E20" s="105"/>
      <c r="F20" s="105"/>
      <c r="G20" s="105"/>
      <c r="H20" s="105"/>
      <c r="I20" s="105"/>
      <c r="J20" s="105"/>
      <c r="K20" s="53" t="str">
        <f t="shared" ca="1" si="1"/>
        <v>NO</v>
      </c>
      <c r="L20" s="106" t="str">
        <f t="shared" ca="1" si="21"/>
        <v/>
      </c>
      <c r="M20" s="110"/>
      <c r="N20" s="110"/>
      <c r="O20" s="105"/>
      <c r="P20" s="105"/>
      <c r="Q20" s="105"/>
      <c r="R20" s="105"/>
      <c r="S20" s="105"/>
      <c r="T20" s="105"/>
      <c r="U20" s="53" t="str">
        <f t="shared" ca="1" si="2"/>
        <v>NO</v>
      </c>
      <c r="V20" s="106" t="str">
        <f t="shared" ca="1" si="22"/>
        <v/>
      </c>
      <c r="W20" s="110"/>
      <c r="X20" s="110"/>
      <c r="Y20" s="105"/>
      <c r="Z20" s="105"/>
      <c r="AA20" s="105"/>
      <c r="AB20" s="105"/>
      <c r="AC20" s="105"/>
      <c r="AD20" s="105"/>
      <c r="AE20" s="53" t="str">
        <f t="shared" ca="1" si="3"/>
        <v>NO</v>
      </c>
      <c r="AF20" s="106" t="str">
        <f t="shared" ca="1" si="23"/>
        <v/>
      </c>
      <c r="AG20" s="110"/>
      <c r="AH20" s="110"/>
      <c r="AI20" s="105"/>
      <c r="AJ20" s="105"/>
      <c r="AK20" s="105"/>
      <c r="AL20" s="105"/>
      <c r="AM20" s="105"/>
      <c r="AN20" s="105"/>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c r="BB20" s="110"/>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
      <c r="A21" s="53" t="str">
        <f t="shared" ca="1" si="0"/>
        <v>NO</v>
      </c>
      <c r="B21" s="59" t="str">
        <f t="shared" ca="1" si="20"/>
        <v/>
      </c>
      <c r="C21" s="110"/>
      <c r="D21" s="60"/>
      <c r="E21" s="105"/>
      <c r="F21" s="105"/>
      <c r="G21" s="105"/>
      <c r="H21" s="105"/>
      <c r="I21" s="105"/>
      <c r="J21" s="105"/>
      <c r="K21" s="53" t="str">
        <f t="shared" ca="1" si="1"/>
        <v>NO</v>
      </c>
      <c r="L21" s="106" t="str">
        <f t="shared" ca="1" si="21"/>
        <v/>
      </c>
      <c r="M21" s="110"/>
      <c r="N21" s="110"/>
      <c r="O21" s="105"/>
      <c r="P21" s="105"/>
      <c r="Q21" s="105"/>
      <c r="R21" s="105"/>
      <c r="S21" s="105"/>
      <c r="T21" s="105"/>
      <c r="U21" s="53" t="str">
        <f t="shared" ca="1" si="2"/>
        <v>NO</v>
      </c>
      <c r="V21" s="106" t="str">
        <f t="shared" ca="1" si="22"/>
        <v/>
      </c>
      <c r="W21" s="110"/>
      <c r="X21" s="110"/>
      <c r="Y21" s="105"/>
      <c r="Z21" s="105"/>
      <c r="AA21" s="105"/>
      <c r="AB21" s="105"/>
      <c r="AC21" s="105"/>
      <c r="AD21" s="105"/>
      <c r="AE21" s="53" t="str">
        <f t="shared" ca="1" si="3"/>
        <v>NO</v>
      </c>
      <c r="AF21" s="106" t="str">
        <f t="shared" ca="1" si="23"/>
        <v/>
      </c>
      <c r="AG21" s="110"/>
      <c r="AH21" s="110"/>
      <c r="AI21" s="105"/>
      <c r="AJ21" s="105"/>
      <c r="AK21" s="105"/>
      <c r="AL21" s="105"/>
      <c r="AM21" s="105"/>
      <c r="AN21" s="105"/>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c r="BB21" s="110"/>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
      <c r="A22" s="53" t="str">
        <f t="shared" ca="1" si="0"/>
        <v>NO</v>
      </c>
      <c r="B22" s="59" t="str">
        <f t="shared" ca="1" si="20"/>
        <v/>
      </c>
      <c r="C22" s="110"/>
      <c r="D22" s="60"/>
      <c r="E22" s="105"/>
      <c r="F22" s="105"/>
      <c r="G22" s="105"/>
      <c r="H22" s="105"/>
      <c r="I22" s="105"/>
      <c r="J22" s="105"/>
      <c r="K22" s="53" t="str">
        <f t="shared" ca="1" si="1"/>
        <v>NO</v>
      </c>
      <c r="L22" s="106" t="str">
        <f t="shared" ca="1" si="21"/>
        <v/>
      </c>
      <c r="M22" s="110"/>
      <c r="N22" s="110"/>
      <c r="O22" s="105"/>
      <c r="P22" s="105"/>
      <c r="Q22" s="105"/>
      <c r="R22" s="105"/>
      <c r="S22" s="105"/>
      <c r="T22" s="105"/>
      <c r="U22" s="53" t="str">
        <f t="shared" ca="1" si="2"/>
        <v>NO</v>
      </c>
      <c r="V22" s="106" t="str">
        <f t="shared" ca="1" si="22"/>
        <v/>
      </c>
      <c r="W22" s="110"/>
      <c r="X22" s="110"/>
      <c r="Y22" s="105"/>
      <c r="Z22" s="105"/>
      <c r="AA22" s="105"/>
      <c r="AB22" s="105"/>
      <c r="AC22" s="105"/>
      <c r="AD22" s="105"/>
      <c r="AE22" s="53" t="str">
        <f t="shared" ca="1" si="3"/>
        <v>NO</v>
      </c>
      <c r="AF22" s="106" t="str">
        <f t="shared" ca="1" si="23"/>
        <v/>
      </c>
      <c r="AG22" s="110"/>
      <c r="AH22" s="110"/>
      <c r="AI22" s="105"/>
      <c r="AJ22" s="105"/>
      <c r="AK22" s="105"/>
      <c r="AL22" s="105"/>
      <c r="AM22" s="105"/>
      <c r="AN22" s="105"/>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c r="BB22" s="110"/>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
      <c r="A23" s="53" t="str">
        <f t="shared" ca="1" si="0"/>
        <v>NO</v>
      </c>
      <c r="B23" s="59" t="str">
        <f t="shared" ca="1" si="20"/>
        <v/>
      </c>
      <c r="C23" s="110"/>
      <c r="D23" s="60"/>
      <c r="E23" s="105"/>
      <c r="F23" s="105"/>
      <c r="G23" s="105"/>
      <c r="H23" s="105"/>
      <c r="I23" s="105"/>
      <c r="J23" s="105"/>
      <c r="K23" s="53" t="str">
        <f t="shared" ca="1" si="1"/>
        <v>NO</v>
      </c>
      <c r="L23" s="106" t="str">
        <f t="shared" ca="1" si="21"/>
        <v/>
      </c>
      <c r="M23" s="110"/>
      <c r="N23" s="110"/>
      <c r="O23" s="105"/>
      <c r="P23" s="105"/>
      <c r="Q23" s="105"/>
      <c r="R23" s="105"/>
      <c r="S23" s="105"/>
      <c r="T23" s="105"/>
      <c r="U23" s="53" t="str">
        <f t="shared" ca="1" si="2"/>
        <v>NO</v>
      </c>
      <c r="V23" s="106" t="str">
        <f t="shared" ca="1" si="22"/>
        <v/>
      </c>
      <c r="W23" s="110"/>
      <c r="X23" s="110"/>
      <c r="Y23" s="105"/>
      <c r="Z23" s="105"/>
      <c r="AA23" s="105"/>
      <c r="AB23" s="105"/>
      <c r="AC23" s="105"/>
      <c r="AD23" s="105"/>
      <c r="AE23" s="53" t="str">
        <f t="shared" ca="1" si="3"/>
        <v>NO</v>
      </c>
      <c r="AF23" s="106" t="str">
        <f t="shared" ca="1" si="23"/>
        <v/>
      </c>
      <c r="AG23" s="110"/>
      <c r="AH23" s="110"/>
      <c r="AI23" s="105"/>
      <c r="AJ23" s="105"/>
      <c r="AK23" s="105"/>
      <c r="AL23" s="105"/>
      <c r="AM23" s="105"/>
      <c r="AN23" s="105"/>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c r="BB23" s="110"/>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
      <c r="A24" s="53" t="str">
        <f t="shared" ca="1" si="0"/>
        <v>NO</v>
      </c>
      <c r="B24" s="59" t="str">
        <f t="shared" ca="1" si="20"/>
        <v/>
      </c>
      <c r="C24" s="110"/>
      <c r="D24" s="60"/>
      <c r="E24" s="105"/>
      <c r="F24" s="105"/>
      <c r="G24" s="105"/>
      <c r="H24" s="105"/>
      <c r="I24" s="105"/>
      <c r="J24" s="105"/>
      <c r="K24" s="53" t="str">
        <f t="shared" ca="1" si="1"/>
        <v>NO</v>
      </c>
      <c r="L24" s="106" t="str">
        <f t="shared" ca="1" si="21"/>
        <v/>
      </c>
      <c r="M24" s="110"/>
      <c r="N24" s="110"/>
      <c r="O24" s="105"/>
      <c r="P24" s="105"/>
      <c r="Q24" s="105"/>
      <c r="R24" s="105"/>
      <c r="S24" s="105"/>
      <c r="T24" s="105"/>
      <c r="U24" s="53" t="str">
        <f t="shared" ca="1" si="2"/>
        <v>NO</v>
      </c>
      <c r="V24" s="106" t="str">
        <f t="shared" ca="1" si="22"/>
        <v/>
      </c>
      <c r="W24" s="110"/>
      <c r="X24" s="110"/>
      <c r="Y24" s="105"/>
      <c r="Z24" s="105"/>
      <c r="AA24" s="105"/>
      <c r="AB24" s="105"/>
      <c r="AC24" s="105"/>
      <c r="AD24" s="105"/>
      <c r="AE24" s="53" t="str">
        <f t="shared" ca="1" si="3"/>
        <v>NO</v>
      </c>
      <c r="AF24" s="106" t="str">
        <f t="shared" ca="1" si="23"/>
        <v/>
      </c>
      <c r="AG24" s="110"/>
      <c r="AH24" s="110"/>
      <c r="AI24" s="105"/>
      <c r="AJ24" s="105"/>
      <c r="AK24" s="105"/>
      <c r="AL24" s="105"/>
      <c r="AM24" s="105"/>
      <c r="AN24" s="105"/>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c r="BB24" s="110"/>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
      <c r="A25" s="53" t="str">
        <f t="shared" ca="1" si="0"/>
        <v>NO</v>
      </c>
      <c r="B25" s="59" t="str">
        <f t="shared" ca="1" si="20"/>
        <v/>
      </c>
      <c r="C25" s="110"/>
      <c r="D25" s="60"/>
      <c r="E25" s="105"/>
      <c r="F25" s="105"/>
      <c r="G25" s="105"/>
      <c r="H25" s="105"/>
      <c r="I25" s="105"/>
      <c r="J25" s="105"/>
      <c r="K25" s="53" t="str">
        <f t="shared" ca="1" si="1"/>
        <v>NO</v>
      </c>
      <c r="L25" s="106" t="str">
        <f t="shared" ca="1" si="21"/>
        <v/>
      </c>
      <c r="M25" s="110"/>
      <c r="N25" s="110"/>
      <c r="O25" s="105"/>
      <c r="P25" s="105"/>
      <c r="Q25" s="105"/>
      <c r="R25" s="105"/>
      <c r="S25" s="105"/>
      <c r="T25" s="105"/>
      <c r="U25" s="53" t="str">
        <f t="shared" ca="1" si="2"/>
        <v>NO</v>
      </c>
      <c r="V25" s="106" t="str">
        <f t="shared" ca="1" si="22"/>
        <v/>
      </c>
      <c r="W25" s="110"/>
      <c r="X25" s="110"/>
      <c r="Y25" s="105"/>
      <c r="Z25" s="105"/>
      <c r="AA25" s="105"/>
      <c r="AB25" s="105"/>
      <c r="AC25" s="105"/>
      <c r="AD25" s="105"/>
      <c r="AE25" s="53" t="str">
        <f t="shared" ca="1" si="3"/>
        <v>NO</v>
      </c>
      <c r="AF25" s="106" t="str">
        <f t="shared" ca="1" si="23"/>
        <v/>
      </c>
      <c r="AG25" s="110"/>
      <c r="AH25" s="110"/>
      <c r="AI25" s="105"/>
      <c r="AJ25" s="105"/>
      <c r="AK25" s="105"/>
      <c r="AL25" s="105"/>
      <c r="AM25" s="105"/>
      <c r="AN25" s="105"/>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c r="BB25" s="110"/>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
      <c r="A26" s="53" t="str">
        <f t="shared" ca="1" si="0"/>
        <v>NO</v>
      </c>
      <c r="B26" s="59" t="str">
        <f t="shared" ca="1" si="20"/>
        <v/>
      </c>
      <c r="C26" s="110"/>
      <c r="D26" s="60"/>
      <c r="E26" s="105"/>
      <c r="F26" s="105"/>
      <c r="G26" s="105"/>
      <c r="H26" s="105"/>
      <c r="I26" s="105"/>
      <c r="J26" s="105"/>
      <c r="K26" s="53" t="str">
        <f t="shared" ca="1" si="1"/>
        <v>NO</v>
      </c>
      <c r="L26" s="106" t="str">
        <f t="shared" ca="1" si="21"/>
        <v/>
      </c>
      <c r="M26" s="110"/>
      <c r="N26" s="110"/>
      <c r="O26" s="105"/>
      <c r="P26" s="105"/>
      <c r="Q26" s="105"/>
      <c r="R26" s="105"/>
      <c r="S26" s="105"/>
      <c r="T26" s="105"/>
      <c r="U26" s="53" t="str">
        <f t="shared" ca="1" si="2"/>
        <v>NO</v>
      </c>
      <c r="V26" s="106" t="str">
        <f t="shared" ca="1" si="22"/>
        <v/>
      </c>
      <c r="W26" s="110"/>
      <c r="X26" s="110"/>
      <c r="Y26" s="105"/>
      <c r="Z26" s="105"/>
      <c r="AA26" s="105"/>
      <c r="AB26" s="105"/>
      <c r="AC26" s="105"/>
      <c r="AD26" s="105"/>
      <c r="AE26" s="53" t="str">
        <f t="shared" ca="1" si="3"/>
        <v>NO</v>
      </c>
      <c r="AF26" s="106" t="str">
        <f t="shared" ca="1" si="23"/>
        <v/>
      </c>
      <c r="AG26" s="110"/>
      <c r="AH26" s="110"/>
      <c r="AI26" s="105"/>
      <c r="AJ26" s="105"/>
      <c r="AK26" s="105"/>
      <c r="AL26" s="105"/>
      <c r="AM26" s="105"/>
      <c r="AN26" s="105"/>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c r="BB26" s="110"/>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
      <c r="A27" s="53" t="str">
        <f t="shared" ca="1" si="0"/>
        <v>NO</v>
      </c>
      <c r="B27" s="59" t="str">
        <f t="shared" ca="1" si="20"/>
        <v/>
      </c>
      <c r="C27" s="110"/>
      <c r="D27" s="60"/>
      <c r="E27" s="105"/>
      <c r="F27" s="105"/>
      <c r="G27" s="105"/>
      <c r="H27" s="105"/>
      <c r="I27" s="105"/>
      <c r="J27" s="105"/>
      <c r="K27" s="53" t="str">
        <f t="shared" ca="1" si="1"/>
        <v>NO</v>
      </c>
      <c r="L27" s="106" t="str">
        <f t="shared" ca="1" si="21"/>
        <v/>
      </c>
      <c r="M27" s="110"/>
      <c r="N27" s="110"/>
      <c r="O27" s="105"/>
      <c r="P27" s="105"/>
      <c r="Q27" s="105"/>
      <c r="R27" s="105"/>
      <c r="S27" s="105"/>
      <c r="T27" s="105"/>
      <c r="U27" s="53" t="str">
        <f t="shared" ca="1" si="2"/>
        <v>NO</v>
      </c>
      <c r="V27" s="106" t="str">
        <f t="shared" ca="1" si="22"/>
        <v/>
      </c>
      <c r="W27" s="110"/>
      <c r="X27" s="110"/>
      <c r="Y27" s="105"/>
      <c r="Z27" s="105"/>
      <c r="AA27" s="105"/>
      <c r="AB27" s="105"/>
      <c r="AC27" s="105"/>
      <c r="AD27" s="105"/>
      <c r="AE27" s="53" t="str">
        <f t="shared" ca="1" si="3"/>
        <v>NO</v>
      </c>
      <c r="AF27" s="106" t="str">
        <f t="shared" ca="1" si="23"/>
        <v/>
      </c>
      <c r="AG27" s="110"/>
      <c r="AH27" s="110"/>
      <c r="AI27" s="105"/>
      <c r="AJ27" s="105"/>
      <c r="AK27" s="105"/>
      <c r="AL27" s="105"/>
      <c r="AM27" s="105"/>
      <c r="AN27" s="105"/>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c r="BB27" s="110"/>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
      <c r="A28" s="53" t="str">
        <f t="shared" ca="1" si="0"/>
        <v>NO</v>
      </c>
      <c r="B28" s="59" t="str">
        <f t="shared" ca="1" si="20"/>
        <v/>
      </c>
      <c r="C28" s="110"/>
      <c r="D28" s="60"/>
      <c r="E28" s="105"/>
      <c r="F28" s="105"/>
      <c r="G28" s="105"/>
      <c r="H28" s="105"/>
      <c r="I28" s="105"/>
      <c r="J28" s="105"/>
      <c r="K28" s="53" t="str">
        <f t="shared" ca="1" si="1"/>
        <v>NO</v>
      </c>
      <c r="L28" s="106" t="str">
        <f t="shared" ca="1" si="21"/>
        <v/>
      </c>
      <c r="M28" s="110"/>
      <c r="N28" s="110"/>
      <c r="O28" s="105"/>
      <c r="P28" s="105"/>
      <c r="Q28" s="105"/>
      <c r="R28" s="105"/>
      <c r="S28" s="105"/>
      <c r="T28" s="105"/>
      <c r="U28" s="53" t="str">
        <f t="shared" ca="1" si="2"/>
        <v>NO</v>
      </c>
      <c r="V28" s="106" t="str">
        <f t="shared" ca="1" si="22"/>
        <v/>
      </c>
      <c r="W28" s="110"/>
      <c r="X28" s="110"/>
      <c r="Y28" s="105"/>
      <c r="Z28" s="105"/>
      <c r="AA28" s="105"/>
      <c r="AB28" s="105"/>
      <c r="AC28" s="105"/>
      <c r="AD28" s="105"/>
      <c r="AE28" s="53" t="str">
        <f t="shared" ca="1" si="3"/>
        <v>NO</v>
      </c>
      <c r="AF28" s="106" t="str">
        <f t="shared" ca="1" si="23"/>
        <v/>
      </c>
      <c r="AG28" s="110"/>
      <c r="AH28" s="110"/>
      <c r="AI28" s="105"/>
      <c r="AJ28" s="105"/>
      <c r="AK28" s="105"/>
      <c r="AL28" s="105"/>
      <c r="AM28" s="105"/>
      <c r="AN28" s="105"/>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c r="BB28" s="110"/>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
      <c r="A29" s="53" t="str">
        <f t="shared" ca="1" si="0"/>
        <v>NO</v>
      </c>
      <c r="B29" s="59" t="str">
        <f t="shared" ca="1" si="20"/>
        <v/>
      </c>
      <c r="C29" s="110"/>
      <c r="D29" s="60"/>
      <c r="E29" s="105"/>
      <c r="F29" s="105"/>
      <c r="G29" s="105"/>
      <c r="H29" s="105"/>
      <c r="I29" s="105"/>
      <c r="J29" s="105"/>
      <c r="K29" s="53" t="str">
        <f t="shared" ca="1" si="1"/>
        <v>NO</v>
      </c>
      <c r="L29" s="106" t="str">
        <f t="shared" ca="1" si="21"/>
        <v/>
      </c>
      <c r="M29" s="110"/>
      <c r="N29" s="110"/>
      <c r="O29" s="105"/>
      <c r="P29" s="105"/>
      <c r="Q29" s="105"/>
      <c r="R29" s="105"/>
      <c r="S29" s="105"/>
      <c r="T29" s="105"/>
      <c r="U29" s="53" t="str">
        <f t="shared" ca="1" si="2"/>
        <v>NO</v>
      </c>
      <c r="V29" s="106" t="str">
        <f t="shared" ca="1" si="22"/>
        <v/>
      </c>
      <c r="W29" s="110"/>
      <c r="X29" s="110"/>
      <c r="Y29" s="105"/>
      <c r="Z29" s="105"/>
      <c r="AA29" s="105"/>
      <c r="AB29" s="105"/>
      <c r="AC29" s="105"/>
      <c r="AD29" s="105"/>
      <c r="AE29" s="53" t="str">
        <f t="shared" ca="1" si="3"/>
        <v>NO</v>
      </c>
      <c r="AF29" s="106" t="str">
        <f t="shared" ca="1" si="23"/>
        <v/>
      </c>
      <c r="AG29" s="110"/>
      <c r="AH29" s="110"/>
      <c r="AI29" s="105"/>
      <c r="AJ29" s="105"/>
      <c r="AK29" s="105"/>
      <c r="AL29" s="105"/>
      <c r="AM29" s="105"/>
      <c r="AN29" s="105"/>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c r="BB29" s="110"/>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
      <c r="A30" s="53" t="str">
        <f t="shared" ca="1" si="0"/>
        <v>NO</v>
      </c>
      <c r="B30" s="59" t="str">
        <f t="shared" ca="1" si="20"/>
        <v/>
      </c>
      <c r="C30" s="110"/>
      <c r="D30" s="60"/>
      <c r="E30" s="105"/>
      <c r="F30" s="105"/>
      <c r="G30" s="105"/>
      <c r="H30" s="105"/>
      <c r="I30" s="105"/>
      <c r="J30" s="105"/>
      <c r="K30" s="53" t="str">
        <f t="shared" ca="1" si="1"/>
        <v>NO</v>
      </c>
      <c r="L30" s="106" t="str">
        <f t="shared" ca="1" si="21"/>
        <v/>
      </c>
      <c r="M30" s="110"/>
      <c r="N30" s="110"/>
      <c r="O30" s="105"/>
      <c r="P30" s="105"/>
      <c r="Q30" s="105"/>
      <c r="R30" s="105"/>
      <c r="S30" s="105"/>
      <c r="T30" s="105"/>
      <c r="U30" s="53" t="str">
        <f t="shared" ca="1" si="2"/>
        <v>NO</v>
      </c>
      <c r="V30" s="106" t="str">
        <f t="shared" ca="1" si="22"/>
        <v/>
      </c>
      <c r="W30" s="110"/>
      <c r="X30" s="110"/>
      <c r="Y30" s="105"/>
      <c r="Z30" s="105"/>
      <c r="AA30" s="105"/>
      <c r="AB30" s="105"/>
      <c r="AC30" s="105"/>
      <c r="AD30" s="105"/>
      <c r="AE30" s="53" t="str">
        <f t="shared" ca="1" si="3"/>
        <v>NO</v>
      </c>
      <c r="AF30" s="106" t="str">
        <f t="shared" ca="1" si="23"/>
        <v/>
      </c>
      <c r="AG30" s="110"/>
      <c r="AH30" s="110"/>
      <c r="AI30" s="105"/>
      <c r="AJ30" s="105"/>
      <c r="AK30" s="105"/>
      <c r="AL30" s="105"/>
      <c r="AM30" s="105"/>
      <c r="AN30" s="105"/>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c r="BB30" s="110"/>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
      <c r="A31" s="53" t="str">
        <f t="shared" ca="1" si="0"/>
        <v>NO</v>
      </c>
      <c r="B31" s="59" t="str">
        <f t="shared" ca="1" si="20"/>
        <v/>
      </c>
      <c r="C31" s="110"/>
      <c r="D31" s="60"/>
      <c r="E31" s="105"/>
      <c r="F31" s="105"/>
      <c r="G31" s="105"/>
      <c r="H31" s="105"/>
      <c r="I31" s="105"/>
      <c r="J31" s="105"/>
      <c r="K31" s="53" t="str">
        <f t="shared" ca="1" si="1"/>
        <v>NO</v>
      </c>
      <c r="L31" s="106" t="str">
        <f t="shared" ca="1" si="21"/>
        <v/>
      </c>
      <c r="M31" s="110"/>
      <c r="N31" s="110"/>
      <c r="O31" s="105"/>
      <c r="P31" s="105"/>
      <c r="Q31" s="105"/>
      <c r="R31" s="105"/>
      <c r="S31" s="105"/>
      <c r="T31" s="105"/>
      <c r="U31" s="53" t="str">
        <f t="shared" ca="1" si="2"/>
        <v>NO</v>
      </c>
      <c r="V31" s="106" t="str">
        <f t="shared" ca="1" si="22"/>
        <v/>
      </c>
      <c r="W31" s="110"/>
      <c r="X31" s="110"/>
      <c r="Y31" s="105"/>
      <c r="Z31" s="105"/>
      <c r="AA31" s="105"/>
      <c r="AB31" s="105"/>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
      <c r="A32" s="53" t="str">
        <f t="shared" ca="1" si="0"/>
        <v>NO</v>
      </c>
      <c r="B32" s="59" t="str">
        <f t="shared" ca="1" si="20"/>
        <v/>
      </c>
      <c r="C32" s="110"/>
      <c r="D32" s="60"/>
      <c r="E32" s="105"/>
      <c r="F32" s="105"/>
      <c r="G32" s="105"/>
      <c r="H32" s="105"/>
      <c r="I32" s="105"/>
      <c r="J32" s="105"/>
      <c r="K32" s="53" t="str">
        <f t="shared" ca="1" si="1"/>
        <v>NO</v>
      </c>
      <c r="L32" s="106" t="str">
        <f t="shared" ca="1" si="21"/>
        <v/>
      </c>
      <c r="M32" s="110"/>
      <c r="N32" s="110"/>
      <c r="O32" s="105"/>
      <c r="P32" s="105"/>
      <c r="Q32" s="105"/>
      <c r="R32" s="105"/>
      <c r="S32" s="105"/>
      <c r="T32" s="105"/>
      <c r="U32" s="53" t="str">
        <f t="shared" ca="1" si="2"/>
        <v>NO</v>
      </c>
      <c r="V32" s="106" t="str">
        <f t="shared" ca="1" si="22"/>
        <v/>
      </c>
      <c r="W32" s="110"/>
      <c r="X32" s="110"/>
      <c r="Y32" s="105"/>
      <c r="Z32" s="105"/>
      <c r="AA32" s="105"/>
      <c r="AB32" s="105"/>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
      <c r="A33" s="53" t="str">
        <f t="shared" ca="1" si="0"/>
        <v>NO</v>
      </c>
      <c r="B33" s="59" t="str">
        <f t="shared" ca="1" si="20"/>
        <v/>
      </c>
      <c r="C33" s="110"/>
      <c r="D33" s="60"/>
      <c r="E33" s="105"/>
      <c r="F33" s="105"/>
      <c r="G33" s="105"/>
      <c r="H33" s="105"/>
      <c r="I33" s="105"/>
      <c r="J33" s="105"/>
      <c r="K33" s="53" t="str">
        <f t="shared" ca="1" si="1"/>
        <v>NO</v>
      </c>
      <c r="L33" s="106" t="str">
        <f t="shared" ca="1" si="21"/>
        <v/>
      </c>
      <c r="M33" s="110"/>
      <c r="N33" s="110"/>
      <c r="O33" s="105"/>
      <c r="P33" s="105"/>
      <c r="Q33" s="105"/>
      <c r="R33" s="105"/>
      <c r="S33" s="105"/>
      <c r="T33" s="105"/>
      <c r="U33" s="53" t="str">
        <f t="shared" ca="1" si="2"/>
        <v>NO</v>
      </c>
      <c r="V33" s="106" t="str">
        <f t="shared" ca="1" si="22"/>
        <v/>
      </c>
      <c r="W33" s="110"/>
      <c r="X33" s="110"/>
      <c r="Y33" s="105"/>
      <c r="Z33" s="105"/>
      <c r="AA33" s="105"/>
      <c r="AB33" s="105"/>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
      <c r="A34" s="53" t="str">
        <f t="shared" ca="1" si="0"/>
        <v>NO</v>
      </c>
      <c r="B34" s="59" t="str">
        <f t="shared" ca="1" si="20"/>
        <v/>
      </c>
      <c r="C34" s="110"/>
      <c r="D34" s="60"/>
      <c r="E34" s="105"/>
      <c r="F34" s="105"/>
      <c r="G34" s="105"/>
      <c r="H34" s="105"/>
      <c r="I34" s="105"/>
      <c r="J34" s="105"/>
      <c r="K34" s="53" t="str">
        <f t="shared" ca="1" si="1"/>
        <v>NO</v>
      </c>
      <c r="L34" s="106" t="str">
        <f t="shared" ca="1" si="21"/>
        <v/>
      </c>
      <c r="M34" s="110"/>
      <c r="N34" s="110"/>
      <c r="O34" s="105"/>
      <c r="P34" s="105"/>
      <c r="Q34" s="105"/>
      <c r="R34" s="105"/>
      <c r="S34" s="105"/>
      <c r="T34" s="105"/>
      <c r="U34" s="53" t="str">
        <f t="shared" ca="1" si="2"/>
        <v>NO</v>
      </c>
      <c r="V34" s="106" t="str">
        <f t="shared" ca="1" si="22"/>
        <v/>
      </c>
      <c r="W34" s="110"/>
      <c r="X34" s="110"/>
      <c r="Y34" s="105"/>
      <c r="Z34" s="105"/>
      <c r="AA34" s="105"/>
      <c r="AB34" s="105"/>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
      <c r="A35" s="53" t="str">
        <f t="shared" ca="1" si="0"/>
        <v>NO</v>
      </c>
      <c r="B35" s="59" t="str">
        <f t="shared" ca="1" si="20"/>
        <v/>
      </c>
      <c r="C35" s="110"/>
      <c r="D35" s="60"/>
      <c r="E35" s="105"/>
      <c r="F35" s="105"/>
      <c r="G35" s="105"/>
      <c r="H35" s="105"/>
      <c r="I35" s="105"/>
      <c r="J35" s="105"/>
      <c r="K35" s="53" t="str">
        <f t="shared" ca="1" si="1"/>
        <v>NO</v>
      </c>
      <c r="L35" s="106" t="str">
        <f t="shared" ca="1" si="21"/>
        <v/>
      </c>
      <c r="M35" s="110"/>
      <c r="N35" s="110"/>
      <c r="O35" s="105"/>
      <c r="P35" s="105"/>
      <c r="Q35" s="105"/>
      <c r="R35" s="105"/>
      <c r="S35" s="105"/>
      <c r="T35" s="105"/>
      <c r="U35" s="53" t="str">
        <f t="shared" ca="1" si="2"/>
        <v>NO</v>
      </c>
      <c r="V35" s="106" t="str">
        <f t="shared" ca="1" si="22"/>
        <v/>
      </c>
      <c r="W35" s="110"/>
      <c r="X35" s="110"/>
      <c r="Y35" s="105"/>
      <c r="Z35" s="105"/>
      <c r="AA35" s="105"/>
      <c r="AB35" s="105"/>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
      <c r="A36" s="53" t="str">
        <f t="shared" ca="1" si="0"/>
        <v>NO</v>
      </c>
      <c r="B36" s="59" t="str">
        <f t="shared" ca="1" si="20"/>
        <v/>
      </c>
      <c r="C36" s="110"/>
      <c r="D36" s="60"/>
      <c r="E36" s="105"/>
      <c r="F36" s="105"/>
      <c r="G36" s="105"/>
      <c r="H36" s="105"/>
      <c r="I36" s="105"/>
      <c r="J36" s="105"/>
      <c r="K36" s="53" t="str">
        <f t="shared" ca="1" si="1"/>
        <v>NO</v>
      </c>
      <c r="L36" s="106" t="str">
        <f t="shared" ca="1" si="21"/>
        <v/>
      </c>
      <c r="M36" s="110"/>
      <c r="N36" s="110"/>
      <c r="O36" s="105"/>
      <c r="P36" s="105"/>
      <c r="Q36" s="105"/>
      <c r="R36" s="105"/>
      <c r="S36" s="105"/>
      <c r="T36" s="105"/>
      <c r="U36" s="53" t="str">
        <f t="shared" ca="1" si="2"/>
        <v>NO</v>
      </c>
      <c r="V36" s="106" t="str">
        <f t="shared" ca="1" si="22"/>
        <v/>
      </c>
      <c r="W36" s="110"/>
      <c r="X36" s="110"/>
      <c r="Y36" s="105"/>
      <c r="Z36" s="105"/>
      <c r="AA36" s="105"/>
      <c r="AB36" s="105"/>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
      <c r="A37" s="53" t="str">
        <f t="shared" ca="1" si="0"/>
        <v>NO</v>
      </c>
      <c r="B37" s="102" t="str">
        <f t="shared" ca="1" si="20"/>
        <v/>
      </c>
      <c r="C37" s="110"/>
      <c r="D37" s="60"/>
      <c r="E37" s="105"/>
      <c r="F37" s="105"/>
      <c r="G37" s="105"/>
      <c r="H37" s="105"/>
      <c r="I37" s="105"/>
      <c r="J37" s="105"/>
      <c r="K37" s="53" t="str">
        <f t="shared" ca="1" si="1"/>
        <v>NO</v>
      </c>
      <c r="L37" s="106" t="str">
        <f t="shared" ca="1" si="21"/>
        <v/>
      </c>
      <c r="M37" s="110"/>
      <c r="N37" s="110"/>
      <c r="O37" s="105"/>
      <c r="P37" s="105"/>
      <c r="Q37" s="105"/>
      <c r="R37" s="105"/>
      <c r="S37" s="105"/>
      <c r="T37" s="105"/>
      <c r="U37" s="53" t="str">
        <f t="shared" ca="1" si="2"/>
        <v>NO</v>
      </c>
      <c r="V37" s="106" t="str">
        <f t="shared" ca="1" si="22"/>
        <v/>
      </c>
      <c r="W37" s="110"/>
      <c r="X37" s="110"/>
      <c r="Y37" s="105"/>
      <c r="Z37" s="105"/>
      <c r="AA37" s="105"/>
      <c r="AB37" s="105"/>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
      <c r="A38" s="53" t="str">
        <f t="shared" ca="1" si="0"/>
        <v>NO</v>
      </c>
      <c r="B38" s="102" t="str">
        <f t="shared" ca="1" si="20"/>
        <v/>
      </c>
      <c r="C38" s="110"/>
      <c r="D38" s="60"/>
      <c r="E38" s="105"/>
      <c r="F38" s="105"/>
      <c r="G38" s="105"/>
      <c r="H38" s="105"/>
      <c r="I38" s="105"/>
      <c r="J38" s="105"/>
      <c r="K38" s="53" t="str">
        <f t="shared" ca="1" si="1"/>
        <v>NO</v>
      </c>
      <c r="L38" s="106" t="str">
        <f t="shared" ca="1" si="21"/>
        <v/>
      </c>
      <c r="M38" s="110"/>
      <c r="N38" s="110"/>
      <c r="O38" s="105"/>
      <c r="P38" s="105"/>
      <c r="Q38" s="105"/>
      <c r="R38" s="105"/>
      <c r="S38" s="105"/>
      <c r="T38" s="105"/>
      <c r="U38" s="53" t="str">
        <f t="shared" ca="1" si="2"/>
        <v>NO</v>
      </c>
      <c r="V38" s="106" t="str">
        <f t="shared" ca="1" si="22"/>
        <v/>
      </c>
      <c r="W38" s="110"/>
      <c r="X38" s="110"/>
      <c r="Y38" s="105"/>
      <c r="Z38" s="105"/>
      <c r="AA38" s="105"/>
      <c r="AB38" s="105"/>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
      <c r="A39" s="53" t="str">
        <f t="shared" ca="1" si="0"/>
        <v>NO</v>
      </c>
      <c r="B39" s="102" t="str">
        <f t="shared" ca="1" si="20"/>
        <v/>
      </c>
      <c r="C39" s="110"/>
      <c r="D39" s="60"/>
      <c r="E39" s="105"/>
      <c r="F39" s="105"/>
      <c r="G39" s="105"/>
      <c r="H39" s="105"/>
      <c r="I39" s="105"/>
      <c r="J39" s="105"/>
      <c r="K39" s="53" t="str">
        <f t="shared" ca="1" si="1"/>
        <v>NO</v>
      </c>
      <c r="L39" s="106" t="str">
        <f t="shared" ca="1" si="21"/>
        <v/>
      </c>
      <c r="M39" s="110"/>
      <c r="N39" s="110"/>
      <c r="O39" s="105"/>
      <c r="P39" s="105"/>
      <c r="Q39" s="105"/>
      <c r="R39" s="105"/>
      <c r="S39" s="105"/>
      <c r="T39" s="105"/>
      <c r="U39" s="53" t="str">
        <f t="shared" ca="1" si="2"/>
        <v>NO</v>
      </c>
      <c r="V39" s="106" t="str">
        <f t="shared" ca="1" si="22"/>
        <v/>
      </c>
      <c r="W39" s="110"/>
      <c r="X39" s="110"/>
      <c r="Y39" s="105"/>
      <c r="Z39" s="105"/>
      <c r="AA39" s="105"/>
      <c r="AB39" s="105"/>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
      <c r="A40" s="53" t="str">
        <f t="shared" ca="1" si="0"/>
        <v>NO</v>
      </c>
      <c r="B40" s="102" t="str">
        <f t="shared" ca="1" si="20"/>
        <v/>
      </c>
      <c r="C40" s="110"/>
      <c r="D40" s="60"/>
      <c r="E40" s="105"/>
      <c r="F40" s="105"/>
      <c r="G40" s="105"/>
      <c r="H40" s="105"/>
      <c r="I40" s="105"/>
      <c r="J40" s="105"/>
      <c r="K40" s="53" t="str">
        <f t="shared" ca="1" si="1"/>
        <v>NO</v>
      </c>
      <c r="L40" s="106" t="str">
        <f t="shared" ca="1" si="21"/>
        <v/>
      </c>
      <c r="M40" s="110"/>
      <c r="N40" s="110"/>
      <c r="O40" s="105"/>
      <c r="P40" s="105"/>
      <c r="Q40" s="105"/>
      <c r="R40" s="105"/>
      <c r="S40" s="105"/>
      <c r="T40" s="105"/>
      <c r="U40" s="53" t="str">
        <f t="shared" ca="1" si="2"/>
        <v>NO</v>
      </c>
      <c r="V40" s="106" t="str">
        <f t="shared" ca="1" si="22"/>
        <v/>
      </c>
      <c r="W40" s="110"/>
      <c r="X40" s="110"/>
      <c r="Y40" s="105"/>
      <c r="Z40" s="105"/>
      <c r="AA40" s="105"/>
      <c r="AB40" s="105"/>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
      <c r="A41" s="53" t="str">
        <f t="shared" ca="1" si="0"/>
        <v>NO</v>
      </c>
      <c r="B41" s="102" t="str">
        <f t="shared" ca="1" si="20"/>
        <v/>
      </c>
      <c r="C41" s="110"/>
      <c r="D41" s="60"/>
      <c r="E41" s="105"/>
      <c r="F41" s="105"/>
      <c r="G41" s="105"/>
      <c r="H41" s="105"/>
      <c r="I41" s="105"/>
      <c r="J41" s="105"/>
      <c r="K41" s="53" t="str">
        <f t="shared" ca="1" si="1"/>
        <v>NO</v>
      </c>
      <c r="L41" s="106" t="str">
        <f t="shared" ca="1" si="21"/>
        <v/>
      </c>
      <c r="M41" s="110"/>
      <c r="N41" s="110"/>
      <c r="O41" s="105"/>
      <c r="P41" s="105"/>
      <c r="Q41" s="105"/>
      <c r="R41" s="105"/>
      <c r="S41" s="105"/>
      <c r="T41" s="105"/>
      <c r="U41" s="53" t="str">
        <f t="shared" ca="1" si="2"/>
        <v>NO</v>
      </c>
      <c r="V41" s="106" t="str">
        <f t="shared" ca="1" si="22"/>
        <v/>
      </c>
      <c r="W41" s="110"/>
      <c r="X41" s="110"/>
      <c r="Y41" s="105"/>
      <c r="Z41" s="105"/>
      <c r="AA41" s="105"/>
      <c r="AB41" s="105"/>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
      <c r="A42" s="53" t="str">
        <f t="shared" ca="1" si="0"/>
        <v>NO</v>
      </c>
      <c r="B42" s="102" t="str">
        <f t="shared" ca="1" si="20"/>
        <v/>
      </c>
      <c r="C42" s="110"/>
      <c r="D42" s="60"/>
      <c r="E42" s="105"/>
      <c r="F42" s="105"/>
      <c r="G42" s="105"/>
      <c r="H42" s="105"/>
      <c r="I42" s="105"/>
      <c r="J42" s="105"/>
      <c r="K42" s="53" t="str">
        <f t="shared" ca="1" si="1"/>
        <v>NO</v>
      </c>
      <c r="L42" s="106" t="str">
        <f t="shared" ca="1" si="21"/>
        <v/>
      </c>
      <c r="M42" s="110"/>
      <c r="N42" s="110"/>
      <c r="O42" s="105"/>
      <c r="P42" s="105"/>
      <c r="Q42" s="105"/>
      <c r="R42" s="105"/>
      <c r="S42" s="105"/>
      <c r="T42" s="105"/>
      <c r="U42" s="53" t="str">
        <f t="shared" ca="1" si="2"/>
        <v>NO</v>
      </c>
      <c r="V42" s="106" t="str">
        <f t="shared" ca="1" si="22"/>
        <v/>
      </c>
      <c r="W42" s="110"/>
      <c r="X42" s="110"/>
      <c r="Y42" s="105"/>
      <c r="Z42" s="105"/>
      <c r="AA42" s="105"/>
      <c r="AB42" s="105"/>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
      <c r="A43" s="53" t="str">
        <f t="shared" ca="1" si="0"/>
        <v>NO</v>
      </c>
      <c r="B43" s="102" t="str">
        <f t="shared" ca="1" si="20"/>
        <v/>
      </c>
      <c r="C43" s="110"/>
      <c r="D43" s="60"/>
      <c r="E43" s="105"/>
      <c r="F43" s="105"/>
      <c r="G43" s="105"/>
      <c r="H43" s="105"/>
      <c r="I43" s="105"/>
      <c r="J43" s="105"/>
      <c r="K43" s="53" t="str">
        <f t="shared" ca="1" si="1"/>
        <v>NO</v>
      </c>
      <c r="L43" s="106" t="str">
        <f t="shared" ca="1" si="21"/>
        <v/>
      </c>
      <c r="M43" s="110"/>
      <c r="N43" s="110"/>
      <c r="O43" s="105"/>
      <c r="P43" s="105"/>
      <c r="Q43" s="105"/>
      <c r="R43" s="105"/>
      <c r="S43" s="105"/>
      <c r="T43" s="105"/>
      <c r="U43" s="53" t="str">
        <f t="shared" ca="1" si="2"/>
        <v>NO</v>
      </c>
      <c r="V43" s="106" t="str">
        <f t="shared" ca="1" si="22"/>
        <v/>
      </c>
      <c r="W43" s="110"/>
      <c r="X43" s="110"/>
      <c r="Y43" s="105"/>
      <c r="Z43" s="105"/>
      <c r="AA43" s="105"/>
      <c r="AB43" s="105"/>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
      <c r="A44" s="53" t="str">
        <f t="shared" ca="1" si="0"/>
        <v>NO</v>
      </c>
      <c r="B44" s="102" t="str">
        <f t="shared" ca="1" si="20"/>
        <v/>
      </c>
      <c r="C44" s="110"/>
      <c r="D44" s="60"/>
      <c r="E44" s="105"/>
      <c r="F44" s="105"/>
      <c r="G44" s="105"/>
      <c r="H44" s="105"/>
      <c r="I44" s="105"/>
      <c r="J44" s="105"/>
      <c r="K44" s="53" t="str">
        <f t="shared" ca="1" si="1"/>
        <v>NO</v>
      </c>
      <c r="L44" s="106" t="str">
        <f t="shared" ca="1" si="21"/>
        <v/>
      </c>
      <c r="M44" s="110"/>
      <c r="N44" s="110"/>
      <c r="O44" s="105"/>
      <c r="P44" s="105"/>
      <c r="Q44" s="105"/>
      <c r="R44" s="105"/>
      <c r="S44" s="105"/>
      <c r="T44" s="105"/>
      <c r="U44" s="53" t="str">
        <f t="shared" ca="1" si="2"/>
        <v>NO</v>
      </c>
      <c r="V44" s="106" t="str">
        <f t="shared" ca="1" si="22"/>
        <v/>
      </c>
      <c r="W44" s="110"/>
      <c r="X44" s="110"/>
      <c r="Y44" s="105"/>
      <c r="Z44" s="105"/>
      <c r="AA44" s="105"/>
      <c r="AB44" s="105"/>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
      <c r="A45" s="53" t="str">
        <f t="shared" ca="1" si="0"/>
        <v>NO</v>
      </c>
      <c r="B45" s="102" t="str">
        <f t="shared" ca="1" si="20"/>
        <v/>
      </c>
      <c r="C45" s="110"/>
      <c r="D45" s="60"/>
      <c r="E45" s="105"/>
      <c r="F45" s="105"/>
      <c r="G45" s="105"/>
      <c r="H45" s="105"/>
      <c r="I45" s="105"/>
      <c r="J45" s="105"/>
      <c r="K45" s="53" t="str">
        <f t="shared" ca="1" si="1"/>
        <v>NO</v>
      </c>
      <c r="L45" s="106" t="str">
        <f t="shared" ca="1" si="21"/>
        <v/>
      </c>
      <c r="M45" s="110"/>
      <c r="N45" s="110"/>
      <c r="O45" s="105"/>
      <c r="P45" s="105"/>
      <c r="Q45" s="105"/>
      <c r="R45" s="105"/>
      <c r="S45" s="105"/>
      <c r="T45" s="105"/>
      <c r="U45" s="53" t="str">
        <f t="shared" ca="1" si="2"/>
        <v>NO</v>
      </c>
      <c r="V45" s="106" t="str">
        <f t="shared" ca="1" si="22"/>
        <v/>
      </c>
      <c r="W45" s="110"/>
      <c r="X45" s="110"/>
      <c r="Y45" s="105"/>
      <c r="Z45" s="105"/>
      <c r="AA45" s="105"/>
      <c r="AB45" s="105"/>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
      <c r="A46" s="53" t="str">
        <f t="shared" ca="1" si="0"/>
        <v>NO</v>
      </c>
      <c r="B46" s="102" t="str">
        <f t="shared" ca="1" si="20"/>
        <v/>
      </c>
      <c r="C46" s="110"/>
      <c r="D46" s="60"/>
      <c r="E46" s="105"/>
      <c r="F46" s="105"/>
      <c r="G46" s="105"/>
      <c r="H46" s="105"/>
      <c r="I46" s="105"/>
      <c r="J46" s="105"/>
      <c r="K46" s="53" t="str">
        <f t="shared" ca="1" si="1"/>
        <v>NO</v>
      </c>
      <c r="L46" s="106" t="str">
        <f t="shared" ca="1" si="21"/>
        <v/>
      </c>
      <c r="M46" s="110"/>
      <c r="N46" s="110"/>
      <c r="O46" s="105"/>
      <c r="P46" s="105"/>
      <c r="Q46" s="105"/>
      <c r="R46" s="105"/>
      <c r="S46" s="105"/>
      <c r="T46" s="105"/>
      <c r="U46" s="53" t="str">
        <f t="shared" ca="1" si="2"/>
        <v>NO</v>
      </c>
      <c r="V46" s="106" t="str">
        <f t="shared" ca="1" si="22"/>
        <v/>
      </c>
      <c r="W46" s="110"/>
      <c r="X46" s="110"/>
      <c r="Y46" s="105"/>
      <c r="Z46" s="105"/>
      <c r="AA46" s="105"/>
      <c r="AB46" s="105"/>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
      <c r="A47" s="53" t="str">
        <f t="shared" ca="1" si="0"/>
        <v>NO</v>
      </c>
      <c r="B47" s="106" t="str">
        <f t="shared" ref="B47:B62" ca="1" si="40">IF(AND(C46&lt;&gt;"",ISNUMBER(B46)),B46+1,"")</f>
        <v/>
      </c>
      <c r="C47" s="110"/>
      <c r="D47" s="110"/>
      <c r="E47" s="105"/>
      <c r="F47" s="105"/>
      <c r="G47" s="105"/>
      <c r="H47" s="105"/>
      <c r="I47" s="105"/>
      <c r="J47" s="105"/>
      <c r="K47" s="53" t="str">
        <f t="shared" ca="1" si="1"/>
        <v>NO</v>
      </c>
      <c r="L47" s="106" t="str">
        <f t="shared" ca="1" si="21"/>
        <v/>
      </c>
      <c r="M47" s="110"/>
      <c r="N47" s="110"/>
      <c r="O47" s="105"/>
      <c r="P47" s="105"/>
      <c r="Q47" s="105"/>
      <c r="R47" s="105"/>
      <c r="S47" s="105"/>
      <c r="T47" s="105"/>
      <c r="U47" s="53" t="str">
        <f t="shared" ca="1" si="2"/>
        <v>NO</v>
      </c>
      <c r="V47" s="106" t="str">
        <f t="shared" ca="1" si="22"/>
        <v/>
      </c>
      <c r="W47" s="110"/>
      <c r="X47" s="110"/>
      <c r="Y47" s="105"/>
      <c r="Z47" s="105"/>
      <c r="AA47" s="105"/>
      <c r="AB47" s="105"/>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
      <c r="A48" s="53" t="str">
        <f t="shared" ca="1" si="0"/>
        <v>NO</v>
      </c>
      <c r="B48" s="106" t="str">
        <f t="shared" ca="1" si="40"/>
        <v/>
      </c>
      <c r="C48" s="110"/>
      <c r="D48" s="110"/>
      <c r="E48" s="105"/>
      <c r="F48" s="105"/>
      <c r="G48" s="105"/>
      <c r="H48" s="105"/>
      <c r="I48" s="105"/>
      <c r="J48" s="105"/>
      <c r="K48" s="53" t="str">
        <f t="shared" ca="1" si="1"/>
        <v>NO</v>
      </c>
      <c r="L48" s="106" t="str">
        <f t="shared" ca="1" si="21"/>
        <v/>
      </c>
      <c r="M48" s="110"/>
      <c r="N48" s="110"/>
      <c r="O48" s="105"/>
      <c r="P48" s="105"/>
      <c r="Q48" s="105"/>
      <c r="R48" s="105"/>
      <c r="S48" s="105"/>
      <c r="T48" s="105"/>
      <c r="U48" s="53" t="str">
        <f t="shared" ca="1" si="2"/>
        <v>NO</v>
      </c>
      <c r="V48" s="106" t="str">
        <f t="shared" ca="1" si="22"/>
        <v/>
      </c>
      <c r="W48" s="110"/>
      <c r="X48" s="110"/>
      <c r="Y48" s="105"/>
      <c r="Z48" s="105"/>
      <c r="AA48" s="105"/>
      <c r="AB48" s="105"/>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
      <c r="A49" s="53" t="str">
        <f t="shared" ca="1" si="0"/>
        <v>NO</v>
      </c>
      <c r="B49" s="106" t="str">
        <f t="shared" ca="1" si="40"/>
        <v/>
      </c>
      <c r="C49" s="110"/>
      <c r="D49" s="110"/>
      <c r="E49" s="105"/>
      <c r="F49" s="105"/>
      <c r="G49" s="105"/>
      <c r="H49" s="105"/>
      <c r="I49" s="105"/>
      <c r="J49" s="105"/>
      <c r="K49" s="53" t="str">
        <f t="shared" ca="1" si="1"/>
        <v>NO</v>
      </c>
      <c r="L49" s="106" t="str">
        <f t="shared" ca="1" si="21"/>
        <v/>
      </c>
      <c r="M49" s="110"/>
      <c r="N49" s="110"/>
      <c r="O49" s="105"/>
      <c r="P49" s="105"/>
      <c r="Q49" s="105"/>
      <c r="R49" s="105"/>
      <c r="S49" s="105"/>
      <c r="T49" s="105"/>
      <c r="U49" s="53" t="str">
        <f t="shared" ca="1" si="2"/>
        <v>NO</v>
      </c>
      <c r="V49" s="106" t="str">
        <f t="shared" ca="1" si="22"/>
        <v/>
      </c>
      <c r="W49" s="110"/>
      <c r="X49" s="110"/>
      <c r="Y49" s="105"/>
      <c r="Z49" s="105"/>
      <c r="AA49" s="105"/>
      <c r="AB49" s="105"/>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
      <c r="A50" s="53" t="str">
        <f t="shared" ca="1" si="0"/>
        <v>NO</v>
      </c>
      <c r="B50" s="106" t="str">
        <f t="shared" ca="1" si="40"/>
        <v/>
      </c>
      <c r="C50" s="110"/>
      <c r="D50" s="110"/>
      <c r="E50" s="105"/>
      <c r="F50" s="105"/>
      <c r="G50" s="105"/>
      <c r="H50" s="105"/>
      <c r="I50" s="105"/>
      <c r="J50" s="105"/>
      <c r="K50" s="53" t="str">
        <f t="shared" ca="1" si="1"/>
        <v>NO</v>
      </c>
      <c r="L50" s="106" t="str">
        <f t="shared" ca="1" si="21"/>
        <v/>
      </c>
      <c r="M50" s="110"/>
      <c r="N50" s="110"/>
      <c r="O50" s="105"/>
      <c r="P50" s="105"/>
      <c r="Q50" s="105"/>
      <c r="R50" s="105"/>
      <c r="S50" s="105"/>
      <c r="T50" s="105"/>
      <c r="U50" s="53" t="str">
        <f t="shared" ca="1" si="2"/>
        <v>NO</v>
      </c>
      <c r="V50" s="106" t="str">
        <f t="shared" ca="1" si="22"/>
        <v/>
      </c>
      <c r="W50" s="110"/>
      <c r="X50" s="110"/>
      <c r="Y50" s="105"/>
      <c r="Z50" s="105"/>
      <c r="AA50" s="105"/>
      <c r="AB50" s="105"/>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
      <c r="A51" s="53" t="str">
        <f t="shared" ca="1" si="0"/>
        <v>NO</v>
      </c>
      <c r="B51" s="106" t="str">
        <f t="shared" ca="1" si="40"/>
        <v/>
      </c>
      <c r="C51" s="110"/>
      <c r="D51" s="110"/>
      <c r="E51" s="105"/>
      <c r="F51" s="105"/>
      <c r="G51" s="105"/>
      <c r="H51" s="105"/>
      <c r="I51" s="105"/>
      <c r="J51" s="105"/>
      <c r="K51" s="53" t="str">
        <f t="shared" ca="1" si="1"/>
        <v>NO</v>
      </c>
      <c r="L51" s="106" t="str">
        <f t="shared" ca="1" si="21"/>
        <v/>
      </c>
      <c r="M51" s="110"/>
      <c r="N51" s="110"/>
      <c r="O51" s="105"/>
      <c r="P51" s="105"/>
      <c r="Q51" s="105"/>
      <c r="R51" s="105"/>
      <c r="S51" s="105"/>
      <c r="T51" s="105"/>
      <c r="U51" s="53" t="str">
        <f t="shared" ca="1" si="2"/>
        <v>NO</v>
      </c>
      <c r="V51" s="106" t="str">
        <f t="shared" ca="1" si="22"/>
        <v/>
      </c>
      <c r="W51" s="110"/>
      <c r="X51" s="110"/>
      <c r="Y51" s="105"/>
      <c r="Z51" s="105"/>
      <c r="AA51" s="105"/>
      <c r="AB51" s="105"/>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
      <c r="A52" s="53" t="str">
        <f t="shared" ca="1" si="0"/>
        <v>NO</v>
      </c>
      <c r="B52" s="106" t="str">
        <f t="shared" ca="1" si="40"/>
        <v/>
      </c>
      <c r="C52" s="110"/>
      <c r="D52" s="110"/>
      <c r="E52" s="105"/>
      <c r="F52" s="105"/>
      <c r="G52" s="105"/>
      <c r="H52" s="105"/>
      <c r="I52" s="105"/>
      <c r="J52" s="105"/>
      <c r="K52" s="53" t="str">
        <f t="shared" ca="1" si="1"/>
        <v>NO</v>
      </c>
      <c r="L52" s="106" t="str">
        <f t="shared" ca="1" si="21"/>
        <v/>
      </c>
      <c r="M52" s="110"/>
      <c r="N52" s="110"/>
      <c r="O52" s="105"/>
      <c r="P52" s="105"/>
      <c r="Q52" s="105"/>
      <c r="R52" s="105"/>
      <c r="S52" s="105"/>
      <c r="T52" s="105"/>
      <c r="U52" s="53" t="str">
        <f t="shared" ca="1" si="2"/>
        <v>NO</v>
      </c>
      <c r="V52" s="106" t="str">
        <f t="shared" ca="1" si="22"/>
        <v/>
      </c>
      <c r="W52" s="110"/>
      <c r="X52" s="110"/>
      <c r="Y52" s="105"/>
      <c r="Z52" s="105"/>
      <c r="AA52" s="105"/>
      <c r="AB52" s="105"/>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
      <c r="A53" s="53" t="str">
        <f t="shared" ca="1" si="0"/>
        <v>NO</v>
      </c>
      <c r="B53" s="106" t="str">
        <f t="shared" ca="1" si="40"/>
        <v/>
      </c>
      <c r="C53" s="110"/>
      <c r="D53" s="110"/>
      <c r="E53" s="105"/>
      <c r="F53" s="105"/>
      <c r="G53" s="105"/>
      <c r="H53" s="105"/>
      <c r="I53" s="105"/>
      <c r="J53" s="105"/>
      <c r="K53" s="53" t="str">
        <f t="shared" ca="1" si="1"/>
        <v>NO</v>
      </c>
      <c r="L53" s="106" t="str">
        <f t="shared" ca="1" si="21"/>
        <v/>
      </c>
      <c r="M53" s="110"/>
      <c r="N53" s="110"/>
      <c r="O53" s="105"/>
      <c r="P53" s="105"/>
      <c r="Q53" s="105"/>
      <c r="R53" s="105"/>
      <c r="S53" s="105"/>
      <c r="T53" s="105"/>
      <c r="U53" s="53" t="str">
        <f t="shared" ca="1" si="2"/>
        <v>NO</v>
      </c>
      <c r="V53" s="106" t="str">
        <f t="shared" ca="1" si="22"/>
        <v/>
      </c>
      <c r="W53" s="110"/>
      <c r="X53" s="110"/>
      <c r="Y53" s="105"/>
      <c r="Z53" s="105"/>
      <c r="AA53" s="105"/>
      <c r="AB53" s="105"/>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
      <c r="A54" s="53" t="str">
        <f t="shared" ca="1" si="0"/>
        <v>NO</v>
      </c>
      <c r="B54" s="106" t="str">
        <f t="shared" ca="1" si="40"/>
        <v/>
      </c>
      <c r="C54" s="110"/>
      <c r="D54" s="110"/>
      <c r="E54" s="105"/>
      <c r="F54" s="105"/>
      <c r="G54" s="105"/>
      <c r="H54" s="105"/>
      <c r="I54" s="105"/>
      <c r="J54" s="105"/>
      <c r="K54" s="53" t="str">
        <f t="shared" ca="1" si="1"/>
        <v>NO</v>
      </c>
      <c r="L54" s="106" t="str">
        <f t="shared" ca="1" si="21"/>
        <v/>
      </c>
      <c r="M54" s="110"/>
      <c r="N54" s="110"/>
      <c r="O54" s="105"/>
      <c r="P54" s="105"/>
      <c r="Q54" s="105"/>
      <c r="R54" s="105"/>
      <c r="S54" s="105"/>
      <c r="T54" s="105"/>
      <c r="U54" s="53" t="str">
        <f t="shared" ca="1" si="2"/>
        <v>NO</v>
      </c>
      <c r="V54" s="106" t="str">
        <f t="shared" ca="1" si="22"/>
        <v/>
      </c>
      <c r="W54" s="110"/>
      <c r="X54" s="110"/>
      <c r="Y54" s="105"/>
      <c r="Z54" s="105"/>
      <c r="AA54" s="105"/>
      <c r="AB54" s="105"/>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
      <c r="A55" s="53" t="str">
        <f t="shared" ca="1" si="0"/>
        <v>NO</v>
      </c>
      <c r="B55" s="106" t="str">
        <f t="shared" ca="1" si="40"/>
        <v/>
      </c>
      <c r="C55" s="110"/>
      <c r="D55" s="110"/>
      <c r="E55" s="105"/>
      <c r="F55" s="105"/>
      <c r="G55" s="105"/>
      <c r="H55" s="105"/>
      <c r="I55" s="105"/>
      <c r="J55" s="105"/>
      <c r="K55" s="53" t="str">
        <f t="shared" ca="1" si="1"/>
        <v>NO</v>
      </c>
      <c r="L55" s="106" t="str">
        <f t="shared" ca="1" si="21"/>
        <v/>
      </c>
      <c r="M55" s="110"/>
      <c r="N55" s="110"/>
      <c r="O55" s="105"/>
      <c r="P55" s="105"/>
      <c r="Q55" s="105"/>
      <c r="R55" s="105"/>
      <c r="S55" s="105"/>
      <c r="T55" s="105"/>
      <c r="U55" s="53" t="str">
        <f t="shared" ca="1" si="2"/>
        <v>NO</v>
      </c>
      <c r="V55" s="106" t="str">
        <f t="shared" ca="1" si="22"/>
        <v/>
      </c>
      <c r="W55" s="110"/>
      <c r="X55" s="110"/>
      <c r="Y55" s="105"/>
      <c r="Z55" s="105"/>
      <c r="AA55" s="105"/>
      <c r="AB55" s="105"/>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
      <c r="A56" s="53" t="str">
        <f t="shared" ca="1" si="0"/>
        <v>NO</v>
      </c>
      <c r="B56" s="106" t="str">
        <f t="shared" ca="1" si="40"/>
        <v/>
      </c>
      <c r="C56" s="110"/>
      <c r="D56" s="110"/>
      <c r="E56" s="105"/>
      <c r="F56" s="105"/>
      <c r="G56" s="105"/>
      <c r="H56" s="105"/>
      <c r="I56" s="105"/>
      <c r="J56" s="105"/>
      <c r="K56" s="53" t="str">
        <f t="shared" ca="1" si="1"/>
        <v>NO</v>
      </c>
      <c r="L56" s="106" t="str">
        <f t="shared" ca="1" si="21"/>
        <v/>
      </c>
      <c r="M56" s="110"/>
      <c r="N56" s="110"/>
      <c r="O56" s="105"/>
      <c r="P56" s="105"/>
      <c r="Q56" s="105"/>
      <c r="R56" s="105"/>
      <c r="S56" s="105"/>
      <c r="T56" s="105"/>
      <c r="U56" s="53" t="str">
        <f t="shared" ca="1" si="2"/>
        <v>NO</v>
      </c>
      <c r="V56" s="106" t="str">
        <f t="shared" ca="1" si="22"/>
        <v/>
      </c>
      <c r="W56" s="110"/>
      <c r="X56" s="110"/>
      <c r="Y56" s="105"/>
      <c r="Z56" s="105"/>
      <c r="AA56" s="105"/>
      <c r="AB56" s="105"/>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
      <c r="A57" s="53" t="str">
        <f t="shared" ca="1" si="0"/>
        <v>NO</v>
      </c>
      <c r="B57" s="106" t="str">
        <f t="shared" ca="1" si="40"/>
        <v/>
      </c>
      <c r="C57" s="110"/>
      <c r="D57" s="110"/>
      <c r="E57" s="105"/>
      <c r="F57" s="105"/>
      <c r="G57" s="105"/>
      <c r="H57" s="105"/>
      <c r="I57" s="105"/>
      <c r="J57" s="105"/>
      <c r="K57" s="53" t="str">
        <f t="shared" ca="1" si="1"/>
        <v>NO</v>
      </c>
      <c r="L57" s="106" t="str">
        <f t="shared" ca="1" si="21"/>
        <v/>
      </c>
      <c r="M57" s="110"/>
      <c r="N57" s="110"/>
      <c r="O57" s="105"/>
      <c r="P57" s="105"/>
      <c r="Q57" s="105"/>
      <c r="R57" s="105"/>
      <c r="S57" s="105"/>
      <c r="T57" s="105"/>
      <c r="U57" s="53" t="str">
        <f t="shared" ca="1" si="2"/>
        <v>NO</v>
      </c>
      <c r="V57" s="106" t="str">
        <f t="shared" ca="1" si="22"/>
        <v/>
      </c>
      <c r="W57" s="110"/>
      <c r="X57" s="110"/>
      <c r="Y57" s="105"/>
      <c r="Z57" s="105"/>
      <c r="AA57" s="105"/>
      <c r="AB57" s="105"/>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
      <c r="A58" s="53" t="str">
        <f t="shared" ca="1" si="0"/>
        <v>NO</v>
      </c>
      <c r="B58" s="106" t="str">
        <f t="shared" ca="1" si="40"/>
        <v/>
      </c>
      <c r="C58" s="110"/>
      <c r="D58" s="110"/>
      <c r="E58" s="105"/>
      <c r="F58" s="105"/>
      <c r="G58" s="105"/>
      <c r="H58" s="105"/>
      <c r="I58" s="105"/>
      <c r="J58" s="105"/>
      <c r="K58" s="53" t="str">
        <f t="shared" ca="1" si="1"/>
        <v>NO</v>
      </c>
      <c r="L58" s="106" t="str">
        <f t="shared" ca="1" si="21"/>
        <v/>
      </c>
      <c r="M58" s="110"/>
      <c r="N58" s="110"/>
      <c r="O58" s="105"/>
      <c r="P58" s="105"/>
      <c r="Q58" s="105"/>
      <c r="R58" s="105"/>
      <c r="S58" s="105"/>
      <c r="T58" s="105"/>
      <c r="U58" s="53" t="str">
        <f t="shared" ca="1" si="2"/>
        <v>NO</v>
      </c>
      <c r="V58" s="106" t="str">
        <f t="shared" ca="1" si="22"/>
        <v/>
      </c>
      <c r="W58" s="110"/>
      <c r="X58" s="110"/>
      <c r="Y58" s="105"/>
      <c r="Z58" s="105"/>
      <c r="AA58" s="105"/>
      <c r="AB58" s="105"/>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
      <c r="A59" s="53" t="str">
        <f t="shared" ca="1" si="0"/>
        <v>NO</v>
      </c>
      <c r="B59" s="106" t="str">
        <f t="shared" ca="1" si="40"/>
        <v/>
      </c>
      <c r="C59" s="110"/>
      <c r="D59" s="110"/>
      <c r="E59" s="105"/>
      <c r="F59" s="105"/>
      <c r="G59" s="105"/>
      <c r="H59" s="105"/>
      <c r="I59" s="105"/>
      <c r="J59" s="105"/>
      <c r="K59" s="53" t="str">
        <f t="shared" ca="1" si="1"/>
        <v>NO</v>
      </c>
      <c r="L59" s="106" t="str">
        <f t="shared" ca="1" si="21"/>
        <v/>
      </c>
      <c r="M59" s="110"/>
      <c r="N59" s="110"/>
      <c r="O59" s="105"/>
      <c r="P59" s="105"/>
      <c r="Q59" s="105"/>
      <c r="R59" s="105"/>
      <c r="S59" s="105"/>
      <c r="T59" s="105"/>
      <c r="U59" s="53" t="str">
        <f t="shared" ca="1" si="2"/>
        <v>NO</v>
      </c>
      <c r="V59" s="106" t="str">
        <f t="shared" ca="1" si="22"/>
        <v/>
      </c>
      <c r="W59" s="110"/>
      <c r="X59" s="110"/>
      <c r="Y59" s="105"/>
      <c r="Z59" s="105"/>
      <c r="AA59" s="105"/>
      <c r="AB59" s="105"/>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
      <c r="A60" s="53" t="str">
        <f t="shared" ca="1" si="0"/>
        <v>NO</v>
      </c>
      <c r="B60" s="106" t="str">
        <f t="shared" ca="1" si="40"/>
        <v/>
      </c>
      <c r="C60" s="110"/>
      <c r="D60" s="110"/>
      <c r="E60" s="105"/>
      <c r="F60" s="105"/>
      <c r="G60" s="105"/>
      <c r="H60" s="105"/>
      <c r="I60" s="105"/>
      <c r="J60" s="105"/>
      <c r="K60" s="53" t="str">
        <f t="shared" ca="1" si="1"/>
        <v>NO</v>
      </c>
      <c r="L60" s="106" t="str">
        <f t="shared" ca="1" si="21"/>
        <v/>
      </c>
      <c r="M60" s="110"/>
      <c r="N60" s="110"/>
      <c r="O60" s="105"/>
      <c r="P60" s="105"/>
      <c r="Q60" s="105"/>
      <c r="R60" s="105"/>
      <c r="S60" s="105"/>
      <c r="T60" s="105"/>
      <c r="U60" s="53" t="str">
        <f t="shared" ca="1" si="2"/>
        <v>NO</v>
      </c>
      <c r="V60" s="106" t="str">
        <f t="shared" ca="1" si="22"/>
        <v/>
      </c>
      <c r="W60" s="110"/>
      <c r="X60" s="110"/>
      <c r="Y60" s="105"/>
      <c r="Z60" s="105"/>
      <c r="AA60" s="105"/>
      <c r="AB60" s="105"/>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
      <c r="A61" s="53" t="str">
        <f t="shared" ca="1" si="0"/>
        <v>NO</v>
      </c>
      <c r="B61" s="106" t="str">
        <f t="shared" ca="1" si="40"/>
        <v/>
      </c>
      <c r="C61" s="110"/>
      <c r="D61" s="110"/>
      <c r="E61" s="105"/>
      <c r="F61" s="105"/>
      <c r="G61" s="105"/>
      <c r="H61" s="105"/>
      <c r="I61" s="105"/>
      <c r="J61" s="105"/>
      <c r="K61" s="53" t="str">
        <f t="shared" ca="1" si="1"/>
        <v>NO</v>
      </c>
      <c r="L61" s="106" t="str">
        <f t="shared" ca="1" si="21"/>
        <v/>
      </c>
      <c r="M61" s="110"/>
      <c r="N61" s="110"/>
      <c r="O61" s="105"/>
      <c r="P61" s="105"/>
      <c r="Q61" s="105"/>
      <c r="R61" s="105"/>
      <c r="S61" s="105"/>
      <c r="T61" s="105"/>
      <c r="U61" s="53" t="str">
        <f t="shared" ca="1" si="2"/>
        <v>NO</v>
      </c>
      <c r="V61" s="106" t="str">
        <f t="shared" ca="1" si="22"/>
        <v/>
      </c>
      <c r="W61" s="110"/>
      <c r="X61" s="110"/>
      <c r="Y61" s="105"/>
      <c r="Z61" s="105"/>
      <c r="AA61" s="105"/>
      <c r="AB61" s="105"/>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
      <c r="A62" s="53" t="str">
        <f t="shared" ca="1" si="0"/>
        <v>NO</v>
      </c>
      <c r="B62" s="106" t="str">
        <f t="shared" ca="1" si="40"/>
        <v/>
      </c>
      <c r="C62" s="110"/>
      <c r="D62" s="110"/>
      <c r="E62" s="105"/>
      <c r="F62" s="105"/>
      <c r="G62" s="105"/>
      <c r="H62" s="105"/>
      <c r="I62" s="105"/>
      <c r="J62" s="105"/>
      <c r="K62" s="53" t="str">
        <f t="shared" ca="1" si="1"/>
        <v>NO</v>
      </c>
      <c r="L62" s="106" t="str">
        <f t="shared" ca="1" si="21"/>
        <v/>
      </c>
      <c r="M62" s="110"/>
      <c r="N62" s="110"/>
      <c r="O62" s="105"/>
      <c r="P62" s="105"/>
      <c r="Q62" s="105"/>
      <c r="R62" s="105"/>
      <c r="S62" s="105"/>
      <c r="T62" s="105"/>
      <c r="U62" s="53" t="str">
        <f t="shared" ca="1" si="2"/>
        <v>NO</v>
      </c>
      <c r="V62" s="106" t="str">
        <f t="shared" ca="1" si="22"/>
        <v/>
      </c>
      <c r="W62" s="110"/>
      <c r="X62" s="110"/>
      <c r="Y62" s="105"/>
      <c r="Z62" s="105"/>
      <c r="AA62" s="105"/>
      <c r="AB62" s="105"/>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
      <c r="A63" s="53" t="str">
        <f t="shared" ca="1" si="0"/>
        <v>NO</v>
      </c>
      <c r="B63" s="106" t="str">
        <f t="shared" ref="B63:B92" ca="1" si="41">IF(AND(C62&lt;&gt;"",ISNUMBER(B62)),B62+1,"")</f>
        <v/>
      </c>
      <c r="C63" s="110"/>
      <c r="D63" s="110"/>
      <c r="E63" s="105"/>
      <c r="F63" s="105"/>
      <c r="G63" s="105"/>
      <c r="H63" s="105"/>
      <c r="I63" s="105"/>
      <c r="J63" s="105"/>
      <c r="K63" s="53" t="str">
        <f t="shared" ca="1" si="1"/>
        <v>NO</v>
      </c>
      <c r="L63" s="106" t="str">
        <f t="shared" ca="1" si="21"/>
        <v/>
      </c>
      <c r="M63" s="110"/>
      <c r="N63" s="110"/>
      <c r="O63" s="105"/>
      <c r="P63" s="105"/>
      <c r="Q63" s="105"/>
      <c r="R63" s="105"/>
      <c r="S63" s="105"/>
      <c r="T63" s="105"/>
      <c r="U63" s="53" t="str">
        <f t="shared" ca="1" si="2"/>
        <v>NO</v>
      </c>
      <c r="V63" s="106" t="str">
        <f t="shared" ca="1" si="22"/>
        <v/>
      </c>
      <c r="W63" s="110"/>
      <c r="X63" s="110"/>
      <c r="Y63" s="105"/>
      <c r="Z63" s="105"/>
      <c r="AA63" s="105"/>
      <c r="AB63" s="105"/>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
      <c r="A64" s="53" t="str">
        <f t="shared" ca="1" si="0"/>
        <v>NO</v>
      </c>
      <c r="B64" s="106" t="str">
        <f t="shared" ca="1" si="41"/>
        <v/>
      </c>
      <c r="C64" s="110"/>
      <c r="D64" s="110"/>
      <c r="E64" s="105"/>
      <c r="F64" s="105"/>
      <c r="G64" s="105"/>
      <c r="H64" s="105"/>
      <c r="I64" s="105"/>
      <c r="J64" s="105"/>
      <c r="K64" s="53" t="str">
        <f t="shared" ca="1" si="1"/>
        <v>NO</v>
      </c>
      <c r="L64" s="106" t="str">
        <f t="shared" ca="1" si="21"/>
        <v/>
      </c>
      <c r="M64" s="110"/>
      <c r="N64" s="110"/>
      <c r="O64" s="105"/>
      <c r="P64" s="105"/>
      <c r="Q64" s="105"/>
      <c r="R64" s="105"/>
      <c r="S64" s="105"/>
      <c r="T64" s="105"/>
      <c r="U64" s="53" t="str">
        <f t="shared" ca="1" si="2"/>
        <v>NO</v>
      </c>
      <c r="V64" s="106" t="str">
        <f t="shared" ca="1" si="22"/>
        <v/>
      </c>
      <c r="W64" s="110"/>
      <c r="X64" s="110"/>
      <c r="Y64" s="105"/>
      <c r="Z64" s="105"/>
      <c r="AA64" s="105"/>
      <c r="AB64" s="105"/>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
      <c r="A65" s="53" t="str">
        <f t="shared" ca="1" si="0"/>
        <v>NO</v>
      </c>
      <c r="B65" s="106" t="str">
        <f t="shared" ca="1" si="41"/>
        <v/>
      </c>
      <c r="C65" s="110"/>
      <c r="D65" s="110"/>
      <c r="E65" s="105"/>
      <c r="F65" s="105"/>
      <c r="G65" s="105"/>
      <c r="H65" s="105"/>
      <c r="I65" s="105"/>
      <c r="J65" s="105"/>
      <c r="K65" s="53" t="str">
        <f t="shared" ca="1" si="1"/>
        <v>NO</v>
      </c>
      <c r="L65" s="106" t="str">
        <f t="shared" ca="1" si="21"/>
        <v/>
      </c>
      <c r="M65" s="110"/>
      <c r="N65" s="110"/>
      <c r="O65" s="105"/>
      <c r="P65" s="105"/>
      <c r="Q65" s="105"/>
      <c r="R65" s="105"/>
      <c r="S65" s="105"/>
      <c r="T65" s="105"/>
      <c r="U65" s="53" t="str">
        <f t="shared" ca="1" si="2"/>
        <v>NO</v>
      </c>
      <c r="V65" s="106" t="str">
        <f t="shared" ca="1" si="22"/>
        <v/>
      </c>
      <c r="W65" s="110"/>
      <c r="X65" s="110"/>
      <c r="Y65" s="105"/>
      <c r="Z65" s="105"/>
      <c r="AA65" s="105"/>
      <c r="AB65" s="105"/>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
      <c r="A66" s="53" t="str">
        <f t="shared" ca="1" si="0"/>
        <v>NO</v>
      </c>
      <c r="B66" s="106" t="str">
        <f t="shared" ca="1" si="41"/>
        <v/>
      </c>
      <c r="C66" s="110"/>
      <c r="D66" s="110"/>
      <c r="E66" s="105"/>
      <c r="F66" s="105"/>
      <c r="G66" s="105"/>
      <c r="H66" s="105"/>
      <c r="I66" s="105"/>
      <c r="J66" s="105"/>
      <c r="K66" s="53" t="str">
        <f t="shared" ca="1" si="1"/>
        <v>NO</v>
      </c>
      <c r="L66" s="106" t="str">
        <f t="shared" ca="1" si="21"/>
        <v/>
      </c>
      <c r="M66" s="110"/>
      <c r="N66" s="110"/>
      <c r="O66" s="105"/>
      <c r="P66" s="105"/>
      <c r="Q66" s="105"/>
      <c r="R66" s="105"/>
      <c r="S66" s="105"/>
      <c r="T66" s="105"/>
      <c r="U66" s="53" t="str">
        <f t="shared" ca="1" si="2"/>
        <v>NO</v>
      </c>
      <c r="V66" s="106" t="str">
        <f t="shared" ca="1" si="22"/>
        <v/>
      </c>
      <c r="W66" s="110"/>
      <c r="X66" s="110"/>
      <c r="Y66" s="105"/>
      <c r="Z66" s="105"/>
      <c r="AA66" s="105"/>
      <c r="AB66" s="105"/>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
      <c r="A67" s="53" t="str">
        <f t="shared" ca="1" si="0"/>
        <v>NO</v>
      </c>
      <c r="B67" s="106" t="str">
        <f t="shared" ca="1" si="41"/>
        <v/>
      </c>
      <c r="C67" s="110"/>
      <c r="D67" s="110"/>
      <c r="E67" s="105"/>
      <c r="F67" s="105"/>
      <c r="G67" s="105"/>
      <c r="H67" s="105"/>
      <c r="I67" s="105"/>
      <c r="J67" s="105"/>
      <c r="K67" s="53" t="str">
        <f t="shared" ca="1" si="1"/>
        <v>NO</v>
      </c>
      <c r="L67" s="106" t="str">
        <f t="shared" ca="1" si="21"/>
        <v/>
      </c>
      <c r="M67" s="110"/>
      <c r="N67" s="110"/>
      <c r="O67" s="105"/>
      <c r="P67" s="105"/>
      <c r="Q67" s="105"/>
      <c r="R67" s="105"/>
      <c r="S67" s="105"/>
      <c r="T67" s="105"/>
      <c r="U67" s="53" t="str">
        <f t="shared" ca="1" si="2"/>
        <v>NO</v>
      </c>
      <c r="V67" s="106" t="str">
        <f t="shared" ca="1" si="22"/>
        <v/>
      </c>
      <c r="W67" s="110"/>
      <c r="X67" s="110"/>
      <c r="Y67" s="105"/>
      <c r="Z67" s="105"/>
      <c r="AA67" s="105"/>
      <c r="AB67" s="105"/>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
      <c r="A68" s="53" t="str">
        <f t="shared" ca="1" si="0"/>
        <v>NO</v>
      </c>
      <c r="B68" s="106" t="str">
        <f t="shared" ca="1" si="41"/>
        <v/>
      </c>
      <c r="C68" s="110"/>
      <c r="D68" s="110"/>
      <c r="E68" s="105"/>
      <c r="F68" s="105"/>
      <c r="G68" s="105"/>
      <c r="H68" s="105"/>
      <c r="I68" s="105"/>
      <c r="J68" s="105"/>
      <c r="K68" s="53" t="str">
        <f t="shared" ca="1" si="1"/>
        <v>NO</v>
      </c>
      <c r="L68" s="106" t="str">
        <f t="shared" ca="1" si="21"/>
        <v/>
      </c>
      <c r="M68" s="110"/>
      <c r="N68" s="110"/>
      <c r="O68" s="105"/>
      <c r="P68" s="105"/>
      <c r="Q68" s="105"/>
      <c r="R68" s="105"/>
      <c r="S68" s="105"/>
      <c r="T68" s="105"/>
      <c r="U68" s="53" t="str">
        <f t="shared" ca="1" si="2"/>
        <v>NO</v>
      </c>
      <c r="V68" s="106" t="str">
        <f t="shared" ca="1" si="22"/>
        <v/>
      </c>
      <c r="W68" s="110"/>
      <c r="X68" s="110"/>
      <c r="Y68" s="105"/>
      <c r="Z68" s="105"/>
      <c r="AA68" s="105"/>
      <c r="AB68" s="105"/>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
      <c r="A69" s="53" t="str">
        <f t="shared" ca="1" si="0"/>
        <v>NO</v>
      </c>
      <c r="B69" s="106" t="str">
        <f t="shared" ca="1" si="41"/>
        <v/>
      </c>
      <c r="C69" s="110"/>
      <c r="D69" s="110"/>
      <c r="E69" s="105"/>
      <c r="F69" s="105"/>
      <c r="G69" s="105"/>
      <c r="H69" s="105"/>
      <c r="I69" s="105"/>
      <c r="J69" s="105"/>
      <c r="K69" s="53" t="str">
        <f t="shared" ca="1" si="1"/>
        <v>NO</v>
      </c>
      <c r="L69" s="106" t="str">
        <f t="shared" ca="1" si="21"/>
        <v/>
      </c>
      <c r="M69" s="110"/>
      <c r="N69" s="110"/>
      <c r="O69" s="105"/>
      <c r="P69" s="105"/>
      <c r="Q69" s="105"/>
      <c r="R69" s="105"/>
      <c r="S69" s="105"/>
      <c r="T69" s="105"/>
      <c r="U69" s="53" t="str">
        <f t="shared" ca="1" si="2"/>
        <v>NO</v>
      </c>
      <c r="V69" s="106" t="str">
        <f t="shared" ca="1" si="22"/>
        <v/>
      </c>
      <c r="W69" s="110"/>
      <c r="X69" s="110"/>
      <c r="Y69" s="105"/>
      <c r="Z69" s="105"/>
      <c r="AA69" s="105"/>
      <c r="AB69" s="105"/>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
      <c r="A70" s="53" t="str">
        <f t="shared" ca="1" si="0"/>
        <v>NO</v>
      </c>
      <c r="B70" s="106" t="str">
        <f t="shared" ca="1" si="41"/>
        <v/>
      </c>
      <c r="C70" s="110"/>
      <c r="D70" s="110"/>
      <c r="E70" s="105"/>
      <c r="F70" s="105"/>
      <c r="G70" s="105"/>
      <c r="H70" s="105"/>
      <c r="I70" s="105"/>
      <c r="J70" s="105"/>
      <c r="K70" s="53" t="str">
        <f t="shared" ca="1" si="1"/>
        <v>NO</v>
      </c>
      <c r="L70" s="106" t="str">
        <f t="shared" ca="1" si="21"/>
        <v/>
      </c>
      <c r="M70" s="110"/>
      <c r="N70" s="110"/>
      <c r="O70" s="105"/>
      <c r="P70" s="105"/>
      <c r="Q70" s="105"/>
      <c r="R70" s="105"/>
      <c r="S70" s="105"/>
      <c r="T70" s="105"/>
      <c r="U70" s="53" t="str">
        <f t="shared" ca="1" si="2"/>
        <v>NO</v>
      </c>
      <c r="V70" s="106" t="str">
        <f t="shared" ca="1" si="22"/>
        <v/>
      </c>
      <c r="W70" s="110"/>
      <c r="X70" s="110"/>
      <c r="Y70" s="105"/>
      <c r="Z70" s="105"/>
      <c r="AA70" s="105"/>
      <c r="AB70" s="105"/>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
      <c r="A71" s="53" t="str">
        <f t="shared" ca="1" si="0"/>
        <v>NO</v>
      </c>
      <c r="B71" s="106" t="str">
        <f t="shared" ca="1" si="41"/>
        <v/>
      </c>
      <c r="C71" s="110"/>
      <c r="D71" s="110"/>
      <c r="E71" s="105"/>
      <c r="F71" s="105"/>
      <c r="G71" s="105"/>
      <c r="H71" s="105"/>
      <c r="I71" s="105"/>
      <c r="J71" s="105"/>
      <c r="K71" s="53" t="str">
        <f t="shared" ca="1" si="1"/>
        <v>NO</v>
      </c>
      <c r="L71" s="106" t="str">
        <f t="shared" ca="1" si="21"/>
        <v/>
      </c>
      <c r="M71" s="110"/>
      <c r="N71" s="110"/>
      <c r="O71" s="105"/>
      <c r="P71" s="105"/>
      <c r="Q71" s="105"/>
      <c r="R71" s="105"/>
      <c r="S71" s="105"/>
      <c r="T71" s="105"/>
      <c r="U71" s="53" t="str">
        <f t="shared" ca="1" si="2"/>
        <v>NO</v>
      </c>
      <c r="V71" s="106" t="str">
        <f t="shared" ca="1" si="22"/>
        <v/>
      </c>
      <c r="W71" s="110"/>
      <c r="X71" s="110"/>
      <c r="Y71" s="105"/>
      <c r="Z71" s="105"/>
      <c r="AA71" s="105"/>
      <c r="AB71" s="105"/>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
      <c r="A72" s="53" t="str">
        <f t="shared" ref="A72:A135" ca="1" si="42">IF(OR(NOT(ISNUMBER(INDIRECT(ADDRESS(ROW(),COLUMN()+1)))),$A$1="NO"),"NO","SI")</f>
        <v>NO</v>
      </c>
      <c r="B72" s="106" t="str">
        <f t="shared" ca="1" si="41"/>
        <v/>
      </c>
      <c r="C72" s="110"/>
      <c r="D72" s="110"/>
      <c r="E72" s="105"/>
      <c r="F72" s="105"/>
      <c r="G72" s="105"/>
      <c r="H72" s="105"/>
      <c r="I72" s="105"/>
      <c r="J72" s="105"/>
      <c r="K72" s="53" t="str">
        <f t="shared" ref="K72:K135" ca="1" si="43">IF(OR(NOT(ISNUMBER(INDIRECT(ADDRESS(ROW(),COLUMN()+1)))),$A$1="NO"),"NO","SI")</f>
        <v>NO</v>
      </c>
      <c r="L72" s="106" t="str">
        <f t="shared" ca="1" si="21"/>
        <v/>
      </c>
      <c r="M72" s="110"/>
      <c r="N72" s="110"/>
      <c r="O72" s="105"/>
      <c r="P72" s="105"/>
      <c r="Q72" s="105"/>
      <c r="R72" s="105"/>
      <c r="S72" s="105"/>
      <c r="T72" s="105"/>
      <c r="U72" s="53" t="str">
        <f t="shared" ref="U72:U135" ca="1" si="44">IF(OR(NOT(ISNUMBER(INDIRECT(ADDRESS(ROW(),COLUMN()+1)))),$A$1="NO"),"NO","SI")</f>
        <v>NO</v>
      </c>
      <c r="V72" s="106" t="str">
        <f t="shared" ca="1" si="22"/>
        <v/>
      </c>
      <c r="W72" s="110"/>
      <c r="X72" s="110"/>
      <c r="Y72" s="105"/>
      <c r="Z72" s="105"/>
      <c r="AA72" s="105"/>
      <c r="AB72" s="105"/>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
      <c r="A73" s="53" t="str">
        <f t="shared" ca="1" si="42"/>
        <v>NO</v>
      </c>
      <c r="B73" s="106" t="str">
        <f t="shared" ca="1" si="41"/>
        <v/>
      </c>
      <c r="C73" s="110"/>
      <c r="D73" s="110"/>
      <c r="E73" s="105"/>
      <c r="F73" s="105"/>
      <c r="G73" s="105"/>
      <c r="H73" s="105"/>
      <c r="I73" s="105"/>
      <c r="J73" s="105"/>
      <c r="K73" s="53" t="str">
        <f t="shared" ca="1" si="43"/>
        <v>NO</v>
      </c>
      <c r="L73" s="106" t="str">
        <f t="shared" ref="L73:L136" ca="1" si="62">IF(AND(M72&lt;&gt;"",ISNUMBER(L72)),L72+1,"")</f>
        <v/>
      </c>
      <c r="M73" s="110"/>
      <c r="N73" s="110"/>
      <c r="O73" s="105"/>
      <c r="P73" s="105"/>
      <c r="Q73" s="105"/>
      <c r="R73" s="105"/>
      <c r="S73" s="105"/>
      <c r="T73" s="105"/>
      <c r="U73" s="53" t="str">
        <f t="shared" ca="1" si="44"/>
        <v>NO</v>
      </c>
      <c r="V73" s="106" t="str">
        <f t="shared" ref="V73:V136" ca="1" si="63">IF(AND(W72&lt;&gt;"",ISNUMBER(V72)),V72+1,"")</f>
        <v/>
      </c>
      <c r="W73" s="110"/>
      <c r="X73" s="110"/>
      <c r="Y73" s="105"/>
      <c r="Z73" s="105"/>
      <c r="AA73" s="105"/>
      <c r="AB73" s="105"/>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
      <c r="A74" s="53" t="str">
        <f t="shared" ca="1" si="42"/>
        <v>NO</v>
      </c>
      <c r="B74" s="106" t="str">
        <f t="shared" ca="1" si="41"/>
        <v/>
      </c>
      <c r="C74" s="110"/>
      <c r="D74" s="110"/>
      <c r="E74" s="105"/>
      <c r="F74" s="105"/>
      <c r="G74" s="105"/>
      <c r="H74" s="105"/>
      <c r="I74" s="105"/>
      <c r="J74" s="105"/>
      <c r="K74" s="53" t="str">
        <f t="shared" ca="1" si="43"/>
        <v>NO</v>
      </c>
      <c r="L74" s="106" t="str">
        <f t="shared" ca="1" si="62"/>
        <v/>
      </c>
      <c r="M74" s="110"/>
      <c r="N74" s="110"/>
      <c r="O74" s="105"/>
      <c r="P74" s="105"/>
      <c r="Q74" s="105"/>
      <c r="R74" s="105"/>
      <c r="S74" s="105"/>
      <c r="T74" s="105"/>
      <c r="U74" s="53" t="str">
        <f t="shared" ca="1" si="44"/>
        <v>NO</v>
      </c>
      <c r="V74" s="106" t="str">
        <f t="shared" ca="1" si="63"/>
        <v/>
      </c>
      <c r="W74" s="110"/>
      <c r="X74" s="110"/>
      <c r="Y74" s="105"/>
      <c r="Z74" s="105"/>
      <c r="AA74" s="105"/>
      <c r="AB74" s="105"/>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
      <c r="A75" s="53" t="str">
        <f t="shared" ca="1" si="42"/>
        <v>NO</v>
      </c>
      <c r="B75" s="106" t="str">
        <f t="shared" ca="1" si="41"/>
        <v/>
      </c>
      <c r="C75" s="110"/>
      <c r="D75" s="110"/>
      <c r="E75" s="105"/>
      <c r="F75" s="105"/>
      <c r="G75" s="105"/>
      <c r="H75" s="105"/>
      <c r="I75" s="105"/>
      <c r="J75" s="105"/>
      <c r="K75" s="53" t="str">
        <f t="shared" ca="1" si="43"/>
        <v>NO</v>
      </c>
      <c r="L75" s="106" t="str">
        <f t="shared" ca="1" si="62"/>
        <v/>
      </c>
      <c r="M75" s="110"/>
      <c r="N75" s="110"/>
      <c r="O75" s="105"/>
      <c r="P75" s="105"/>
      <c r="Q75" s="105"/>
      <c r="R75" s="105"/>
      <c r="S75" s="105"/>
      <c r="T75" s="105"/>
      <c r="U75" s="53" t="str">
        <f t="shared" ca="1" si="44"/>
        <v>NO</v>
      </c>
      <c r="V75" s="106" t="str">
        <f t="shared" ca="1" si="63"/>
        <v/>
      </c>
      <c r="W75" s="110"/>
      <c r="X75" s="110"/>
      <c r="Y75" s="105"/>
      <c r="Z75" s="105"/>
      <c r="AA75" s="105"/>
      <c r="AB75" s="105"/>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
      <c r="A76" s="53" t="str">
        <f t="shared" ca="1" si="42"/>
        <v>NO</v>
      </c>
      <c r="B76" s="106" t="str">
        <f t="shared" ca="1" si="41"/>
        <v/>
      </c>
      <c r="C76" s="110"/>
      <c r="D76" s="110"/>
      <c r="E76" s="105"/>
      <c r="F76" s="105"/>
      <c r="G76" s="105"/>
      <c r="H76" s="105"/>
      <c r="I76" s="105"/>
      <c r="J76" s="105"/>
      <c r="K76" s="53" t="str">
        <f t="shared" ca="1" si="43"/>
        <v>NO</v>
      </c>
      <c r="L76" s="106" t="str">
        <f t="shared" ca="1" si="62"/>
        <v/>
      </c>
      <c r="M76" s="110"/>
      <c r="N76" s="110"/>
      <c r="O76" s="105"/>
      <c r="P76" s="105"/>
      <c r="Q76" s="105"/>
      <c r="R76" s="105"/>
      <c r="S76" s="105"/>
      <c r="T76" s="105"/>
      <c r="U76" s="53" t="str">
        <f t="shared" ca="1" si="44"/>
        <v>NO</v>
      </c>
      <c r="V76" s="106" t="str">
        <f t="shared" ca="1" si="63"/>
        <v/>
      </c>
      <c r="W76" s="110"/>
      <c r="X76" s="110"/>
      <c r="Y76" s="105"/>
      <c r="Z76" s="105"/>
      <c r="AA76" s="105"/>
      <c r="AB76" s="105"/>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
      <c r="A77" s="53" t="str">
        <f t="shared" ca="1" si="42"/>
        <v>NO</v>
      </c>
      <c r="B77" s="106" t="str">
        <f t="shared" ca="1" si="41"/>
        <v/>
      </c>
      <c r="C77" s="110"/>
      <c r="D77" s="110"/>
      <c r="E77" s="105"/>
      <c r="F77" s="105"/>
      <c r="G77" s="105"/>
      <c r="H77" s="105"/>
      <c r="I77" s="105"/>
      <c r="J77" s="105"/>
      <c r="K77" s="53" t="str">
        <f t="shared" ca="1" si="43"/>
        <v>NO</v>
      </c>
      <c r="L77" s="106" t="str">
        <f t="shared" ca="1" si="62"/>
        <v/>
      </c>
      <c r="M77" s="110"/>
      <c r="N77" s="110"/>
      <c r="O77" s="105"/>
      <c r="P77" s="105"/>
      <c r="Q77" s="105"/>
      <c r="R77" s="105"/>
      <c r="S77" s="105"/>
      <c r="T77" s="105"/>
      <c r="U77" s="53" t="str">
        <f t="shared" ca="1" si="44"/>
        <v>NO</v>
      </c>
      <c r="V77" s="106" t="str">
        <f t="shared" ca="1" si="63"/>
        <v/>
      </c>
      <c r="W77" s="110"/>
      <c r="X77" s="110"/>
      <c r="Y77" s="105"/>
      <c r="Z77" s="105"/>
      <c r="AA77" s="105"/>
      <c r="AB77" s="105"/>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
      <c r="A78" s="53" t="str">
        <f t="shared" ca="1" si="42"/>
        <v>NO</v>
      </c>
      <c r="B78" s="106" t="str">
        <f t="shared" ca="1" si="41"/>
        <v/>
      </c>
      <c r="C78" s="110"/>
      <c r="D78" s="110"/>
      <c r="E78" s="105"/>
      <c r="F78" s="105"/>
      <c r="G78" s="105"/>
      <c r="H78" s="105"/>
      <c r="I78" s="105"/>
      <c r="J78" s="105"/>
      <c r="K78" s="53" t="str">
        <f t="shared" ca="1" si="43"/>
        <v>NO</v>
      </c>
      <c r="L78" s="106" t="str">
        <f t="shared" ca="1" si="62"/>
        <v/>
      </c>
      <c r="M78" s="110"/>
      <c r="N78" s="110"/>
      <c r="O78" s="105"/>
      <c r="P78" s="105"/>
      <c r="Q78" s="105"/>
      <c r="R78" s="105"/>
      <c r="S78" s="105"/>
      <c r="T78" s="105"/>
      <c r="U78" s="53" t="str">
        <f t="shared" ca="1" si="44"/>
        <v>NO</v>
      </c>
      <c r="V78" s="106" t="str">
        <f t="shared" ca="1" si="63"/>
        <v/>
      </c>
      <c r="W78" s="110"/>
      <c r="X78" s="110"/>
      <c r="Y78" s="105"/>
      <c r="Z78" s="105"/>
      <c r="AA78" s="105"/>
      <c r="AB78" s="105"/>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
      <c r="A79" s="53" t="str">
        <f t="shared" ca="1" si="42"/>
        <v>NO</v>
      </c>
      <c r="B79" s="106" t="str">
        <f t="shared" ca="1" si="41"/>
        <v/>
      </c>
      <c r="C79" s="110"/>
      <c r="D79" s="110"/>
      <c r="E79" s="105"/>
      <c r="F79" s="105"/>
      <c r="G79" s="105"/>
      <c r="H79" s="105"/>
      <c r="I79" s="105"/>
      <c r="J79" s="105"/>
      <c r="K79" s="53" t="str">
        <f t="shared" ca="1" si="43"/>
        <v>NO</v>
      </c>
      <c r="L79" s="106" t="str">
        <f t="shared" ca="1" si="62"/>
        <v/>
      </c>
      <c r="M79" s="110"/>
      <c r="N79" s="110"/>
      <c r="O79" s="105"/>
      <c r="P79" s="105"/>
      <c r="Q79" s="105"/>
      <c r="R79" s="105"/>
      <c r="S79" s="105"/>
      <c r="T79" s="105"/>
      <c r="U79" s="53" t="str">
        <f t="shared" ca="1" si="44"/>
        <v>NO</v>
      </c>
      <c r="V79" s="106" t="str">
        <f t="shared" ca="1" si="63"/>
        <v/>
      </c>
      <c r="W79" s="110"/>
      <c r="X79" s="110"/>
      <c r="Y79" s="105"/>
      <c r="Z79" s="105"/>
      <c r="AA79" s="105"/>
      <c r="AB79" s="105"/>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
      <c r="A80" s="53" t="str">
        <f t="shared" ca="1" si="42"/>
        <v>NO</v>
      </c>
      <c r="B80" s="106" t="str">
        <f t="shared" ca="1" si="41"/>
        <v/>
      </c>
      <c r="C80" s="110"/>
      <c r="D80" s="110"/>
      <c r="E80" s="105"/>
      <c r="F80" s="105"/>
      <c r="G80" s="105"/>
      <c r="H80" s="105"/>
      <c r="I80" s="105"/>
      <c r="J80" s="105"/>
      <c r="K80" s="53" t="str">
        <f t="shared" ca="1" si="43"/>
        <v>NO</v>
      </c>
      <c r="L80" s="106" t="str">
        <f t="shared" ca="1" si="62"/>
        <v/>
      </c>
      <c r="M80" s="110"/>
      <c r="N80" s="110"/>
      <c r="O80" s="105"/>
      <c r="P80" s="105"/>
      <c r="Q80" s="105"/>
      <c r="R80" s="105"/>
      <c r="S80" s="105"/>
      <c r="T80" s="105"/>
      <c r="U80" s="53" t="str">
        <f t="shared" ca="1" si="44"/>
        <v>NO</v>
      </c>
      <c r="V80" s="106" t="str">
        <f t="shared" ca="1" si="63"/>
        <v/>
      </c>
      <c r="W80" s="110"/>
      <c r="X80" s="110"/>
      <c r="Y80" s="105"/>
      <c r="Z80" s="105"/>
      <c r="AA80" s="105"/>
      <c r="AB80" s="105"/>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
      <c r="A81" s="53" t="str">
        <f t="shared" ca="1" si="42"/>
        <v>NO</v>
      </c>
      <c r="B81" s="106" t="str">
        <f t="shared" ca="1" si="41"/>
        <v/>
      </c>
      <c r="C81" s="110"/>
      <c r="D81" s="110"/>
      <c r="E81" s="105"/>
      <c r="F81" s="105"/>
      <c r="G81" s="105"/>
      <c r="H81" s="105"/>
      <c r="I81" s="105"/>
      <c r="J81" s="105"/>
      <c r="K81" s="53" t="str">
        <f t="shared" ca="1" si="43"/>
        <v>NO</v>
      </c>
      <c r="L81" s="106" t="str">
        <f t="shared" ca="1" si="62"/>
        <v/>
      </c>
      <c r="M81" s="110"/>
      <c r="N81" s="110"/>
      <c r="O81" s="105"/>
      <c r="P81" s="105"/>
      <c r="Q81" s="105"/>
      <c r="R81" s="105"/>
      <c r="S81" s="105"/>
      <c r="T81" s="105"/>
      <c r="U81" s="53" t="str">
        <f t="shared" ca="1" si="44"/>
        <v>NO</v>
      </c>
      <c r="V81" s="106" t="str">
        <f t="shared" ca="1" si="63"/>
        <v/>
      </c>
      <c r="W81" s="110"/>
      <c r="X81" s="110"/>
      <c r="Y81" s="105"/>
      <c r="Z81" s="105"/>
      <c r="AA81" s="105"/>
      <c r="AB81" s="105"/>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
      <c r="A82" s="53" t="str">
        <f t="shared" ca="1" si="42"/>
        <v>NO</v>
      </c>
      <c r="B82" s="106" t="str">
        <f t="shared" ca="1" si="41"/>
        <v/>
      </c>
      <c r="C82" s="110"/>
      <c r="D82" s="110"/>
      <c r="E82" s="105"/>
      <c r="F82" s="105"/>
      <c r="G82" s="105"/>
      <c r="H82" s="105"/>
      <c r="I82" s="105"/>
      <c r="J82" s="105"/>
      <c r="K82" s="53" t="str">
        <f t="shared" ca="1" si="43"/>
        <v>NO</v>
      </c>
      <c r="L82" s="106" t="str">
        <f t="shared" ca="1" si="62"/>
        <v/>
      </c>
      <c r="M82" s="110"/>
      <c r="N82" s="110"/>
      <c r="O82" s="105"/>
      <c r="P82" s="105"/>
      <c r="Q82" s="105"/>
      <c r="R82" s="105"/>
      <c r="S82" s="105"/>
      <c r="T82" s="105"/>
      <c r="U82" s="53" t="str">
        <f t="shared" ca="1" si="44"/>
        <v>NO</v>
      </c>
      <c r="V82" s="106" t="str">
        <f t="shared" ca="1" si="63"/>
        <v/>
      </c>
      <c r="W82" s="110"/>
      <c r="X82" s="110"/>
      <c r="Y82" s="105"/>
      <c r="Z82" s="105"/>
      <c r="AA82" s="105"/>
      <c r="AB82" s="105"/>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
      <c r="A83" s="53" t="str">
        <f t="shared" ca="1" si="42"/>
        <v>NO</v>
      </c>
      <c r="B83" s="106" t="str">
        <f t="shared" ca="1" si="41"/>
        <v/>
      </c>
      <c r="C83" s="110"/>
      <c r="D83" s="110"/>
      <c r="E83" s="105"/>
      <c r="F83" s="105"/>
      <c r="G83" s="105"/>
      <c r="H83" s="105"/>
      <c r="I83" s="105"/>
      <c r="J83" s="105"/>
      <c r="K83" s="53" t="str">
        <f t="shared" ca="1" si="43"/>
        <v>NO</v>
      </c>
      <c r="L83" s="106" t="str">
        <f t="shared" ca="1" si="62"/>
        <v/>
      </c>
      <c r="M83" s="110"/>
      <c r="N83" s="110"/>
      <c r="O83" s="105"/>
      <c r="P83" s="105"/>
      <c r="Q83" s="105"/>
      <c r="R83" s="105"/>
      <c r="S83" s="105"/>
      <c r="T83" s="105"/>
      <c r="U83" s="53" t="str">
        <f t="shared" ca="1" si="44"/>
        <v>NO</v>
      </c>
      <c r="V83" s="106" t="str">
        <f t="shared" ca="1" si="63"/>
        <v/>
      </c>
      <c r="W83" s="110"/>
      <c r="X83" s="110"/>
      <c r="Y83" s="105"/>
      <c r="Z83" s="105"/>
      <c r="AA83" s="105"/>
      <c r="AB83" s="105"/>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
      <c r="A84" s="53" t="str">
        <f t="shared" ca="1" si="42"/>
        <v>NO</v>
      </c>
      <c r="B84" s="106" t="str">
        <f t="shared" ca="1" si="41"/>
        <v/>
      </c>
      <c r="C84" s="110"/>
      <c r="D84" s="110"/>
      <c r="E84" s="105"/>
      <c r="F84" s="105"/>
      <c r="G84" s="105"/>
      <c r="H84" s="105"/>
      <c r="I84" s="105"/>
      <c r="J84" s="105"/>
      <c r="K84" s="53" t="str">
        <f t="shared" ca="1" si="43"/>
        <v>NO</v>
      </c>
      <c r="L84" s="106" t="str">
        <f t="shared" ca="1" si="62"/>
        <v/>
      </c>
      <c r="M84" s="110"/>
      <c r="N84" s="110"/>
      <c r="O84" s="105"/>
      <c r="P84" s="105"/>
      <c r="Q84" s="105"/>
      <c r="R84" s="105"/>
      <c r="S84" s="105"/>
      <c r="T84" s="105"/>
      <c r="U84" s="53" t="str">
        <f t="shared" ca="1" si="44"/>
        <v>NO</v>
      </c>
      <c r="V84" s="106" t="str">
        <f t="shared" ca="1" si="63"/>
        <v/>
      </c>
      <c r="W84" s="110"/>
      <c r="X84" s="110"/>
      <c r="Y84" s="105"/>
      <c r="Z84" s="105"/>
      <c r="AA84" s="105"/>
      <c r="AB84" s="105"/>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
      <c r="A85" s="53" t="str">
        <f t="shared" ca="1" si="42"/>
        <v>NO</v>
      </c>
      <c r="B85" s="106" t="str">
        <f t="shared" ca="1" si="41"/>
        <v/>
      </c>
      <c r="C85" s="110"/>
      <c r="D85" s="110"/>
      <c r="E85" s="105"/>
      <c r="F85" s="105"/>
      <c r="G85" s="105"/>
      <c r="H85" s="105"/>
      <c r="I85" s="105"/>
      <c r="J85" s="105"/>
      <c r="K85" s="53" t="str">
        <f t="shared" ca="1" si="43"/>
        <v>NO</v>
      </c>
      <c r="L85" s="106" t="str">
        <f t="shared" ca="1" si="62"/>
        <v/>
      </c>
      <c r="M85" s="110"/>
      <c r="N85" s="110"/>
      <c r="O85" s="105"/>
      <c r="P85" s="105"/>
      <c r="Q85" s="105"/>
      <c r="R85" s="105"/>
      <c r="S85" s="105"/>
      <c r="T85" s="105"/>
      <c r="U85" s="53" t="str">
        <f t="shared" ca="1" si="44"/>
        <v>NO</v>
      </c>
      <c r="V85" s="106" t="str">
        <f t="shared" ca="1" si="63"/>
        <v/>
      </c>
      <c r="W85" s="110"/>
      <c r="X85" s="110"/>
      <c r="Y85" s="105"/>
      <c r="Z85" s="105"/>
      <c r="AA85" s="105"/>
      <c r="AB85" s="105"/>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
      <c r="A86" s="53" t="str">
        <f t="shared" ca="1" si="42"/>
        <v>NO</v>
      </c>
      <c r="B86" s="106" t="str">
        <f t="shared" ca="1" si="41"/>
        <v/>
      </c>
      <c r="C86" s="110"/>
      <c r="D86" s="110"/>
      <c r="E86" s="105"/>
      <c r="F86" s="105"/>
      <c r="G86" s="105"/>
      <c r="H86" s="105"/>
      <c r="I86" s="105"/>
      <c r="J86" s="105"/>
      <c r="K86" s="53" t="str">
        <f t="shared" ca="1" si="43"/>
        <v>NO</v>
      </c>
      <c r="L86" s="106" t="str">
        <f t="shared" ca="1" si="62"/>
        <v/>
      </c>
      <c r="M86" s="110"/>
      <c r="N86" s="110"/>
      <c r="O86" s="105"/>
      <c r="P86" s="105"/>
      <c r="Q86" s="105"/>
      <c r="R86" s="105"/>
      <c r="S86" s="105"/>
      <c r="T86" s="105"/>
      <c r="U86" s="53" t="str">
        <f t="shared" ca="1" si="44"/>
        <v>NO</v>
      </c>
      <c r="V86" s="106" t="str">
        <f t="shared" ca="1" si="63"/>
        <v/>
      </c>
      <c r="W86" s="110"/>
      <c r="X86" s="110"/>
      <c r="Y86" s="105"/>
      <c r="Z86" s="105"/>
      <c r="AA86" s="105"/>
      <c r="AB86" s="105"/>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
      <c r="A87" s="53" t="str">
        <f t="shared" ca="1" si="42"/>
        <v>NO</v>
      </c>
      <c r="B87" s="106" t="str">
        <f t="shared" ca="1" si="41"/>
        <v/>
      </c>
      <c r="C87" s="110"/>
      <c r="D87" s="110"/>
      <c r="E87" s="105"/>
      <c r="F87" s="105"/>
      <c r="G87" s="105"/>
      <c r="H87" s="105"/>
      <c r="I87" s="105"/>
      <c r="J87" s="105"/>
      <c r="K87" s="53" t="str">
        <f t="shared" ca="1" si="43"/>
        <v>NO</v>
      </c>
      <c r="L87" s="106" t="str">
        <f t="shared" ca="1" si="62"/>
        <v/>
      </c>
      <c r="M87" s="110"/>
      <c r="N87" s="110"/>
      <c r="O87" s="105"/>
      <c r="P87" s="105"/>
      <c r="Q87" s="105"/>
      <c r="R87" s="105"/>
      <c r="S87" s="105"/>
      <c r="T87" s="105"/>
      <c r="U87" s="53" t="str">
        <f t="shared" ca="1" si="44"/>
        <v>NO</v>
      </c>
      <c r="V87" s="106" t="str">
        <f t="shared" ca="1" si="63"/>
        <v/>
      </c>
      <c r="W87" s="110"/>
      <c r="X87" s="110"/>
      <c r="Y87" s="105"/>
      <c r="Z87" s="105"/>
      <c r="AA87" s="105"/>
      <c r="AB87" s="105"/>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
      <c r="A88" s="53" t="str">
        <f t="shared" ca="1" si="42"/>
        <v>NO</v>
      </c>
      <c r="B88" s="106" t="str">
        <f t="shared" ca="1" si="41"/>
        <v/>
      </c>
      <c r="C88" s="110"/>
      <c r="D88" s="110"/>
      <c r="E88" s="105"/>
      <c r="F88" s="105"/>
      <c r="G88" s="105"/>
      <c r="H88" s="105"/>
      <c r="I88" s="105"/>
      <c r="J88" s="105"/>
      <c r="K88" s="53" t="str">
        <f t="shared" ca="1" si="43"/>
        <v>NO</v>
      </c>
      <c r="L88" s="106" t="str">
        <f t="shared" ca="1" si="62"/>
        <v/>
      </c>
      <c r="M88" s="110"/>
      <c r="N88" s="110"/>
      <c r="O88" s="105"/>
      <c r="P88" s="105"/>
      <c r="Q88" s="105"/>
      <c r="R88" s="105"/>
      <c r="S88" s="105"/>
      <c r="T88" s="105"/>
      <c r="U88" s="53" t="str">
        <f t="shared" ca="1" si="44"/>
        <v>NO</v>
      </c>
      <c r="V88" s="106" t="str">
        <f t="shared" ca="1" si="63"/>
        <v/>
      </c>
      <c r="W88" s="110"/>
      <c r="X88" s="110"/>
      <c r="Y88" s="105"/>
      <c r="Z88" s="105"/>
      <c r="AA88" s="105"/>
      <c r="AB88" s="105"/>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
      <c r="A89" s="53" t="str">
        <f t="shared" ca="1" si="42"/>
        <v>NO</v>
      </c>
      <c r="B89" s="106" t="str">
        <f t="shared" ca="1" si="41"/>
        <v/>
      </c>
      <c r="C89" s="110"/>
      <c r="D89" s="110"/>
      <c r="E89" s="105"/>
      <c r="F89" s="105"/>
      <c r="G89" s="105"/>
      <c r="H89" s="105"/>
      <c r="I89" s="105"/>
      <c r="J89" s="105"/>
      <c r="K89" s="53" t="str">
        <f t="shared" ca="1" si="43"/>
        <v>NO</v>
      </c>
      <c r="L89" s="106" t="str">
        <f t="shared" ca="1" si="62"/>
        <v/>
      </c>
      <c r="M89" s="110"/>
      <c r="N89" s="110"/>
      <c r="O89" s="105"/>
      <c r="P89" s="105"/>
      <c r="Q89" s="105"/>
      <c r="R89" s="105"/>
      <c r="S89" s="105"/>
      <c r="T89" s="105"/>
      <c r="U89" s="53" t="str">
        <f t="shared" ca="1" si="44"/>
        <v>NO</v>
      </c>
      <c r="V89" s="106" t="str">
        <f t="shared" ca="1" si="63"/>
        <v/>
      </c>
      <c r="W89" s="110"/>
      <c r="X89" s="110"/>
      <c r="Y89" s="105"/>
      <c r="Z89" s="105"/>
      <c r="AA89" s="105"/>
      <c r="AB89" s="105"/>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
      <c r="A90" s="53" t="str">
        <f t="shared" ca="1" si="42"/>
        <v>NO</v>
      </c>
      <c r="B90" s="106" t="str">
        <f t="shared" ca="1" si="41"/>
        <v/>
      </c>
      <c r="C90" s="110"/>
      <c r="D90" s="110"/>
      <c r="E90" s="105"/>
      <c r="F90" s="105"/>
      <c r="G90" s="105"/>
      <c r="H90" s="105"/>
      <c r="I90" s="105"/>
      <c r="J90" s="105"/>
      <c r="K90" s="53" t="str">
        <f t="shared" ca="1" si="43"/>
        <v>NO</v>
      </c>
      <c r="L90" s="106" t="str">
        <f t="shared" ca="1" si="62"/>
        <v/>
      </c>
      <c r="M90" s="110"/>
      <c r="N90" s="110"/>
      <c r="O90" s="105"/>
      <c r="P90" s="105"/>
      <c r="Q90" s="105"/>
      <c r="R90" s="105"/>
      <c r="S90" s="105"/>
      <c r="T90" s="105"/>
      <c r="U90" s="53" t="str">
        <f t="shared" ca="1" si="44"/>
        <v>NO</v>
      </c>
      <c r="V90" s="106" t="str">
        <f t="shared" ca="1" si="63"/>
        <v/>
      </c>
      <c r="W90" s="110"/>
      <c r="X90" s="110"/>
      <c r="Y90" s="105"/>
      <c r="Z90" s="105"/>
      <c r="AA90" s="105"/>
      <c r="AB90" s="105"/>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
      <c r="A91" s="53" t="str">
        <f t="shared" ca="1" si="42"/>
        <v>NO</v>
      </c>
      <c r="B91" s="106" t="str">
        <f t="shared" ca="1" si="41"/>
        <v/>
      </c>
      <c r="C91" s="110"/>
      <c r="D91" s="110"/>
      <c r="E91" s="105"/>
      <c r="F91" s="105"/>
      <c r="G91" s="105"/>
      <c r="H91" s="105"/>
      <c r="I91" s="105"/>
      <c r="J91" s="105"/>
      <c r="K91" s="53" t="str">
        <f t="shared" ca="1" si="43"/>
        <v>NO</v>
      </c>
      <c r="L91" s="106" t="str">
        <f t="shared" ca="1" si="62"/>
        <v/>
      </c>
      <c r="M91" s="110"/>
      <c r="N91" s="110"/>
      <c r="O91" s="105"/>
      <c r="P91" s="105"/>
      <c r="Q91" s="105"/>
      <c r="R91" s="105"/>
      <c r="S91" s="105"/>
      <c r="T91" s="105"/>
      <c r="U91" s="53" t="str">
        <f t="shared" ca="1" si="44"/>
        <v>NO</v>
      </c>
      <c r="V91" s="106" t="str">
        <f t="shared" ca="1" si="63"/>
        <v/>
      </c>
      <c r="W91" s="110"/>
      <c r="X91" s="110"/>
      <c r="Y91" s="105"/>
      <c r="Z91" s="105"/>
      <c r="AA91" s="105"/>
      <c r="AB91" s="105"/>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
      <c r="A92" s="53" t="str">
        <f t="shared" ca="1" si="42"/>
        <v>NO</v>
      </c>
      <c r="B92" s="106" t="str">
        <f t="shared" ca="1" si="41"/>
        <v/>
      </c>
      <c r="C92" s="110"/>
      <c r="D92" s="110"/>
      <c r="E92" s="105"/>
      <c r="F92" s="105"/>
      <c r="G92" s="105"/>
      <c r="H92" s="105"/>
      <c r="I92" s="105"/>
      <c r="J92" s="105"/>
      <c r="K92" s="53" t="str">
        <f t="shared" ca="1" si="43"/>
        <v>NO</v>
      </c>
      <c r="L92" s="106" t="str">
        <f t="shared" ca="1" si="62"/>
        <v/>
      </c>
      <c r="M92" s="110"/>
      <c r="N92" s="110"/>
      <c r="O92" s="105"/>
      <c r="P92" s="105"/>
      <c r="Q92" s="105"/>
      <c r="R92" s="105"/>
      <c r="S92" s="105"/>
      <c r="T92" s="105"/>
      <c r="U92" s="53" t="str">
        <f t="shared" ca="1" si="44"/>
        <v>NO</v>
      </c>
      <c r="V92" s="106" t="str">
        <f t="shared" ca="1" si="63"/>
        <v/>
      </c>
      <c r="W92" s="110"/>
      <c r="X92" s="110"/>
      <c r="Y92" s="105"/>
      <c r="Z92" s="105"/>
      <c r="AA92" s="105"/>
      <c r="AB92" s="105"/>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
      <c r="A93" s="53" t="str">
        <f t="shared" ca="1" si="42"/>
        <v>NO</v>
      </c>
      <c r="B93" s="106" t="str">
        <f t="shared" ref="B93:B156" ca="1" si="81">IF(AND(C92&lt;&gt;"",ISNUMBER(B92)),B92+1,"")</f>
        <v/>
      </c>
      <c r="C93" s="110"/>
      <c r="D93" s="110"/>
      <c r="E93" s="105"/>
      <c r="F93" s="105"/>
      <c r="G93" s="105"/>
      <c r="H93" s="105"/>
      <c r="I93" s="105"/>
      <c r="J93" s="105"/>
      <c r="K93" s="53" t="str">
        <f t="shared" ca="1" si="43"/>
        <v>NO</v>
      </c>
      <c r="L93" s="106" t="str">
        <f t="shared" ca="1" si="62"/>
        <v/>
      </c>
      <c r="M93" s="110"/>
      <c r="N93" s="110"/>
      <c r="O93" s="105"/>
      <c r="P93" s="105"/>
      <c r="Q93" s="105"/>
      <c r="R93" s="105"/>
      <c r="S93" s="105"/>
      <c r="T93" s="105"/>
      <c r="U93" s="53" t="str">
        <f t="shared" ca="1" si="44"/>
        <v>NO</v>
      </c>
      <c r="V93" s="106" t="str">
        <f t="shared" ca="1" si="63"/>
        <v/>
      </c>
      <c r="W93" s="110"/>
      <c r="X93" s="110"/>
      <c r="Y93" s="105"/>
      <c r="Z93" s="105"/>
      <c r="AA93" s="105"/>
      <c r="AB93" s="105"/>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
      <c r="A94" s="53" t="str">
        <f t="shared" ca="1" si="42"/>
        <v>NO</v>
      </c>
      <c r="B94" s="106" t="str">
        <f t="shared" ca="1" si="81"/>
        <v/>
      </c>
      <c r="C94" s="110"/>
      <c r="D94" s="110"/>
      <c r="E94" s="105"/>
      <c r="F94" s="105"/>
      <c r="G94" s="105"/>
      <c r="H94" s="105"/>
      <c r="I94" s="105"/>
      <c r="J94" s="105"/>
      <c r="K94" s="53" t="str">
        <f t="shared" ca="1" si="43"/>
        <v>NO</v>
      </c>
      <c r="L94" s="106" t="str">
        <f t="shared" ca="1" si="62"/>
        <v/>
      </c>
      <c r="M94" s="110"/>
      <c r="N94" s="110"/>
      <c r="O94" s="105"/>
      <c r="P94" s="105"/>
      <c r="Q94" s="105"/>
      <c r="R94" s="105"/>
      <c r="S94" s="105"/>
      <c r="T94" s="105"/>
      <c r="U94" s="53" t="str">
        <f t="shared" ca="1" si="44"/>
        <v>NO</v>
      </c>
      <c r="V94" s="106" t="str">
        <f t="shared" ca="1" si="63"/>
        <v/>
      </c>
      <c r="W94" s="110"/>
      <c r="X94" s="110"/>
      <c r="Y94" s="105"/>
      <c r="Z94" s="105"/>
      <c r="AA94" s="105"/>
      <c r="AB94" s="105"/>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
      <c r="A95" s="53" t="str">
        <f t="shared" ca="1" si="42"/>
        <v>NO</v>
      </c>
      <c r="B95" s="106" t="str">
        <f t="shared" ca="1" si="81"/>
        <v/>
      </c>
      <c r="C95" s="110"/>
      <c r="D95" s="110"/>
      <c r="E95" s="105"/>
      <c r="F95" s="105"/>
      <c r="G95" s="105"/>
      <c r="H95" s="105"/>
      <c r="I95" s="105"/>
      <c r="J95" s="105"/>
      <c r="K95" s="53" t="str">
        <f t="shared" ca="1" si="43"/>
        <v>NO</v>
      </c>
      <c r="L95" s="106" t="str">
        <f t="shared" ca="1" si="62"/>
        <v/>
      </c>
      <c r="M95" s="110"/>
      <c r="N95" s="110"/>
      <c r="O95" s="105"/>
      <c r="P95" s="105"/>
      <c r="Q95" s="105"/>
      <c r="R95" s="105"/>
      <c r="S95" s="105"/>
      <c r="T95" s="105"/>
      <c r="U95" s="53" t="str">
        <f t="shared" ca="1" si="44"/>
        <v>NO</v>
      </c>
      <c r="V95" s="106" t="str">
        <f t="shared" ca="1" si="63"/>
        <v/>
      </c>
      <c r="W95" s="110"/>
      <c r="X95" s="110"/>
      <c r="Y95" s="105"/>
      <c r="Z95" s="105"/>
      <c r="AA95" s="105"/>
      <c r="AB95" s="105"/>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
      <c r="A96" s="53" t="str">
        <f t="shared" ca="1" si="42"/>
        <v>NO</v>
      </c>
      <c r="B96" s="106" t="str">
        <f t="shared" ca="1" si="81"/>
        <v/>
      </c>
      <c r="C96" s="110"/>
      <c r="D96" s="110"/>
      <c r="E96" s="105"/>
      <c r="F96" s="105"/>
      <c r="G96" s="105"/>
      <c r="H96" s="105"/>
      <c r="I96" s="105"/>
      <c r="J96" s="105"/>
      <c r="K96" s="53" t="str">
        <f t="shared" ca="1" si="43"/>
        <v>NO</v>
      </c>
      <c r="L96" s="106" t="str">
        <f t="shared" ca="1" si="62"/>
        <v/>
      </c>
      <c r="M96" s="110"/>
      <c r="N96" s="110"/>
      <c r="O96" s="105"/>
      <c r="P96" s="105"/>
      <c r="Q96" s="105"/>
      <c r="R96" s="105"/>
      <c r="S96" s="105"/>
      <c r="T96" s="105"/>
      <c r="U96" s="53" t="str">
        <f t="shared" ca="1" si="44"/>
        <v>NO</v>
      </c>
      <c r="V96" s="106" t="str">
        <f t="shared" ca="1" si="63"/>
        <v/>
      </c>
      <c r="W96" s="110"/>
      <c r="X96" s="110"/>
      <c r="Y96" s="105"/>
      <c r="Z96" s="105"/>
      <c r="AA96" s="105"/>
      <c r="AB96" s="105"/>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
      <c r="A97" s="53" t="str">
        <f t="shared" ca="1" si="42"/>
        <v>NO</v>
      </c>
      <c r="B97" s="106" t="str">
        <f t="shared" ca="1" si="81"/>
        <v/>
      </c>
      <c r="C97" s="110"/>
      <c r="D97" s="110"/>
      <c r="E97" s="105"/>
      <c r="F97" s="105"/>
      <c r="G97" s="105"/>
      <c r="H97" s="105"/>
      <c r="I97" s="105"/>
      <c r="J97" s="105"/>
      <c r="K97" s="53" t="str">
        <f t="shared" ca="1" si="43"/>
        <v>NO</v>
      </c>
      <c r="L97" s="106" t="str">
        <f t="shared" ca="1" si="62"/>
        <v/>
      </c>
      <c r="M97" s="110"/>
      <c r="N97" s="110"/>
      <c r="O97" s="105"/>
      <c r="P97" s="105"/>
      <c r="Q97" s="105"/>
      <c r="R97" s="105"/>
      <c r="S97" s="105"/>
      <c r="T97" s="105"/>
      <c r="U97" s="53" t="str">
        <f t="shared" ca="1" si="44"/>
        <v>NO</v>
      </c>
      <c r="V97" s="106" t="str">
        <f t="shared" ca="1" si="63"/>
        <v/>
      </c>
      <c r="W97" s="110"/>
      <c r="X97" s="110"/>
      <c r="Y97" s="105"/>
      <c r="Z97" s="105"/>
      <c r="AA97" s="105"/>
      <c r="AB97" s="105"/>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
      <c r="A98" s="53" t="str">
        <f t="shared" ca="1" si="42"/>
        <v>NO</v>
      </c>
      <c r="B98" s="106" t="str">
        <f t="shared" ca="1" si="81"/>
        <v/>
      </c>
      <c r="C98" s="110"/>
      <c r="D98" s="110"/>
      <c r="E98" s="105"/>
      <c r="F98" s="105"/>
      <c r="G98" s="105"/>
      <c r="H98" s="105"/>
      <c r="I98" s="105"/>
      <c r="J98" s="105"/>
      <c r="K98" s="53" t="str">
        <f t="shared" ca="1" si="43"/>
        <v>NO</v>
      </c>
      <c r="L98" s="106" t="str">
        <f t="shared" ca="1" si="62"/>
        <v/>
      </c>
      <c r="M98" s="110"/>
      <c r="N98" s="110"/>
      <c r="O98" s="105"/>
      <c r="P98" s="105"/>
      <c r="Q98" s="105"/>
      <c r="R98" s="105"/>
      <c r="S98" s="105"/>
      <c r="T98" s="105"/>
      <c r="U98" s="53" t="str">
        <f t="shared" ca="1" si="44"/>
        <v>NO</v>
      </c>
      <c r="V98" s="106" t="str">
        <f t="shared" ca="1" si="63"/>
        <v/>
      </c>
      <c r="W98" s="110"/>
      <c r="X98" s="110"/>
      <c r="Y98" s="105"/>
      <c r="Z98" s="105"/>
      <c r="AA98" s="105"/>
      <c r="AB98" s="105"/>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
      <c r="A99" s="53" t="str">
        <f t="shared" ca="1" si="42"/>
        <v>NO</v>
      </c>
      <c r="B99" s="106" t="str">
        <f t="shared" ca="1" si="81"/>
        <v/>
      </c>
      <c r="C99" s="110"/>
      <c r="D99" s="110"/>
      <c r="E99" s="105"/>
      <c r="F99" s="105"/>
      <c r="G99" s="105"/>
      <c r="H99" s="105"/>
      <c r="I99" s="105"/>
      <c r="J99" s="105"/>
      <c r="K99" s="53" t="str">
        <f t="shared" ca="1" si="43"/>
        <v>NO</v>
      </c>
      <c r="L99" s="106" t="str">
        <f t="shared" ca="1" si="62"/>
        <v/>
      </c>
      <c r="M99" s="110"/>
      <c r="N99" s="110"/>
      <c r="O99" s="105"/>
      <c r="P99" s="105"/>
      <c r="Q99" s="105"/>
      <c r="R99" s="105"/>
      <c r="S99" s="105"/>
      <c r="T99" s="105"/>
      <c r="U99" s="53" t="str">
        <f t="shared" ca="1" si="44"/>
        <v>NO</v>
      </c>
      <c r="V99" s="106" t="str">
        <f t="shared" ca="1" si="63"/>
        <v/>
      </c>
      <c r="W99" s="110"/>
      <c r="X99" s="110"/>
      <c r="Y99" s="105"/>
      <c r="Z99" s="105"/>
      <c r="AA99" s="105"/>
      <c r="AB99" s="105"/>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
      <c r="A100" s="53" t="str">
        <f t="shared" ca="1" si="42"/>
        <v>NO</v>
      </c>
      <c r="B100" s="106" t="str">
        <f t="shared" ca="1" si="81"/>
        <v/>
      </c>
      <c r="C100" s="110"/>
      <c r="D100" s="110"/>
      <c r="E100" s="105"/>
      <c r="F100" s="105"/>
      <c r="G100" s="105"/>
      <c r="H100" s="105"/>
      <c r="I100" s="105"/>
      <c r="J100" s="105"/>
      <c r="K100" s="53" t="str">
        <f t="shared" ca="1" si="43"/>
        <v>NO</v>
      </c>
      <c r="L100" s="106" t="str">
        <f t="shared" ca="1" si="62"/>
        <v/>
      </c>
      <c r="M100" s="110"/>
      <c r="N100" s="110"/>
      <c r="O100" s="105"/>
      <c r="P100" s="105"/>
      <c r="Q100" s="105"/>
      <c r="R100" s="105"/>
      <c r="S100" s="105"/>
      <c r="T100" s="105"/>
      <c r="U100" s="53" t="str">
        <f t="shared" ca="1" si="44"/>
        <v>NO</v>
      </c>
      <c r="V100" s="106" t="str">
        <f t="shared" ca="1" si="63"/>
        <v/>
      </c>
      <c r="W100" s="110"/>
      <c r="X100" s="110"/>
      <c r="Y100" s="105"/>
      <c r="Z100" s="105"/>
      <c r="AA100" s="105"/>
      <c r="AB100" s="105"/>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
      <c r="A101" s="53" t="str">
        <f t="shared" ca="1" si="42"/>
        <v>NO</v>
      </c>
      <c r="B101" s="106" t="str">
        <f t="shared" ca="1" si="81"/>
        <v/>
      </c>
      <c r="C101" s="110"/>
      <c r="D101" s="110"/>
      <c r="E101" s="105"/>
      <c r="F101" s="105"/>
      <c r="G101" s="105"/>
      <c r="H101" s="105"/>
      <c r="I101" s="105"/>
      <c r="J101" s="105"/>
      <c r="K101" s="53" t="str">
        <f t="shared" ca="1" si="43"/>
        <v>NO</v>
      </c>
      <c r="L101" s="106" t="str">
        <f t="shared" ca="1" si="62"/>
        <v/>
      </c>
      <c r="M101" s="110"/>
      <c r="N101" s="110"/>
      <c r="O101" s="105"/>
      <c r="P101" s="105"/>
      <c r="Q101" s="105"/>
      <c r="R101" s="105"/>
      <c r="S101" s="105"/>
      <c r="T101" s="105"/>
      <c r="U101" s="53" t="str">
        <f t="shared" ca="1" si="44"/>
        <v>NO</v>
      </c>
      <c r="V101" s="106" t="str">
        <f t="shared" ca="1" si="63"/>
        <v/>
      </c>
      <c r="W101" s="110"/>
      <c r="X101" s="110"/>
      <c r="Y101" s="105"/>
      <c r="Z101" s="105"/>
      <c r="AA101" s="105"/>
      <c r="AB101" s="105"/>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
      <c r="A102" s="53" t="str">
        <f t="shared" ca="1" si="42"/>
        <v>NO</v>
      </c>
      <c r="B102" s="106" t="str">
        <f t="shared" ca="1" si="81"/>
        <v/>
      </c>
      <c r="C102" s="110"/>
      <c r="D102" s="110"/>
      <c r="E102" s="105"/>
      <c r="F102" s="105"/>
      <c r="G102" s="105"/>
      <c r="H102" s="105"/>
      <c r="I102" s="105"/>
      <c r="J102" s="105"/>
      <c r="K102" s="53" t="str">
        <f t="shared" ca="1" si="43"/>
        <v>NO</v>
      </c>
      <c r="L102" s="106" t="str">
        <f t="shared" ca="1" si="62"/>
        <v/>
      </c>
      <c r="M102" s="110"/>
      <c r="N102" s="110"/>
      <c r="O102" s="105"/>
      <c r="P102" s="105"/>
      <c r="Q102" s="105"/>
      <c r="R102" s="105"/>
      <c r="S102" s="105"/>
      <c r="T102" s="105"/>
      <c r="U102" s="53" t="str">
        <f t="shared" ca="1" si="44"/>
        <v>NO</v>
      </c>
      <c r="V102" s="106" t="str">
        <f t="shared" ca="1" si="63"/>
        <v/>
      </c>
      <c r="W102" s="110"/>
      <c r="X102" s="110"/>
      <c r="Y102" s="105"/>
      <c r="Z102" s="105"/>
      <c r="AA102" s="105"/>
      <c r="AB102" s="105"/>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
      <c r="A103" s="53" t="str">
        <f t="shared" ca="1" si="42"/>
        <v>NO</v>
      </c>
      <c r="B103" s="106" t="str">
        <f t="shared" ca="1" si="81"/>
        <v/>
      </c>
      <c r="C103" s="110"/>
      <c r="D103" s="110"/>
      <c r="E103" s="105"/>
      <c r="F103" s="105"/>
      <c r="G103" s="105"/>
      <c r="H103" s="105"/>
      <c r="I103" s="105"/>
      <c r="J103" s="105"/>
      <c r="K103" s="53" t="str">
        <f t="shared" ca="1" si="43"/>
        <v>NO</v>
      </c>
      <c r="L103" s="106" t="str">
        <f t="shared" ca="1" si="62"/>
        <v/>
      </c>
      <c r="M103" s="110"/>
      <c r="N103" s="110"/>
      <c r="O103" s="105"/>
      <c r="P103" s="105"/>
      <c r="Q103" s="105"/>
      <c r="R103" s="105"/>
      <c r="S103" s="105"/>
      <c r="T103" s="105"/>
      <c r="U103" s="53" t="str">
        <f t="shared" ca="1" si="44"/>
        <v>NO</v>
      </c>
      <c r="V103" s="106" t="str">
        <f t="shared" ca="1" si="63"/>
        <v/>
      </c>
      <c r="W103" s="110"/>
      <c r="X103" s="110"/>
      <c r="Y103" s="105"/>
      <c r="Z103" s="105"/>
      <c r="AA103" s="105"/>
      <c r="AB103" s="105"/>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
      <c r="A104" s="53" t="str">
        <f t="shared" ca="1" si="42"/>
        <v>NO</v>
      </c>
      <c r="B104" s="106" t="str">
        <f t="shared" ca="1" si="81"/>
        <v/>
      </c>
      <c r="C104" s="110"/>
      <c r="D104" s="110"/>
      <c r="E104" s="105"/>
      <c r="F104" s="105"/>
      <c r="G104" s="105"/>
      <c r="H104" s="105"/>
      <c r="I104" s="105"/>
      <c r="J104" s="105"/>
      <c r="K104" s="53" t="str">
        <f t="shared" ca="1" si="43"/>
        <v>NO</v>
      </c>
      <c r="L104" s="106" t="str">
        <f t="shared" ca="1" si="62"/>
        <v/>
      </c>
      <c r="M104" s="110"/>
      <c r="N104" s="110"/>
      <c r="O104" s="105"/>
      <c r="P104" s="105"/>
      <c r="Q104" s="105"/>
      <c r="R104" s="105"/>
      <c r="S104" s="105"/>
      <c r="T104" s="105"/>
      <c r="U104" s="53" t="str">
        <f t="shared" ca="1" si="44"/>
        <v>NO</v>
      </c>
      <c r="V104" s="106" t="str">
        <f t="shared" ca="1" si="63"/>
        <v/>
      </c>
      <c r="W104" s="110"/>
      <c r="X104" s="110"/>
      <c r="Y104" s="105"/>
      <c r="Z104" s="105"/>
      <c r="AA104" s="105"/>
      <c r="AB104" s="105"/>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
      <c r="A105" s="53" t="str">
        <f t="shared" ca="1" si="42"/>
        <v>NO</v>
      </c>
      <c r="B105" s="106" t="str">
        <f t="shared" ca="1" si="81"/>
        <v/>
      </c>
      <c r="C105" s="110"/>
      <c r="D105" s="110"/>
      <c r="E105" s="105"/>
      <c r="F105" s="105"/>
      <c r="G105" s="105"/>
      <c r="H105" s="105"/>
      <c r="I105" s="105"/>
      <c r="J105" s="105"/>
      <c r="K105" s="53" t="str">
        <f t="shared" ca="1" si="43"/>
        <v>NO</v>
      </c>
      <c r="L105" s="106" t="str">
        <f t="shared" ca="1" si="62"/>
        <v/>
      </c>
      <c r="M105" s="110"/>
      <c r="N105" s="110"/>
      <c r="O105" s="105"/>
      <c r="P105" s="105"/>
      <c r="Q105" s="105"/>
      <c r="R105" s="105"/>
      <c r="S105" s="105"/>
      <c r="T105" s="105"/>
      <c r="U105" s="53" t="str">
        <f t="shared" ca="1" si="44"/>
        <v>NO</v>
      </c>
      <c r="V105" s="106" t="str">
        <f t="shared" ca="1" si="63"/>
        <v/>
      </c>
      <c r="W105" s="110"/>
      <c r="X105" s="110"/>
      <c r="Y105" s="105"/>
      <c r="Z105" s="105"/>
      <c r="AA105" s="105"/>
      <c r="AB105" s="105"/>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
      <c r="A106" s="53" t="str">
        <f t="shared" ca="1" si="42"/>
        <v>NO</v>
      </c>
      <c r="B106" s="106" t="str">
        <f t="shared" ca="1" si="81"/>
        <v/>
      </c>
      <c r="C106" s="110"/>
      <c r="D106" s="110"/>
      <c r="E106" s="105"/>
      <c r="F106" s="105"/>
      <c r="G106" s="105"/>
      <c r="H106" s="105"/>
      <c r="I106" s="105"/>
      <c r="J106" s="105"/>
      <c r="K106" s="53" t="str">
        <f t="shared" ca="1" si="43"/>
        <v>NO</v>
      </c>
      <c r="L106" s="106" t="str">
        <f t="shared" ca="1" si="62"/>
        <v/>
      </c>
      <c r="M106" s="110"/>
      <c r="N106" s="110"/>
      <c r="O106" s="105"/>
      <c r="P106" s="105"/>
      <c r="Q106" s="105"/>
      <c r="R106" s="105"/>
      <c r="S106" s="105"/>
      <c r="T106" s="105"/>
      <c r="U106" s="53" t="str">
        <f t="shared" ca="1" si="44"/>
        <v>NO</v>
      </c>
      <c r="V106" s="106" t="str">
        <f t="shared" ca="1" si="63"/>
        <v/>
      </c>
      <c r="W106" s="110"/>
      <c r="X106" s="110"/>
      <c r="Y106" s="105"/>
      <c r="Z106" s="105"/>
      <c r="AA106" s="105"/>
      <c r="AB106" s="105"/>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
      <c r="A107" s="53" t="str">
        <f t="shared" ca="1" si="42"/>
        <v>NO</v>
      </c>
      <c r="B107" s="106" t="str">
        <f t="shared" ca="1" si="81"/>
        <v/>
      </c>
      <c r="C107" s="110"/>
      <c r="D107" s="110"/>
      <c r="E107" s="105"/>
      <c r="F107" s="105"/>
      <c r="G107" s="105"/>
      <c r="H107" s="105"/>
      <c r="I107" s="105"/>
      <c r="J107" s="105"/>
      <c r="K107" s="53" t="str">
        <f t="shared" ca="1" si="43"/>
        <v>NO</v>
      </c>
      <c r="L107" s="106" t="str">
        <f t="shared" ca="1" si="62"/>
        <v/>
      </c>
      <c r="M107" s="110"/>
      <c r="N107" s="110"/>
      <c r="O107" s="105"/>
      <c r="P107" s="105"/>
      <c r="Q107" s="105"/>
      <c r="R107" s="105"/>
      <c r="S107" s="105"/>
      <c r="T107" s="105"/>
      <c r="U107" s="53" t="str">
        <f t="shared" ca="1" si="44"/>
        <v>NO</v>
      </c>
      <c r="V107" s="106" t="str">
        <f t="shared" ca="1" si="63"/>
        <v/>
      </c>
      <c r="W107" s="110"/>
      <c r="X107" s="110"/>
      <c r="Y107" s="105"/>
      <c r="Z107" s="105"/>
      <c r="AA107" s="105"/>
      <c r="AB107" s="105"/>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
      <c r="A108" s="53" t="str">
        <f t="shared" ca="1" si="42"/>
        <v>NO</v>
      </c>
      <c r="B108" s="106" t="str">
        <f t="shared" ca="1" si="81"/>
        <v/>
      </c>
      <c r="C108" s="110"/>
      <c r="D108" s="110"/>
      <c r="E108" s="105"/>
      <c r="F108" s="105"/>
      <c r="G108" s="105"/>
      <c r="H108" s="105"/>
      <c r="I108" s="105"/>
      <c r="J108" s="105"/>
      <c r="K108" s="53" t="str">
        <f t="shared" ca="1" si="43"/>
        <v>NO</v>
      </c>
      <c r="L108" s="106" t="str">
        <f t="shared" ca="1" si="62"/>
        <v/>
      </c>
      <c r="M108" s="110"/>
      <c r="N108" s="110"/>
      <c r="O108" s="105"/>
      <c r="P108" s="105"/>
      <c r="Q108" s="105"/>
      <c r="R108" s="105"/>
      <c r="S108" s="105"/>
      <c r="T108" s="105"/>
      <c r="U108" s="53" t="str">
        <f t="shared" ca="1" si="44"/>
        <v>NO</v>
      </c>
      <c r="V108" s="106" t="str">
        <f t="shared" ca="1" si="63"/>
        <v/>
      </c>
      <c r="W108" s="110"/>
      <c r="X108" s="110"/>
      <c r="Y108" s="105"/>
      <c r="Z108" s="105"/>
      <c r="AA108" s="105"/>
      <c r="AB108" s="105"/>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
      <c r="A109" s="53" t="str">
        <f t="shared" ca="1" si="42"/>
        <v>NO</v>
      </c>
      <c r="B109" s="106" t="str">
        <f t="shared" ca="1" si="81"/>
        <v/>
      </c>
      <c r="C109" s="110"/>
      <c r="D109" s="110"/>
      <c r="E109" s="105"/>
      <c r="F109" s="105"/>
      <c r="G109" s="105"/>
      <c r="H109" s="105"/>
      <c r="I109" s="105"/>
      <c r="J109" s="105"/>
      <c r="K109" s="53" t="str">
        <f t="shared" ca="1" si="43"/>
        <v>NO</v>
      </c>
      <c r="L109" s="106" t="str">
        <f t="shared" ca="1" si="62"/>
        <v/>
      </c>
      <c r="M109" s="110"/>
      <c r="N109" s="110"/>
      <c r="O109" s="105"/>
      <c r="P109" s="105"/>
      <c r="Q109" s="105"/>
      <c r="R109" s="105"/>
      <c r="S109" s="105"/>
      <c r="T109" s="105"/>
      <c r="U109" s="53" t="str">
        <f t="shared" ca="1" si="44"/>
        <v>NO</v>
      </c>
      <c r="V109" s="106" t="str">
        <f t="shared" ca="1" si="63"/>
        <v/>
      </c>
      <c r="W109" s="110"/>
      <c r="X109" s="110"/>
      <c r="Y109" s="105"/>
      <c r="Z109" s="105"/>
      <c r="AA109" s="105"/>
      <c r="AB109" s="105"/>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
      <c r="A110" s="53" t="str">
        <f t="shared" ca="1" si="42"/>
        <v>NO</v>
      </c>
      <c r="B110" s="106" t="str">
        <f t="shared" ca="1" si="81"/>
        <v/>
      </c>
      <c r="C110" s="110"/>
      <c r="D110" s="110"/>
      <c r="E110" s="105"/>
      <c r="F110" s="105"/>
      <c r="G110" s="105"/>
      <c r="H110" s="105"/>
      <c r="I110" s="105"/>
      <c r="J110" s="105"/>
      <c r="K110" s="53" t="str">
        <f t="shared" ca="1" si="43"/>
        <v>NO</v>
      </c>
      <c r="L110" s="106" t="str">
        <f t="shared" ca="1" si="62"/>
        <v/>
      </c>
      <c r="M110" s="110"/>
      <c r="N110" s="110"/>
      <c r="O110" s="105"/>
      <c r="P110" s="105"/>
      <c r="Q110" s="105"/>
      <c r="R110" s="105"/>
      <c r="S110" s="105"/>
      <c r="T110" s="105"/>
      <c r="U110" s="53" t="str">
        <f t="shared" ca="1" si="44"/>
        <v>NO</v>
      </c>
      <c r="V110" s="106" t="str">
        <f t="shared" ca="1" si="63"/>
        <v/>
      </c>
      <c r="W110" s="110"/>
      <c r="X110" s="110"/>
      <c r="Y110" s="105"/>
      <c r="Z110" s="105"/>
      <c r="AA110" s="105"/>
      <c r="AB110" s="105"/>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
      <c r="A111" s="53" t="str">
        <f t="shared" ca="1" si="42"/>
        <v>NO</v>
      </c>
      <c r="B111" s="106" t="str">
        <f t="shared" ca="1" si="81"/>
        <v/>
      </c>
      <c r="C111" s="110"/>
      <c r="D111" s="110"/>
      <c r="E111" s="105"/>
      <c r="F111" s="105"/>
      <c r="G111" s="105"/>
      <c r="H111" s="105"/>
      <c r="I111" s="105"/>
      <c r="J111" s="105"/>
      <c r="K111" s="53" t="str">
        <f t="shared" ca="1" si="43"/>
        <v>NO</v>
      </c>
      <c r="L111" s="106" t="str">
        <f t="shared" ca="1" si="62"/>
        <v/>
      </c>
      <c r="M111" s="110"/>
      <c r="N111" s="110"/>
      <c r="O111" s="105"/>
      <c r="P111" s="105"/>
      <c r="Q111" s="105"/>
      <c r="R111" s="105"/>
      <c r="S111" s="105"/>
      <c r="T111" s="105"/>
      <c r="U111" s="53" t="str">
        <f t="shared" ca="1" si="44"/>
        <v>NO</v>
      </c>
      <c r="V111" s="106" t="str">
        <f t="shared" ca="1" si="63"/>
        <v/>
      </c>
      <c r="W111" s="110"/>
      <c r="X111" s="110"/>
      <c r="Y111" s="105"/>
      <c r="Z111" s="105"/>
      <c r="AA111" s="105"/>
      <c r="AB111" s="105"/>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
      <c r="A112" s="53" t="str">
        <f t="shared" ca="1" si="42"/>
        <v>NO</v>
      </c>
      <c r="B112" s="106" t="str">
        <f t="shared" ca="1" si="81"/>
        <v/>
      </c>
      <c r="C112" s="110"/>
      <c r="D112" s="110"/>
      <c r="E112" s="105"/>
      <c r="F112" s="105"/>
      <c r="G112" s="105"/>
      <c r="H112" s="105"/>
      <c r="I112" s="105"/>
      <c r="J112" s="105"/>
      <c r="K112" s="53" t="str">
        <f t="shared" ca="1" si="43"/>
        <v>NO</v>
      </c>
      <c r="L112" s="106" t="str">
        <f t="shared" ca="1" si="62"/>
        <v/>
      </c>
      <c r="M112" s="110"/>
      <c r="N112" s="110"/>
      <c r="O112" s="105"/>
      <c r="P112" s="105"/>
      <c r="Q112" s="105"/>
      <c r="R112" s="105"/>
      <c r="S112" s="105"/>
      <c r="T112" s="105"/>
      <c r="U112" s="53" t="str">
        <f t="shared" ca="1" si="44"/>
        <v>NO</v>
      </c>
      <c r="V112" s="106" t="str">
        <f t="shared" ca="1" si="63"/>
        <v/>
      </c>
      <c r="W112" s="110"/>
      <c r="X112" s="110"/>
      <c r="Y112" s="105"/>
      <c r="Z112" s="105"/>
      <c r="AA112" s="105"/>
      <c r="AB112" s="105"/>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
      <c r="A113" s="53" t="str">
        <f t="shared" ca="1" si="42"/>
        <v>NO</v>
      </c>
      <c r="B113" s="106" t="str">
        <f t="shared" ca="1" si="81"/>
        <v/>
      </c>
      <c r="C113" s="110"/>
      <c r="D113" s="110"/>
      <c r="E113" s="105"/>
      <c r="F113" s="105"/>
      <c r="G113" s="105"/>
      <c r="H113" s="105"/>
      <c r="I113" s="105"/>
      <c r="J113" s="105"/>
      <c r="K113" s="53" t="str">
        <f t="shared" ca="1" si="43"/>
        <v>NO</v>
      </c>
      <c r="L113" s="106" t="str">
        <f t="shared" ca="1" si="62"/>
        <v/>
      </c>
      <c r="M113" s="110"/>
      <c r="N113" s="110"/>
      <c r="O113" s="105"/>
      <c r="P113" s="105"/>
      <c r="Q113" s="105"/>
      <c r="R113" s="105"/>
      <c r="S113" s="105"/>
      <c r="T113" s="105"/>
      <c r="U113" s="53" t="str">
        <f t="shared" ca="1" si="44"/>
        <v>NO</v>
      </c>
      <c r="V113" s="106" t="str">
        <f t="shared" ca="1" si="63"/>
        <v/>
      </c>
      <c r="W113" s="110"/>
      <c r="X113" s="110"/>
      <c r="Y113" s="105"/>
      <c r="Z113" s="105"/>
      <c r="AA113" s="105"/>
      <c r="AB113" s="105"/>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
      <c r="A114" s="53" t="str">
        <f t="shared" ca="1" si="42"/>
        <v>NO</v>
      </c>
      <c r="B114" s="106" t="str">
        <f t="shared" ca="1" si="81"/>
        <v/>
      </c>
      <c r="C114" s="110"/>
      <c r="D114" s="110"/>
      <c r="E114" s="105"/>
      <c r="F114" s="105"/>
      <c r="G114" s="105"/>
      <c r="H114" s="105"/>
      <c r="I114" s="105"/>
      <c r="J114" s="105"/>
      <c r="K114" s="53" t="str">
        <f t="shared" ca="1" si="43"/>
        <v>NO</v>
      </c>
      <c r="L114" s="106" t="str">
        <f t="shared" ca="1" si="62"/>
        <v/>
      </c>
      <c r="M114" s="110"/>
      <c r="N114" s="110"/>
      <c r="O114" s="105"/>
      <c r="P114" s="105"/>
      <c r="Q114" s="105"/>
      <c r="R114" s="105"/>
      <c r="S114" s="105"/>
      <c r="T114" s="105"/>
      <c r="U114" s="53" t="str">
        <f t="shared" ca="1" si="44"/>
        <v>NO</v>
      </c>
      <c r="V114" s="106" t="str">
        <f t="shared" ca="1" si="63"/>
        <v/>
      </c>
      <c r="W114" s="110"/>
      <c r="X114" s="110"/>
      <c r="Y114" s="105"/>
      <c r="Z114" s="105"/>
      <c r="AA114" s="105"/>
      <c r="AB114" s="105"/>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
      <c r="A115" s="53" t="str">
        <f t="shared" ca="1" si="42"/>
        <v>NO</v>
      </c>
      <c r="B115" s="106" t="str">
        <f t="shared" ca="1" si="81"/>
        <v/>
      </c>
      <c r="C115" s="110"/>
      <c r="D115" s="110"/>
      <c r="E115" s="105"/>
      <c r="F115" s="105"/>
      <c r="G115" s="105"/>
      <c r="H115" s="105"/>
      <c r="I115" s="105"/>
      <c r="J115" s="105"/>
      <c r="K115" s="53" t="str">
        <f t="shared" ca="1" si="43"/>
        <v>NO</v>
      </c>
      <c r="L115" s="106" t="str">
        <f t="shared" ca="1" si="62"/>
        <v/>
      </c>
      <c r="M115" s="110"/>
      <c r="N115" s="110"/>
      <c r="O115" s="105"/>
      <c r="P115" s="105"/>
      <c r="Q115" s="105"/>
      <c r="R115" s="105"/>
      <c r="S115" s="105"/>
      <c r="T115" s="105"/>
      <c r="U115" s="53" t="str">
        <f t="shared" ca="1" si="44"/>
        <v>NO</v>
      </c>
      <c r="V115" s="106" t="str">
        <f t="shared" ca="1" si="63"/>
        <v/>
      </c>
      <c r="W115" s="110"/>
      <c r="X115" s="110"/>
      <c r="Y115" s="105"/>
      <c r="Z115" s="105"/>
      <c r="AA115" s="105"/>
      <c r="AB115" s="105"/>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
      <c r="A116" s="53" t="str">
        <f t="shared" ca="1" si="42"/>
        <v>NO</v>
      </c>
      <c r="B116" s="106" t="str">
        <f t="shared" ca="1" si="81"/>
        <v/>
      </c>
      <c r="C116" s="110"/>
      <c r="D116" s="110"/>
      <c r="E116" s="105"/>
      <c r="F116" s="105"/>
      <c r="G116" s="105"/>
      <c r="H116" s="105"/>
      <c r="I116" s="105"/>
      <c r="J116" s="105"/>
      <c r="K116" s="53" t="str">
        <f t="shared" ca="1" si="43"/>
        <v>NO</v>
      </c>
      <c r="L116" s="106" t="str">
        <f t="shared" ca="1" si="62"/>
        <v/>
      </c>
      <c r="M116" s="110"/>
      <c r="N116" s="110"/>
      <c r="O116" s="105"/>
      <c r="P116" s="105"/>
      <c r="Q116" s="105"/>
      <c r="R116" s="105"/>
      <c r="S116" s="105"/>
      <c r="T116" s="105"/>
      <c r="U116" s="53" t="str">
        <f t="shared" ca="1" si="44"/>
        <v>NO</v>
      </c>
      <c r="V116" s="106" t="str">
        <f t="shared" ca="1" si="63"/>
        <v/>
      </c>
      <c r="W116" s="110"/>
      <c r="X116" s="110"/>
      <c r="Y116" s="105"/>
      <c r="Z116" s="105"/>
      <c r="AA116" s="105"/>
      <c r="AB116" s="105"/>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
      <c r="A117" s="53" t="str">
        <f t="shared" ca="1" si="42"/>
        <v>NO</v>
      </c>
      <c r="B117" s="106" t="str">
        <f t="shared" ca="1" si="81"/>
        <v/>
      </c>
      <c r="C117" s="110"/>
      <c r="D117" s="110"/>
      <c r="E117" s="105"/>
      <c r="F117" s="105"/>
      <c r="G117" s="105"/>
      <c r="H117" s="105"/>
      <c r="I117" s="105"/>
      <c r="J117" s="105"/>
      <c r="K117" s="53" t="str">
        <f t="shared" ca="1" si="43"/>
        <v>NO</v>
      </c>
      <c r="L117" s="106" t="str">
        <f t="shared" ca="1" si="62"/>
        <v/>
      </c>
      <c r="M117" s="110"/>
      <c r="N117" s="110"/>
      <c r="O117" s="105"/>
      <c r="P117" s="105"/>
      <c r="Q117" s="105"/>
      <c r="R117" s="105"/>
      <c r="S117" s="105"/>
      <c r="T117" s="105"/>
      <c r="U117" s="53" t="str">
        <f t="shared" ca="1" si="44"/>
        <v>NO</v>
      </c>
      <c r="V117" s="106" t="str">
        <f t="shared" ca="1" si="63"/>
        <v/>
      </c>
      <c r="W117" s="110"/>
      <c r="X117" s="110"/>
      <c r="Y117" s="105"/>
      <c r="Z117" s="105"/>
      <c r="AA117" s="105"/>
      <c r="AB117" s="105"/>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
      <c r="A118" s="53" t="str">
        <f t="shared" ca="1" si="42"/>
        <v>NO</v>
      </c>
      <c r="B118" s="106" t="str">
        <f t="shared" ca="1" si="81"/>
        <v/>
      </c>
      <c r="C118" s="110"/>
      <c r="D118" s="110"/>
      <c r="E118" s="105"/>
      <c r="F118" s="105"/>
      <c r="G118" s="105"/>
      <c r="H118" s="105"/>
      <c r="I118" s="105"/>
      <c r="J118" s="105"/>
      <c r="K118" s="53" t="str">
        <f t="shared" ca="1" si="43"/>
        <v>NO</v>
      </c>
      <c r="L118" s="106" t="str">
        <f t="shared" ca="1" si="62"/>
        <v/>
      </c>
      <c r="M118" s="110"/>
      <c r="N118" s="110"/>
      <c r="O118" s="105"/>
      <c r="P118" s="105"/>
      <c r="Q118" s="105"/>
      <c r="R118" s="105"/>
      <c r="S118" s="105"/>
      <c r="T118" s="105"/>
      <c r="U118" s="53" t="str">
        <f t="shared" ca="1" si="44"/>
        <v>NO</v>
      </c>
      <c r="V118" s="106" t="str">
        <f t="shared" ca="1" si="63"/>
        <v/>
      </c>
      <c r="W118" s="110"/>
      <c r="X118" s="110"/>
      <c r="Y118" s="105"/>
      <c r="Z118" s="105"/>
      <c r="AA118" s="105"/>
      <c r="AB118" s="105"/>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
      <c r="A119" s="53" t="str">
        <f t="shared" ca="1" si="42"/>
        <v>NO</v>
      </c>
      <c r="B119" s="106" t="str">
        <f t="shared" ca="1" si="81"/>
        <v/>
      </c>
      <c r="C119" s="110"/>
      <c r="D119" s="110"/>
      <c r="E119" s="105"/>
      <c r="F119" s="105"/>
      <c r="G119" s="105"/>
      <c r="H119" s="105"/>
      <c r="I119" s="105"/>
      <c r="J119" s="105"/>
      <c r="K119" s="53" t="str">
        <f t="shared" ca="1" si="43"/>
        <v>NO</v>
      </c>
      <c r="L119" s="106" t="str">
        <f t="shared" ca="1" si="62"/>
        <v/>
      </c>
      <c r="M119" s="110"/>
      <c r="N119" s="110"/>
      <c r="O119" s="105"/>
      <c r="P119" s="105"/>
      <c r="Q119" s="105"/>
      <c r="R119" s="105"/>
      <c r="S119" s="105"/>
      <c r="T119" s="105"/>
      <c r="U119" s="53" t="str">
        <f t="shared" ca="1" si="44"/>
        <v>NO</v>
      </c>
      <c r="V119" s="106" t="str">
        <f t="shared" ca="1" si="63"/>
        <v/>
      </c>
      <c r="W119" s="110"/>
      <c r="X119" s="110"/>
      <c r="Y119" s="105"/>
      <c r="Z119" s="105"/>
      <c r="AA119" s="105"/>
      <c r="AB119" s="105"/>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
      <c r="A120" s="53" t="str">
        <f t="shared" ca="1" si="42"/>
        <v>NO</v>
      </c>
      <c r="B120" s="106" t="str">
        <f t="shared" ca="1" si="81"/>
        <v/>
      </c>
      <c r="C120" s="110"/>
      <c r="D120" s="110"/>
      <c r="E120" s="105"/>
      <c r="F120" s="105"/>
      <c r="G120" s="105"/>
      <c r="H120" s="105"/>
      <c r="I120" s="105"/>
      <c r="J120" s="105"/>
      <c r="K120" s="53" t="str">
        <f t="shared" ca="1" si="43"/>
        <v>NO</v>
      </c>
      <c r="L120" s="106" t="str">
        <f t="shared" ca="1" si="62"/>
        <v/>
      </c>
      <c r="M120" s="110"/>
      <c r="N120" s="110"/>
      <c r="O120" s="105"/>
      <c r="P120" s="105"/>
      <c r="Q120" s="105"/>
      <c r="R120" s="105"/>
      <c r="S120" s="105"/>
      <c r="T120" s="105"/>
      <c r="U120" s="53" t="str">
        <f t="shared" ca="1" si="44"/>
        <v>NO</v>
      </c>
      <c r="V120" s="106" t="str">
        <f t="shared" ca="1" si="63"/>
        <v/>
      </c>
      <c r="W120" s="110"/>
      <c r="X120" s="110"/>
      <c r="Y120" s="105"/>
      <c r="Z120" s="105"/>
      <c r="AA120" s="105"/>
      <c r="AB120" s="105"/>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
      <c r="A121" s="53" t="str">
        <f t="shared" ca="1" si="42"/>
        <v>NO</v>
      </c>
      <c r="B121" s="106" t="str">
        <f t="shared" ca="1" si="81"/>
        <v/>
      </c>
      <c r="C121" s="110"/>
      <c r="D121" s="110"/>
      <c r="E121" s="105"/>
      <c r="F121" s="105"/>
      <c r="G121" s="105"/>
      <c r="H121" s="105"/>
      <c r="I121" s="105"/>
      <c r="J121" s="105"/>
      <c r="K121" s="53" t="str">
        <f t="shared" ca="1" si="43"/>
        <v>NO</v>
      </c>
      <c r="L121" s="106" t="str">
        <f t="shared" ca="1" si="62"/>
        <v/>
      </c>
      <c r="M121" s="110"/>
      <c r="N121" s="110"/>
      <c r="O121" s="105"/>
      <c r="P121" s="105"/>
      <c r="Q121" s="105"/>
      <c r="R121" s="105"/>
      <c r="S121" s="105"/>
      <c r="T121" s="105"/>
      <c r="U121" s="53" t="str">
        <f t="shared" ca="1" si="44"/>
        <v>NO</v>
      </c>
      <c r="V121" s="106" t="str">
        <f t="shared" ca="1" si="63"/>
        <v/>
      </c>
      <c r="W121" s="110"/>
      <c r="X121" s="110"/>
      <c r="Y121" s="105"/>
      <c r="Z121" s="105"/>
      <c r="AA121" s="105"/>
      <c r="AB121" s="105"/>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
      <c r="A122" s="53" t="str">
        <f t="shared" ca="1" si="42"/>
        <v>NO</v>
      </c>
      <c r="B122" s="106" t="str">
        <f t="shared" ca="1" si="81"/>
        <v/>
      </c>
      <c r="C122" s="110"/>
      <c r="D122" s="110"/>
      <c r="E122" s="105"/>
      <c r="F122" s="105"/>
      <c r="G122" s="105"/>
      <c r="H122" s="105"/>
      <c r="I122" s="105"/>
      <c r="J122" s="105"/>
      <c r="K122" s="53" t="str">
        <f t="shared" ca="1" si="43"/>
        <v>NO</v>
      </c>
      <c r="L122" s="106" t="str">
        <f t="shared" ca="1" si="62"/>
        <v/>
      </c>
      <c r="M122" s="110"/>
      <c r="N122" s="110"/>
      <c r="O122" s="105"/>
      <c r="P122" s="105"/>
      <c r="Q122" s="105"/>
      <c r="R122" s="105"/>
      <c r="S122" s="105"/>
      <c r="T122" s="105"/>
      <c r="U122" s="53" t="str">
        <f t="shared" ca="1" si="44"/>
        <v>NO</v>
      </c>
      <c r="V122" s="106" t="str">
        <f t="shared" ca="1" si="63"/>
        <v/>
      </c>
      <c r="W122" s="110"/>
      <c r="X122" s="110"/>
      <c r="Y122" s="105"/>
      <c r="Z122" s="105"/>
      <c r="AA122" s="105"/>
      <c r="AB122" s="105"/>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
      <c r="A123" s="53" t="str">
        <f t="shared" ca="1" si="42"/>
        <v>NO</v>
      </c>
      <c r="B123" s="106" t="str">
        <f t="shared" ca="1" si="81"/>
        <v/>
      </c>
      <c r="C123" s="110"/>
      <c r="D123" s="110"/>
      <c r="E123" s="105"/>
      <c r="F123" s="105"/>
      <c r="G123" s="105"/>
      <c r="H123" s="105"/>
      <c r="I123" s="105"/>
      <c r="J123" s="105"/>
      <c r="K123" s="53" t="str">
        <f t="shared" ca="1" si="43"/>
        <v>NO</v>
      </c>
      <c r="L123" s="106" t="str">
        <f t="shared" ca="1" si="62"/>
        <v/>
      </c>
      <c r="M123" s="110"/>
      <c r="N123" s="110"/>
      <c r="O123" s="105"/>
      <c r="P123" s="105"/>
      <c r="Q123" s="105"/>
      <c r="R123" s="105"/>
      <c r="S123" s="105"/>
      <c r="T123" s="105"/>
      <c r="U123" s="53" t="str">
        <f t="shared" ca="1" si="44"/>
        <v>NO</v>
      </c>
      <c r="V123" s="106" t="str">
        <f t="shared" ca="1" si="63"/>
        <v/>
      </c>
      <c r="W123" s="110"/>
      <c r="X123" s="110"/>
      <c r="Y123" s="105"/>
      <c r="Z123" s="105"/>
      <c r="AA123" s="105"/>
      <c r="AB123" s="105"/>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
      <c r="A124" s="53" t="str">
        <f t="shared" ca="1" si="42"/>
        <v>NO</v>
      </c>
      <c r="B124" s="106" t="str">
        <f t="shared" ca="1" si="81"/>
        <v/>
      </c>
      <c r="C124" s="110"/>
      <c r="D124" s="110"/>
      <c r="E124" s="105"/>
      <c r="F124" s="105"/>
      <c r="G124" s="105"/>
      <c r="H124" s="105"/>
      <c r="I124" s="105"/>
      <c r="J124" s="105"/>
      <c r="K124" s="53" t="str">
        <f t="shared" ca="1" si="43"/>
        <v>NO</v>
      </c>
      <c r="L124" s="106" t="str">
        <f t="shared" ca="1" si="62"/>
        <v/>
      </c>
      <c r="M124" s="110"/>
      <c r="N124" s="110"/>
      <c r="O124" s="105"/>
      <c r="P124" s="105"/>
      <c r="Q124" s="105"/>
      <c r="R124" s="105"/>
      <c r="S124" s="105"/>
      <c r="T124" s="105"/>
      <c r="U124" s="53" t="str">
        <f t="shared" ca="1" si="44"/>
        <v>NO</v>
      </c>
      <c r="V124" s="106" t="str">
        <f t="shared" ca="1" si="63"/>
        <v/>
      </c>
      <c r="W124" s="110"/>
      <c r="X124" s="110"/>
      <c r="Y124" s="105"/>
      <c r="Z124" s="105"/>
      <c r="AA124" s="105"/>
      <c r="AB124" s="105"/>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
      <c r="A125" s="53" t="str">
        <f t="shared" ca="1" si="42"/>
        <v>NO</v>
      </c>
      <c r="B125" s="106" t="str">
        <f t="shared" ca="1" si="81"/>
        <v/>
      </c>
      <c r="C125" s="110"/>
      <c r="D125" s="110"/>
      <c r="E125" s="105"/>
      <c r="F125" s="105"/>
      <c r="G125" s="105"/>
      <c r="H125" s="105"/>
      <c r="I125" s="105"/>
      <c r="J125" s="105"/>
      <c r="K125" s="53" t="str">
        <f t="shared" ca="1" si="43"/>
        <v>NO</v>
      </c>
      <c r="L125" s="106" t="str">
        <f t="shared" ca="1" si="62"/>
        <v/>
      </c>
      <c r="M125" s="110"/>
      <c r="N125" s="110"/>
      <c r="O125" s="105"/>
      <c r="P125" s="105"/>
      <c r="Q125" s="105"/>
      <c r="R125" s="105"/>
      <c r="S125" s="105"/>
      <c r="T125" s="105"/>
      <c r="U125" s="53" t="str">
        <f t="shared" ca="1" si="44"/>
        <v>NO</v>
      </c>
      <c r="V125" s="106" t="str">
        <f t="shared" ca="1" si="63"/>
        <v/>
      </c>
      <c r="W125" s="110"/>
      <c r="X125" s="110"/>
      <c r="Y125" s="105"/>
      <c r="Z125" s="105"/>
      <c r="AA125" s="105"/>
      <c r="AB125" s="105"/>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
      <c r="A126" s="53" t="str">
        <f t="shared" ca="1" si="42"/>
        <v>NO</v>
      </c>
      <c r="B126" s="106" t="str">
        <f t="shared" ca="1" si="81"/>
        <v/>
      </c>
      <c r="C126" s="110"/>
      <c r="D126" s="110"/>
      <c r="E126" s="105"/>
      <c r="F126" s="105"/>
      <c r="G126" s="105"/>
      <c r="H126" s="105"/>
      <c r="I126" s="105"/>
      <c r="J126" s="105"/>
      <c r="K126" s="53" t="str">
        <f t="shared" ca="1" si="43"/>
        <v>NO</v>
      </c>
      <c r="L126" s="106" t="str">
        <f t="shared" ca="1" si="62"/>
        <v/>
      </c>
      <c r="M126" s="110"/>
      <c r="N126" s="110"/>
      <c r="O126" s="105"/>
      <c r="P126" s="105"/>
      <c r="Q126" s="105"/>
      <c r="R126" s="105"/>
      <c r="S126" s="105"/>
      <c r="T126" s="105"/>
      <c r="U126" s="53" t="str">
        <f t="shared" ca="1" si="44"/>
        <v>NO</v>
      </c>
      <c r="V126" s="106" t="str">
        <f t="shared" ca="1" si="63"/>
        <v/>
      </c>
      <c r="W126" s="110"/>
      <c r="X126" s="110"/>
      <c r="Y126" s="105"/>
      <c r="Z126" s="105"/>
      <c r="AA126" s="105"/>
      <c r="AB126" s="105"/>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
      <c r="A127" s="53" t="str">
        <f t="shared" ca="1" si="42"/>
        <v>NO</v>
      </c>
      <c r="B127" s="106" t="str">
        <f t="shared" ca="1" si="81"/>
        <v/>
      </c>
      <c r="C127" s="110"/>
      <c r="D127" s="110"/>
      <c r="E127" s="105"/>
      <c r="F127" s="105"/>
      <c r="G127" s="105"/>
      <c r="H127" s="105"/>
      <c r="I127" s="105"/>
      <c r="J127" s="105"/>
      <c r="K127" s="53" t="str">
        <f t="shared" ca="1" si="43"/>
        <v>NO</v>
      </c>
      <c r="L127" s="106" t="str">
        <f t="shared" ca="1" si="62"/>
        <v/>
      </c>
      <c r="M127" s="110"/>
      <c r="N127" s="110"/>
      <c r="O127" s="105"/>
      <c r="P127" s="105"/>
      <c r="Q127" s="105"/>
      <c r="R127" s="105"/>
      <c r="S127" s="105"/>
      <c r="T127" s="105"/>
      <c r="U127" s="53" t="str">
        <f t="shared" ca="1" si="44"/>
        <v>NO</v>
      </c>
      <c r="V127" s="106" t="str">
        <f t="shared" ca="1" si="63"/>
        <v/>
      </c>
      <c r="W127" s="110"/>
      <c r="X127" s="110"/>
      <c r="Y127" s="105"/>
      <c r="Z127" s="105"/>
      <c r="AA127" s="105"/>
      <c r="AB127" s="105"/>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
      <c r="A128" s="53" t="str">
        <f t="shared" ca="1" si="42"/>
        <v>NO</v>
      </c>
      <c r="B128" s="106" t="str">
        <f t="shared" ca="1" si="81"/>
        <v/>
      </c>
      <c r="C128" s="110"/>
      <c r="D128" s="110"/>
      <c r="E128" s="105"/>
      <c r="F128" s="105"/>
      <c r="G128" s="105"/>
      <c r="H128" s="105"/>
      <c r="I128" s="105"/>
      <c r="J128" s="105"/>
      <c r="K128" s="53" t="str">
        <f t="shared" ca="1" si="43"/>
        <v>NO</v>
      </c>
      <c r="L128" s="106" t="str">
        <f t="shared" ca="1" si="62"/>
        <v/>
      </c>
      <c r="M128" s="110"/>
      <c r="N128" s="110"/>
      <c r="O128" s="105"/>
      <c r="P128" s="105"/>
      <c r="Q128" s="105"/>
      <c r="R128" s="105"/>
      <c r="S128" s="105"/>
      <c r="T128" s="105"/>
      <c r="U128" s="53" t="str">
        <f t="shared" ca="1" si="44"/>
        <v>NO</v>
      </c>
      <c r="V128" s="106" t="str">
        <f t="shared" ca="1" si="63"/>
        <v/>
      </c>
      <c r="W128" s="110"/>
      <c r="X128" s="110"/>
      <c r="Y128" s="105"/>
      <c r="Z128" s="105"/>
      <c r="AA128" s="105"/>
      <c r="AB128" s="105"/>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
      <c r="A129" s="53" t="str">
        <f t="shared" ca="1" si="42"/>
        <v>NO</v>
      </c>
      <c r="B129" s="106" t="str">
        <f t="shared" ca="1" si="81"/>
        <v/>
      </c>
      <c r="C129" s="110"/>
      <c r="D129" s="110"/>
      <c r="E129" s="105"/>
      <c r="F129" s="105"/>
      <c r="G129" s="105"/>
      <c r="H129" s="105"/>
      <c r="I129" s="105"/>
      <c r="J129" s="105"/>
      <c r="K129" s="53" t="str">
        <f t="shared" ca="1" si="43"/>
        <v>NO</v>
      </c>
      <c r="L129" s="106" t="str">
        <f t="shared" ca="1" si="62"/>
        <v/>
      </c>
      <c r="M129" s="110"/>
      <c r="N129" s="110"/>
      <c r="O129" s="105"/>
      <c r="P129" s="105"/>
      <c r="Q129" s="105"/>
      <c r="R129" s="105"/>
      <c r="S129" s="105"/>
      <c r="T129" s="105"/>
      <c r="U129" s="53" t="str">
        <f t="shared" ca="1" si="44"/>
        <v>NO</v>
      </c>
      <c r="V129" s="106" t="str">
        <f t="shared" ca="1" si="63"/>
        <v/>
      </c>
      <c r="W129" s="110"/>
      <c r="X129" s="110"/>
      <c r="Y129" s="105"/>
      <c r="Z129" s="105"/>
      <c r="AA129" s="105"/>
      <c r="AB129" s="105"/>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
      <c r="A130" s="53" t="str">
        <f t="shared" ca="1" si="42"/>
        <v>NO</v>
      </c>
      <c r="B130" s="106" t="str">
        <f t="shared" ca="1" si="81"/>
        <v/>
      </c>
      <c r="C130" s="110"/>
      <c r="D130" s="110"/>
      <c r="E130" s="105"/>
      <c r="F130" s="105"/>
      <c r="G130" s="105"/>
      <c r="H130" s="105"/>
      <c r="I130" s="105"/>
      <c r="J130" s="105"/>
      <c r="K130" s="53" t="str">
        <f t="shared" ca="1" si="43"/>
        <v>NO</v>
      </c>
      <c r="L130" s="106" t="str">
        <f t="shared" ca="1" si="62"/>
        <v/>
      </c>
      <c r="M130" s="110"/>
      <c r="N130" s="110"/>
      <c r="O130" s="105"/>
      <c r="P130" s="105"/>
      <c r="Q130" s="105"/>
      <c r="R130" s="105"/>
      <c r="S130" s="105"/>
      <c r="T130" s="105"/>
      <c r="U130" s="53" t="str">
        <f t="shared" ca="1" si="44"/>
        <v>NO</v>
      </c>
      <c r="V130" s="106" t="str">
        <f t="shared" ca="1" si="63"/>
        <v/>
      </c>
      <c r="W130" s="110"/>
      <c r="X130" s="110"/>
      <c r="Y130" s="105"/>
      <c r="Z130" s="105"/>
      <c r="AA130" s="105"/>
      <c r="AB130" s="105"/>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
      <c r="A131" s="53" t="str">
        <f t="shared" ca="1" si="42"/>
        <v>NO</v>
      </c>
      <c r="B131" s="106" t="str">
        <f t="shared" ca="1" si="81"/>
        <v/>
      </c>
      <c r="C131" s="110"/>
      <c r="D131" s="110"/>
      <c r="E131" s="105"/>
      <c r="F131" s="105"/>
      <c r="G131" s="105"/>
      <c r="H131" s="105"/>
      <c r="I131" s="105"/>
      <c r="J131" s="105"/>
      <c r="K131" s="53" t="str">
        <f t="shared" ca="1" si="43"/>
        <v>NO</v>
      </c>
      <c r="L131" s="106" t="str">
        <f t="shared" ca="1" si="62"/>
        <v/>
      </c>
      <c r="M131" s="110"/>
      <c r="N131" s="110"/>
      <c r="O131" s="105"/>
      <c r="P131" s="105"/>
      <c r="Q131" s="105"/>
      <c r="R131" s="105"/>
      <c r="S131" s="105"/>
      <c r="T131" s="105"/>
      <c r="U131" s="53" t="str">
        <f t="shared" ca="1" si="44"/>
        <v>NO</v>
      </c>
      <c r="V131" s="106" t="str">
        <f t="shared" ca="1" si="63"/>
        <v/>
      </c>
      <c r="W131" s="110"/>
      <c r="X131" s="110"/>
      <c r="Y131" s="105"/>
      <c r="Z131" s="105"/>
      <c r="AA131" s="105"/>
      <c r="AB131" s="105"/>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
      <c r="A132" s="53" t="str">
        <f t="shared" ca="1" si="42"/>
        <v>NO</v>
      </c>
      <c r="B132" s="106" t="str">
        <f t="shared" ca="1" si="81"/>
        <v/>
      </c>
      <c r="C132" s="110"/>
      <c r="D132" s="110"/>
      <c r="E132" s="105"/>
      <c r="F132" s="105"/>
      <c r="G132" s="105"/>
      <c r="H132" s="105"/>
      <c r="I132" s="105"/>
      <c r="J132" s="105"/>
      <c r="K132" s="53" t="str">
        <f t="shared" ca="1" si="43"/>
        <v>NO</v>
      </c>
      <c r="L132" s="106" t="str">
        <f t="shared" ca="1" si="62"/>
        <v/>
      </c>
      <c r="M132" s="110"/>
      <c r="N132" s="110"/>
      <c r="O132" s="105"/>
      <c r="P132" s="105"/>
      <c r="Q132" s="105"/>
      <c r="R132" s="105"/>
      <c r="S132" s="105"/>
      <c r="T132" s="105"/>
      <c r="U132" s="53" t="str">
        <f t="shared" ca="1" si="44"/>
        <v>NO</v>
      </c>
      <c r="V132" s="106" t="str">
        <f t="shared" ca="1" si="63"/>
        <v/>
      </c>
      <c r="W132" s="110"/>
      <c r="X132" s="110"/>
      <c r="Y132" s="105"/>
      <c r="Z132" s="105"/>
      <c r="AA132" s="105"/>
      <c r="AB132" s="105"/>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
      <c r="A133" s="53" t="str">
        <f t="shared" ca="1" si="42"/>
        <v>NO</v>
      </c>
      <c r="B133" s="106" t="str">
        <f t="shared" ca="1" si="81"/>
        <v/>
      </c>
      <c r="C133" s="110"/>
      <c r="D133" s="110"/>
      <c r="E133" s="105"/>
      <c r="F133" s="105"/>
      <c r="G133" s="105"/>
      <c r="H133" s="105"/>
      <c r="I133" s="105"/>
      <c r="J133" s="105"/>
      <c r="K133" s="53" t="str">
        <f t="shared" ca="1" si="43"/>
        <v>NO</v>
      </c>
      <c r="L133" s="106" t="str">
        <f t="shared" ca="1" si="62"/>
        <v/>
      </c>
      <c r="M133" s="110"/>
      <c r="N133" s="110"/>
      <c r="O133" s="105"/>
      <c r="P133" s="105"/>
      <c r="Q133" s="105"/>
      <c r="R133" s="105"/>
      <c r="S133" s="105"/>
      <c r="T133" s="105"/>
      <c r="U133" s="53" t="str">
        <f t="shared" ca="1" si="44"/>
        <v>NO</v>
      </c>
      <c r="V133" s="106" t="str">
        <f t="shared" ca="1" si="63"/>
        <v/>
      </c>
      <c r="W133" s="110"/>
      <c r="X133" s="110"/>
      <c r="Y133" s="105"/>
      <c r="Z133" s="105"/>
      <c r="AA133" s="105"/>
      <c r="AB133" s="105"/>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
      <c r="A134" s="53" t="str">
        <f t="shared" ca="1" si="42"/>
        <v>NO</v>
      </c>
      <c r="B134" s="106" t="str">
        <f t="shared" ca="1" si="81"/>
        <v/>
      </c>
      <c r="C134" s="110"/>
      <c r="D134" s="110"/>
      <c r="E134" s="105"/>
      <c r="F134" s="105"/>
      <c r="G134" s="105"/>
      <c r="H134" s="105"/>
      <c r="I134" s="105"/>
      <c r="J134" s="105"/>
      <c r="K134" s="53" t="str">
        <f t="shared" ca="1" si="43"/>
        <v>NO</v>
      </c>
      <c r="L134" s="106" t="str">
        <f t="shared" ca="1" si="62"/>
        <v/>
      </c>
      <c r="M134" s="110"/>
      <c r="N134" s="110"/>
      <c r="O134" s="105"/>
      <c r="P134" s="105"/>
      <c r="Q134" s="105"/>
      <c r="R134" s="105"/>
      <c r="S134" s="105"/>
      <c r="T134" s="105"/>
      <c r="U134" s="53" t="str">
        <f t="shared" ca="1" si="44"/>
        <v>NO</v>
      </c>
      <c r="V134" s="106" t="str">
        <f t="shared" ca="1" si="63"/>
        <v/>
      </c>
      <c r="W134" s="110"/>
      <c r="X134" s="110"/>
      <c r="Y134" s="105"/>
      <c r="Z134" s="105"/>
      <c r="AA134" s="105"/>
      <c r="AB134" s="105"/>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
      <c r="A135" s="53" t="str">
        <f t="shared" ca="1" si="42"/>
        <v>NO</v>
      </c>
      <c r="B135" s="106" t="str">
        <f t="shared" ca="1" si="81"/>
        <v/>
      </c>
      <c r="C135" s="110"/>
      <c r="D135" s="110"/>
      <c r="E135" s="105"/>
      <c r="F135" s="105"/>
      <c r="G135" s="105"/>
      <c r="H135" s="105"/>
      <c r="I135" s="105"/>
      <c r="J135" s="105"/>
      <c r="K135" s="53" t="str">
        <f t="shared" ca="1" si="43"/>
        <v>NO</v>
      </c>
      <c r="L135" s="106" t="str">
        <f t="shared" ca="1" si="62"/>
        <v/>
      </c>
      <c r="M135" s="110"/>
      <c r="N135" s="110"/>
      <c r="O135" s="105"/>
      <c r="P135" s="105"/>
      <c r="Q135" s="105"/>
      <c r="R135" s="105"/>
      <c r="S135" s="105"/>
      <c r="T135" s="105"/>
      <c r="U135" s="53" t="str">
        <f t="shared" ca="1" si="44"/>
        <v>NO</v>
      </c>
      <c r="V135" s="106" t="str">
        <f t="shared" ca="1" si="63"/>
        <v/>
      </c>
      <c r="W135" s="110"/>
      <c r="X135" s="110"/>
      <c r="Y135" s="105"/>
      <c r="Z135" s="105"/>
      <c r="AA135" s="105"/>
      <c r="AB135" s="105"/>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
      <c r="A136" s="53" t="str">
        <f t="shared" ref="A136:A199" ca="1" si="82">IF(OR(NOT(ISNUMBER(INDIRECT(ADDRESS(ROW(),COLUMN()+1)))),$A$1="NO"),"NO","SI")</f>
        <v>NO</v>
      </c>
      <c r="B136" s="106" t="str">
        <f t="shared" ca="1" si="81"/>
        <v/>
      </c>
      <c r="C136" s="110"/>
      <c r="D136" s="110"/>
      <c r="E136" s="105"/>
      <c r="F136" s="105"/>
      <c r="G136" s="105"/>
      <c r="H136" s="105"/>
      <c r="I136" s="105"/>
      <c r="J136" s="105"/>
      <c r="K136" s="53" t="str">
        <f t="shared" ref="K136:K199" ca="1" si="83">IF(OR(NOT(ISNUMBER(INDIRECT(ADDRESS(ROW(),COLUMN()+1)))),$A$1="NO"),"NO","SI")</f>
        <v>NO</v>
      </c>
      <c r="L136" s="106" t="str">
        <f t="shared" ca="1" si="62"/>
        <v/>
      </c>
      <c r="M136" s="110"/>
      <c r="N136" s="110"/>
      <c r="O136" s="105"/>
      <c r="P136" s="105"/>
      <c r="Q136" s="105"/>
      <c r="R136" s="105"/>
      <c r="S136" s="105"/>
      <c r="T136" s="105"/>
      <c r="U136" s="53" t="str">
        <f t="shared" ref="U136:U199" ca="1" si="84">IF(OR(NOT(ISNUMBER(INDIRECT(ADDRESS(ROW(),COLUMN()+1)))),$A$1="NO"),"NO","SI")</f>
        <v>NO</v>
      </c>
      <c r="V136" s="106" t="str">
        <f t="shared" ca="1" si="63"/>
        <v/>
      </c>
      <c r="W136" s="110"/>
      <c r="X136" s="110"/>
      <c r="Y136" s="105"/>
      <c r="Z136" s="105"/>
      <c r="AA136" s="105"/>
      <c r="AB136" s="105"/>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
      <c r="A137" s="53" t="str">
        <f t="shared" ca="1" si="82"/>
        <v>NO</v>
      </c>
      <c r="B137" s="106" t="str">
        <f t="shared" ca="1" si="81"/>
        <v/>
      </c>
      <c r="C137" s="110"/>
      <c r="D137" s="110"/>
      <c r="E137" s="105"/>
      <c r="F137" s="105"/>
      <c r="G137" s="105"/>
      <c r="H137" s="105"/>
      <c r="I137" s="105"/>
      <c r="J137" s="105"/>
      <c r="K137" s="53" t="str">
        <f t="shared" ca="1" si="83"/>
        <v>NO</v>
      </c>
      <c r="L137" s="106" t="str">
        <f t="shared" ref="L137:L200" ca="1" si="102">IF(AND(M136&lt;&gt;"",ISNUMBER(L136)),L136+1,"")</f>
        <v/>
      </c>
      <c r="M137" s="110"/>
      <c r="N137" s="110"/>
      <c r="O137" s="105"/>
      <c r="P137" s="105"/>
      <c r="Q137" s="105"/>
      <c r="R137" s="105"/>
      <c r="S137" s="105"/>
      <c r="T137" s="105"/>
      <c r="U137" s="53" t="str">
        <f t="shared" ca="1" si="84"/>
        <v>NO</v>
      </c>
      <c r="V137" s="106" t="str">
        <f t="shared" ref="V137:V200" ca="1" si="103">IF(AND(W136&lt;&gt;"",ISNUMBER(V136)),V136+1,"")</f>
        <v/>
      </c>
      <c r="W137" s="110"/>
      <c r="X137" s="110"/>
      <c r="Y137" s="105"/>
      <c r="Z137" s="105"/>
      <c r="AA137" s="105"/>
      <c r="AB137" s="105"/>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
      <c r="A138" s="53" t="str">
        <f t="shared" ca="1" si="82"/>
        <v>NO</v>
      </c>
      <c r="B138" s="106" t="str">
        <f t="shared" ca="1" si="81"/>
        <v/>
      </c>
      <c r="C138" s="110"/>
      <c r="D138" s="110"/>
      <c r="E138" s="105"/>
      <c r="F138" s="105"/>
      <c r="G138" s="105"/>
      <c r="H138" s="105"/>
      <c r="I138" s="105"/>
      <c r="J138" s="105"/>
      <c r="K138" s="53" t="str">
        <f t="shared" ca="1" si="83"/>
        <v>NO</v>
      </c>
      <c r="L138" s="106" t="str">
        <f t="shared" ca="1" si="102"/>
        <v/>
      </c>
      <c r="M138" s="110"/>
      <c r="N138" s="110"/>
      <c r="O138" s="105"/>
      <c r="P138" s="105"/>
      <c r="Q138" s="105"/>
      <c r="R138" s="105"/>
      <c r="S138" s="105"/>
      <c r="T138" s="105"/>
      <c r="U138" s="53" t="str">
        <f t="shared" ca="1" si="84"/>
        <v>NO</v>
      </c>
      <c r="V138" s="106" t="str">
        <f t="shared" ca="1" si="103"/>
        <v/>
      </c>
      <c r="W138" s="110"/>
      <c r="X138" s="110"/>
      <c r="Y138" s="105"/>
      <c r="Z138" s="105"/>
      <c r="AA138" s="105"/>
      <c r="AB138" s="105"/>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
      <c r="A139" s="53" t="str">
        <f t="shared" ca="1" si="82"/>
        <v>NO</v>
      </c>
      <c r="B139" s="106" t="str">
        <f t="shared" ca="1" si="81"/>
        <v/>
      </c>
      <c r="C139" s="110"/>
      <c r="D139" s="110"/>
      <c r="E139" s="105"/>
      <c r="F139" s="105"/>
      <c r="G139" s="105"/>
      <c r="H139" s="105"/>
      <c r="I139" s="105"/>
      <c r="J139" s="105"/>
      <c r="K139" s="53" t="str">
        <f t="shared" ca="1" si="83"/>
        <v>NO</v>
      </c>
      <c r="L139" s="106" t="str">
        <f t="shared" ca="1" si="102"/>
        <v/>
      </c>
      <c r="M139" s="110"/>
      <c r="N139" s="110"/>
      <c r="O139" s="105"/>
      <c r="P139" s="105"/>
      <c r="Q139" s="105"/>
      <c r="R139" s="105"/>
      <c r="S139" s="105"/>
      <c r="T139" s="105"/>
      <c r="U139" s="53" t="str">
        <f t="shared" ca="1" si="84"/>
        <v>NO</v>
      </c>
      <c r="V139" s="106" t="str">
        <f t="shared" ca="1" si="103"/>
        <v/>
      </c>
      <c r="W139" s="110"/>
      <c r="X139" s="110"/>
      <c r="Y139" s="105"/>
      <c r="Z139" s="105"/>
      <c r="AA139" s="105"/>
      <c r="AB139" s="105"/>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
      <c r="A140" s="53" t="str">
        <f t="shared" ca="1" si="82"/>
        <v>NO</v>
      </c>
      <c r="B140" s="106" t="str">
        <f t="shared" ca="1" si="81"/>
        <v/>
      </c>
      <c r="C140" s="110"/>
      <c r="D140" s="110"/>
      <c r="E140" s="105"/>
      <c r="F140" s="105"/>
      <c r="G140" s="105"/>
      <c r="H140" s="105"/>
      <c r="I140" s="105"/>
      <c r="J140" s="105"/>
      <c r="K140" s="53" t="str">
        <f t="shared" ca="1" si="83"/>
        <v>NO</v>
      </c>
      <c r="L140" s="106" t="str">
        <f t="shared" ca="1" si="102"/>
        <v/>
      </c>
      <c r="M140" s="110"/>
      <c r="N140" s="110"/>
      <c r="O140" s="105"/>
      <c r="P140" s="105"/>
      <c r="Q140" s="105"/>
      <c r="R140" s="105"/>
      <c r="S140" s="105"/>
      <c r="T140" s="105"/>
      <c r="U140" s="53" t="str">
        <f t="shared" ca="1" si="84"/>
        <v>NO</v>
      </c>
      <c r="V140" s="106" t="str">
        <f t="shared" ca="1" si="103"/>
        <v/>
      </c>
      <c r="W140" s="110"/>
      <c r="X140" s="110"/>
      <c r="Y140" s="105"/>
      <c r="Z140" s="105"/>
      <c r="AA140" s="105"/>
      <c r="AB140" s="105"/>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
      <c r="A141" s="53" t="str">
        <f t="shared" ca="1" si="82"/>
        <v>NO</v>
      </c>
      <c r="B141" s="106" t="str">
        <f t="shared" ca="1" si="81"/>
        <v/>
      </c>
      <c r="C141" s="110"/>
      <c r="D141" s="110"/>
      <c r="E141" s="105"/>
      <c r="F141" s="105"/>
      <c r="G141" s="105"/>
      <c r="H141" s="105"/>
      <c r="I141" s="105"/>
      <c r="J141" s="105"/>
      <c r="K141" s="53" t="str">
        <f t="shared" ca="1" si="83"/>
        <v>NO</v>
      </c>
      <c r="L141" s="106" t="str">
        <f t="shared" ca="1" si="102"/>
        <v/>
      </c>
      <c r="M141" s="110"/>
      <c r="N141" s="110"/>
      <c r="O141" s="105"/>
      <c r="P141" s="105"/>
      <c r="Q141" s="105"/>
      <c r="R141" s="105"/>
      <c r="S141" s="105"/>
      <c r="T141" s="105"/>
      <c r="U141" s="53" t="str">
        <f t="shared" ca="1" si="84"/>
        <v>NO</v>
      </c>
      <c r="V141" s="106" t="str">
        <f t="shared" ca="1" si="103"/>
        <v/>
      </c>
      <c r="W141" s="110"/>
      <c r="X141" s="110"/>
      <c r="Y141" s="105"/>
      <c r="Z141" s="105"/>
      <c r="AA141" s="105"/>
      <c r="AB141" s="105"/>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
      <c r="A142" s="53" t="str">
        <f t="shared" ca="1" si="82"/>
        <v>NO</v>
      </c>
      <c r="B142" s="106" t="str">
        <f t="shared" ca="1" si="81"/>
        <v/>
      </c>
      <c r="C142" s="110"/>
      <c r="D142" s="110"/>
      <c r="E142" s="105"/>
      <c r="F142" s="105"/>
      <c r="G142" s="105"/>
      <c r="H142" s="105"/>
      <c r="I142" s="105"/>
      <c r="J142" s="105"/>
      <c r="K142" s="53" t="str">
        <f t="shared" ca="1" si="83"/>
        <v>NO</v>
      </c>
      <c r="L142" s="106" t="str">
        <f t="shared" ca="1" si="102"/>
        <v/>
      </c>
      <c r="M142" s="110"/>
      <c r="N142" s="110"/>
      <c r="O142" s="105"/>
      <c r="P142" s="105"/>
      <c r="Q142" s="105"/>
      <c r="R142" s="105"/>
      <c r="S142" s="105"/>
      <c r="T142" s="105"/>
      <c r="U142" s="53" t="str">
        <f t="shared" ca="1" si="84"/>
        <v>NO</v>
      </c>
      <c r="V142" s="106" t="str">
        <f t="shared" ca="1" si="103"/>
        <v/>
      </c>
      <c r="W142" s="110"/>
      <c r="X142" s="110"/>
      <c r="Y142" s="105"/>
      <c r="Z142" s="105"/>
      <c r="AA142" s="105"/>
      <c r="AB142" s="105"/>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
      <c r="A143" s="53" t="str">
        <f t="shared" ca="1" si="82"/>
        <v>NO</v>
      </c>
      <c r="B143" s="106" t="str">
        <f t="shared" ca="1" si="81"/>
        <v/>
      </c>
      <c r="C143" s="110"/>
      <c r="D143" s="110"/>
      <c r="E143" s="105"/>
      <c r="F143" s="105"/>
      <c r="G143" s="105"/>
      <c r="H143" s="105"/>
      <c r="I143" s="105"/>
      <c r="J143" s="105"/>
      <c r="K143" s="53" t="str">
        <f t="shared" ca="1" si="83"/>
        <v>NO</v>
      </c>
      <c r="L143" s="106" t="str">
        <f t="shared" ca="1" si="102"/>
        <v/>
      </c>
      <c r="M143" s="110"/>
      <c r="N143" s="110"/>
      <c r="O143" s="105"/>
      <c r="P143" s="105"/>
      <c r="Q143" s="105"/>
      <c r="R143" s="105"/>
      <c r="S143" s="105"/>
      <c r="T143" s="105"/>
      <c r="U143" s="53" t="str">
        <f t="shared" ca="1" si="84"/>
        <v>NO</v>
      </c>
      <c r="V143" s="106" t="str">
        <f t="shared" ca="1" si="103"/>
        <v/>
      </c>
      <c r="W143" s="110"/>
      <c r="X143" s="110"/>
      <c r="Y143" s="105"/>
      <c r="Z143" s="105"/>
      <c r="AA143" s="105"/>
      <c r="AB143" s="105"/>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
      <c r="A144" s="53" t="str">
        <f t="shared" ca="1" si="82"/>
        <v>NO</v>
      </c>
      <c r="B144" s="106" t="str">
        <f t="shared" ca="1" si="81"/>
        <v/>
      </c>
      <c r="C144" s="110"/>
      <c r="D144" s="110"/>
      <c r="E144" s="105"/>
      <c r="F144" s="105"/>
      <c r="G144" s="105"/>
      <c r="H144" s="105"/>
      <c r="I144" s="105"/>
      <c r="J144" s="105"/>
      <c r="K144" s="53" t="str">
        <f t="shared" ca="1" si="83"/>
        <v>NO</v>
      </c>
      <c r="L144" s="106" t="str">
        <f t="shared" ca="1" si="102"/>
        <v/>
      </c>
      <c r="M144" s="110"/>
      <c r="N144" s="110"/>
      <c r="O144" s="105"/>
      <c r="P144" s="105"/>
      <c r="Q144" s="105"/>
      <c r="R144" s="105"/>
      <c r="S144" s="105"/>
      <c r="T144" s="105"/>
      <c r="U144" s="53" t="str">
        <f t="shared" ca="1" si="84"/>
        <v>NO</v>
      </c>
      <c r="V144" s="106" t="str">
        <f t="shared" ca="1" si="103"/>
        <v/>
      </c>
      <c r="W144" s="110"/>
      <c r="X144" s="110"/>
      <c r="Y144" s="105"/>
      <c r="Z144" s="105"/>
      <c r="AA144" s="105"/>
      <c r="AB144" s="105"/>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
      <c r="A145" s="53" t="str">
        <f t="shared" ca="1" si="82"/>
        <v>NO</v>
      </c>
      <c r="B145" s="106" t="str">
        <f t="shared" ca="1" si="81"/>
        <v/>
      </c>
      <c r="C145" s="110"/>
      <c r="D145" s="110"/>
      <c r="E145" s="105"/>
      <c r="F145" s="105"/>
      <c r="G145" s="105"/>
      <c r="H145" s="105"/>
      <c r="I145" s="105"/>
      <c r="J145" s="105"/>
      <c r="K145" s="53" t="str">
        <f t="shared" ca="1" si="83"/>
        <v>NO</v>
      </c>
      <c r="L145" s="106" t="str">
        <f t="shared" ca="1" si="102"/>
        <v/>
      </c>
      <c r="M145" s="110"/>
      <c r="N145" s="110"/>
      <c r="O145" s="105"/>
      <c r="P145" s="105"/>
      <c r="Q145" s="105"/>
      <c r="R145" s="105"/>
      <c r="S145" s="105"/>
      <c r="T145" s="105"/>
      <c r="U145" s="53" t="str">
        <f t="shared" ca="1" si="84"/>
        <v>NO</v>
      </c>
      <c r="V145" s="106" t="str">
        <f t="shared" ca="1" si="103"/>
        <v/>
      </c>
      <c r="W145" s="110"/>
      <c r="X145" s="110"/>
      <c r="Y145" s="105"/>
      <c r="Z145" s="105"/>
      <c r="AA145" s="105"/>
      <c r="AB145" s="105"/>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
      <c r="A146" s="53" t="str">
        <f t="shared" ca="1" si="82"/>
        <v>NO</v>
      </c>
      <c r="B146" s="106" t="str">
        <f t="shared" ca="1" si="81"/>
        <v/>
      </c>
      <c r="C146" s="110"/>
      <c r="D146" s="110"/>
      <c r="E146" s="105"/>
      <c r="F146" s="105"/>
      <c r="G146" s="105"/>
      <c r="H146" s="105"/>
      <c r="I146" s="105"/>
      <c r="J146" s="105"/>
      <c r="K146" s="53" t="str">
        <f t="shared" ca="1" si="83"/>
        <v>NO</v>
      </c>
      <c r="L146" s="106" t="str">
        <f t="shared" ca="1" si="102"/>
        <v/>
      </c>
      <c r="M146" s="110"/>
      <c r="N146" s="110"/>
      <c r="O146" s="105"/>
      <c r="P146" s="105"/>
      <c r="Q146" s="105"/>
      <c r="R146" s="105"/>
      <c r="S146" s="105"/>
      <c r="T146" s="105"/>
      <c r="U146" s="53" t="str">
        <f t="shared" ca="1" si="84"/>
        <v>NO</v>
      </c>
      <c r="V146" s="106" t="str">
        <f t="shared" ca="1" si="103"/>
        <v/>
      </c>
      <c r="W146" s="110"/>
      <c r="X146" s="110"/>
      <c r="Y146" s="105"/>
      <c r="Z146" s="105"/>
      <c r="AA146" s="105"/>
      <c r="AB146" s="105"/>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
      <c r="A147" s="53" t="str">
        <f t="shared" ca="1" si="82"/>
        <v>NO</v>
      </c>
      <c r="B147" s="106" t="str">
        <f t="shared" ca="1" si="81"/>
        <v/>
      </c>
      <c r="C147" s="110"/>
      <c r="D147" s="110"/>
      <c r="E147" s="105"/>
      <c r="F147" s="105"/>
      <c r="G147" s="105"/>
      <c r="H147" s="105"/>
      <c r="I147" s="105"/>
      <c r="J147" s="105"/>
      <c r="K147" s="53" t="str">
        <f t="shared" ca="1" si="83"/>
        <v>NO</v>
      </c>
      <c r="L147" s="106" t="str">
        <f t="shared" ca="1" si="102"/>
        <v/>
      </c>
      <c r="M147" s="110"/>
      <c r="N147" s="110"/>
      <c r="O147" s="105"/>
      <c r="P147" s="105"/>
      <c r="Q147" s="105"/>
      <c r="R147" s="105"/>
      <c r="S147" s="105"/>
      <c r="T147" s="105"/>
      <c r="U147" s="53" t="str">
        <f t="shared" ca="1" si="84"/>
        <v>NO</v>
      </c>
      <c r="V147" s="106" t="str">
        <f t="shared" ca="1" si="103"/>
        <v/>
      </c>
      <c r="W147" s="110"/>
      <c r="X147" s="110"/>
      <c r="Y147" s="105"/>
      <c r="Z147" s="105"/>
      <c r="AA147" s="105"/>
      <c r="AB147" s="105"/>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
      <c r="A148" s="53" t="str">
        <f t="shared" ca="1" si="82"/>
        <v>NO</v>
      </c>
      <c r="B148" s="106" t="str">
        <f t="shared" ca="1" si="81"/>
        <v/>
      </c>
      <c r="C148" s="110"/>
      <c r="D148" s="110"/>
      <c r="E148" s="105"/>
      <c r="F148" s="105"/>
      <c r="G148" s="105"/>
      <c r="H148" s="105"/>
      <c r="I148" s="105"/>
      <c r="J148" s="105"/>
      <c r="K148" s="53" t="str">
        <f t="shared" ca="1" si="83"/>
        <v>NO</v>
      </c>
      <c r="L148" s="106" t="str">
        <f t="shared" ca="1" si="102"/>
        <v/>
      </c>
      <c r="M148" s="110"/>
      <c r="N148" s="110"/>
      <c r="O148" s="105"/>
      <c r="P148" s="105"/>
      <c r="Q148" s="105"/>
      <c r="R148" s="105"/>
      <c r="S148" s="105"/>
      <c r="T148" s="105"/>
      <c r="U148" s="53" t="str">
        <f t="shared" ca="1" si="84"/>
        <v>NO</v>
      </c>
      <c r="V148" s="106" t="str">
        <f t="shared" ca="1" si="103"/>
        <v/>
      </c>
      <c r="W148" s="110"/>
      <c r="X148" s="110"/>
      <c r="Y148" s="105"/>
      <c r="Z148" s="105"/>
      <c r="AA148" s="105"/>
      <c r="AB148" s="105"/>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
      <c r="A149" s="53" t="str">
        <f t="shared" ca="1" si="82"/>
        <v>NO</v>
      </c>
      <c r="B149" s="106" t="str">
        <f t="shared" ca="1" si="81"/>
        <v/>
      </c>
      <c r="C149" s="110"/>
      <c r="D149" s="110"/>
      <c r="E149" s="105"/>
      <c r="F149" s="105"/>
      <c r="G149" s="105"/>
      <c r="H149" s="105"/>
      <c r="I149" s="105"/>
      <c r="J149" s="105"/>
      <c r="K149" s="53" t="str">
        <f t="shared" ca="1" si="83"/>
        <v>NO</v>
      </c>
      <c r="L149" s="106" t="str">
        <f t="shared" ca="1" si="102"/>
        <v/>
      </c>
      <c r="M149" s="110"/>
      <c r="N149" s="110"/>
      <c r="O149" s="105"/>
      <c r="P149" s="105"/>
      <c r="Q149" s="105"/>
      <c r="R149" s="105"/>
      <c r="S149" s="105"/>
      <c r="T149" s="105"/>
      <c r="U149" s="53" t="str">
        <f t="shared" ca="1" si="84"/>
        <v>NO</v>
      </c>
      <c r="V149" s="106" t="str">
        <f t="shared" ca="1" si="103"/>
        <v/>
      </c>
      <c r="W149" s="110"/>
      <c r="X149" s="110"/>
      <c r="Y149" s="105"/>
      <c r="Z149" s="105"/>
      <c r="AA149" s="105"/>
      <c r="AB149" s="105"/>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
      <c r="A150" s="53" t="str">
        <f t="shared" ca="1" si="82"/>
        <v>NO</v>
      </c>
      <c r="B150" s="106" t="str">
        <f t="shared" ca="1" si="81"/>
        <v/>
      </c>
      <c r="C150" s="110"/>
      <c r="D150" s="110"/>
      <c r="E150" s="105"/>
      <c r="F150" s="105"/>
      <c r="G150" s="105"/>
      <c r="H150" s="105"/>
      <c r="I150" s="105"/>
      <c r="J150" s="105"/>
      <c r="K150" s="53" t="str">
        <f t="shared" ca="1" si="83"/>
        <v>NO</v>
      </c>
      <c r="L150" s="106" t="str">
        <f t="shared" ca="1" si="102"/>
        <v/>
      </c>
      <c r="M150" s="110"/>
      <c r="N150" s="110"/>
      <c r="O150" s="105"/>
      <c r="P150" s="105"/>
      <c r="Q150" s="105"/>
      <c r="R150" s="105"/>
      <c r="S150" s="105"/>
      <c r="T150" s="105"/>
      <c r="U150" s="53" t="str">
        <f t="shared" ca="1" si="84"/>
        <v>NO</v>
      </c>
      <c r="V150" s="106" t="str">
        <f t="shared" ca="1" si="103"/>
        <v/>
      </c>
      <c r="W150" s="110"/>
      <c r="X150" s="110"/>
      <c r="Y150" s="105"/>
      <c r="Z150" s="105"/>
      <c r="AA150" s="105"/>
      <c r="AB150" s="105"/>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
      <c r="A151" s="53" t="str">
        <f t="shared" ca="1" si="82"/>
        <v>NO</v>
      </c>
      <c r="B151" s="106" t="str">
        <f t="shared" ca="1" si="81"/>
        <v/>
      </c>
      <c r="C151" s="110"/>
      <c r="D151" s="110"/>
      <c r="E151" s="105"/>
      <c r="F151" s="105"/>
      <c r="G151" s="105"/>
      <c r="H151" s="105"/>
      <c r="I151" s="105"/>
      <c r="J151" s="105"/>
      <c r="K151" s="53" t="str">
        <f t="shared" ca="1" si="83"/>
        <v>NO</v>
      </c>
      <c r="L151" s="106" t="str">
        <f t="shared" ca="1" si="102"/>
        <v/>
      </c>
      <c r="M151" s="110"/>
      <c r="N151" s="110"/>
      <c r="O151" s="105"/>
      <c r="P151" s="105"/>
      <c r="Q151" s="105"/>
      <c r="R151" s="105"/>
      <c r="S151" s="105"/>
      <c r="T151" s="105"/>
      <c r="U151" s="53" t="str">
        <f t="shared" ca="1" si="84"/>
        <v>NO</v>
      </c>
      <c r="V151" s="106" t="str">
        <f t="shared" ca="1" si="103"/>
        <v/>
      </c>
      <c r="W151" s="110"/>
      <c r="X151" s="110"/>
      <c r="Y151" s="105"/>
      <c r="Z151" s="105"/>
      <c r="AA151" s="105"/>
      <c r="AB151" s="105"/>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
      <c r="A152" s="53" t="str">
        <f t="shared" ca="1" si="82"/>
        <v>NO</v>
      </c>
      <c r="B152" s="106" t="str">
        <f t="shared" ca="1" si="81"/>
        <v/>
      </c>
      <c r="C152" s="110"/>
      <c r="D152" s="110"/>
      <c r="E152" s="105"/>
      <c r="F152" s="105"/>
      <c r="G152" s="105"/>
      <c r="H152" s="105"/>
      <c r="I152" s="105"/>
      <c r="J152" s="105"/>
      <c r="K152" s="53" t="str">
        <f t="shared" ca="1" si="83"/>
        <v>NO</v>
      </c>
      <c r="L152" s="106" t="str">
        <f t="shared" ca="1" si="102"/>
        <v/>
      </c>
      <c r="M152" s="110"/>
      <c r="N152" s="110"/>
      <c r="O152" s="105"/>
      <c r="P152" s="105"/>
      <c r="Q152" s="105"/>
      <c r="R152" s="105"/>
      <c r="S152" s="105"/>
      <c r="T152" s="105"/>
      <c r="U152" s="53" t="str">
        <f t="shared" ca="1" si="84"/>
        <v>NO</v>
      </c>
      <c r="V152" s="106" t="str">
        <f t="shared" ca="1" si="103"/>
        <v/>
      </c>
      <c r="W152" s="110"/>
      <c r="X152" s="110"/>
      <c r="Y152" s="105"/>
      <c r="Z152" s="105"/>
      <c r="AA152" s="105"/>
      <c r="AB152" s="105"/>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
      <c r="A153" s="53" t="str">
        <f t="shared" ca="1" si="82"/>
        <v>NO</v>
      </c>
      <c r="B153" s="106" t="str">
        <f t="shared" ca="1" si="81"/>
        <v/>
      </c>
      <c r="C153" s="110"/>
      <c r="D153" s="110"/>
      <c r="E153" s="105"/>
      <c r="F153" s="105"/>
      <c r="G153" s="105"/>
      <c r="H153" s="105"/>
      <c r="I153" s="105"/>
      <c r="J153" s="105"/>
      <c r="K153" s="53" t="str">
        <f t="shared" ca="1" si="83"/>
        <v>NO</v>
      </c>
      <c r="L153" s="106" t="str">
        <f t="shared" ca="1" si="102"/>
        <v/>
      </c>
      <c r="M153" s="110"/>
      <c r="N153" s="110"/>
      <c r="O153" s="105"/>
      <c r="P153" s="105"/>
      <c r="Q153" s="105"/>
      <c r="R153" s="105"/>
      <c r="S153" s="105"/>
      <c r="T153" s="105"/>
      <c r="U153" s="53" t="str">
        <f t="shared" ca="1" si="84"/>
        <v>NO</v>
      </c>
      <c r="V153" s="106" t="str">
        <f t="shared" ca="1" si="103"/>
        <v/>
      </c>
      <c r="W153" s="110"/>
      <c r="X153" s="110"/>
      <c r="Y153" s="105"/>
      <c r="Z153" s="105"/>
      <c r="AA153" s="105"/>
      <c r="AB153" s="105"/>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
      <c r="A154" s="53" t="str">
        <f t="shared" ca="1" si="82"/>
        <v>NO</v>
      </c>
      <c r="B154" s="106" t="str">
        <f t="shared" ca="1" si="81"/>
        <v/>
      </c>
      <c r="C154" s="110"/>
      <c r="D154" s="110"/>
      <c r="E154" s="105"/>
      <c r="F154" s="105"/>
      <c r="G154" s="105"/>
      <c r="H154" s="105"/>
      <c r="I154" s="105"/>
      <c r="J154" s="105"/>
      <c r="K154" s="53" t="str">
        <f t="shared" ca="1" si="83"/>
        <v>NO</v>
      </c>
      <c r="L154" s="106" t="str">
        <f t="shared" ca="1" si="102"/>
        <v/>
      </c>
      <c r="M154" s="110"/>
      <c r="N154" s="110"/>
      <c r="O154" s="105"/>
      <c r="P154" s="105"/>
      <c r="Q154" s="105"/>
      <c r="R154" s="105"/>
      <c r="S154" s="105"/>
      <c r="T154" s="105"/>
      <c r="U154" s="53" t="str">
        <f t="shared" ca="1" si="84"/>
        <v>NO</v>
      </c>
      <c r="V154" s="106" t="str">
        <f t="shared" ca="1" si="103"/>
        <v/>
      </c>
      <c r="W154" s="110"/>
      <c r="X154" s="110"/>
      <c r="Y154" s="105"/>
      <c r="Z154" s="105"/>
      <c r="AA154" s="105"/>
      <c r="AB154" s="105"/>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
      <c r="A155" s="53" t="str">
        <f t="shared" ca="1" si="82"/>
        <v>NO</v>
      </c>
      <c r="B155" s="106" t="str">
        <f t="shared" ca="1" si="81"/>
        <v/>
      </c>
      <c r="C155" s="110"/>
      <c r="D155" s="110"/>
      <c r="E155" s="105"/>
      <c r="F155" s="105"/>
      <c r="G155" s="105"/>
      <c r="H155" s="105"/>
      <c r="I155" s="105"/>
      <c r="J155" s="105"/>
      <c r="K155" s="53" t="str">
        <f t="shared" ca="1" si="83"/>
        <v>NO</v>
      </c>
      <c r="L155" s="106" t="str">
        <f t="shared" ca="1" si="102"/>
        <v/>
      </c>
      <c r="M155" s="110"/>
      <c r="N155" s="110"/>
      <c r="O155" s="105"/>
      <c r="P155" s="105"/>
      <c r="Q155" s="105"/>
      <c r="R155" s="105"/>
      <c r="S155" s="105"/>
      <c r="T155" s="105"/>
      <c r="U155" s="53" t="str">
        <f t="shared" ca="1" si="84"/>
        <v>NO</v>
      </c>
      <c r="V155" s="106" t="str">
        <f t="shared" ca="1" si="103"/>
        <v/>
      </c>
      <c r="W155" s="110"/>
      <c r="X155" s="110"/>
      <c r="Y155" s="105"/>
      <c r="Z155" s="105"/>
      <c r="AA155" s="105"/>
      <c r="AB155" s="105"/>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
      <c r="A156" s="53" t="str">
        <f t="shared" ca="1" si="82"/>
        <v>NO</v>
      </c>
      <c r="B156" s="106" t="str">
        <f t="shared" ca="1" si="81"/>
        <v/>
      </c>
      <c r="C156" s="110"/>
      <c r="D156" s="110"/>
      <c r="E156" s="105"/>
      <c r="F156" s="105"/>
      <c r="G156" s="105"/>
      <c r="H156" s="105"/>
      <c r="I156" s="105"/>
      <c r="J156" s="105"/>
      <c r="K156" s="53" t="str">
        <f t="shared" ca="1" si="83"/>
        <v>NO</v>
      </c>
      <c r="L156" s="106" t="str">
        <f t="shared" ca="1" si="102"/>
        <v/>
      </c>
      <c r="M156" s="110"/>
      <c r="N156" s="110"/>
      <c r="O156" s="105"/>
      <c r="P156" s="105"/>
      <c r="Q156" s="105"/>
      <c r="R156" s="105"/>
      <c r="S156" s="105"/>
      <c r="T156" s="105"/>
      <c r="U156" s="53" t="str">
        <f t="shared" ca="1" si="84"/>
        <v>NO</v>
      </c>
      <c r="V156" s="106" t="str">
        <f t="shared" ca="1" si="103"/>
        <v/>
      </c>
      <c r="W156" s="110"/>
      <c r="X156" s="110"/>
      <c r="Y156" s="105"/>
      <c r="Z156" s="105"/>
      <c r="AA156" s="105"/>
      <c r="AB156" s="105"/>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
      <c r="A157" s="53" t="str">
        <f t="shared" ca="1" si="82"/>
        <v>NO</v>
      </c>
      <c r="B157" s="106" t="str">
        <f t="shared" ref="B157:B220" ca="1" si="121">IF(AND(C156&lt;&gt;"",ISNUMBER(B156)),B156+1,"")</f>
        <v/>
      </c>
      <c r="C157" s="110"/>
      <c r="D157" s="110"/>
      <c r="E157" s="105"/>
      <c r="F157" s="105"/>
      <c r="G157" s="105"/>
      <c r="H157" s="105"/>
      <c r="I157" s="105"/>
      <c r="J157" s="105"/>
      <c r="K157" s="53" t="str">
        <f t="shared" ca="1" si="83"/>
        <v>NO</v>
      </c>
      <c r="L157" s="106" t="str">
        <f t="shared" ca="1" si="102"/>
        <v/>
      </c>
      <c r="M157" s="110"/>
      <c r="N157" s="110"/>
      <c r="O157" s="105"/>
      <c r="P157" s="105"/>
      <c r="Q157" s="105"/>
      <c r="R157" s="105"/>
      <c r="S157" s="105"/>
      <c r="T157" s="105"/>
      <c r="U157" s="53" t="str">
        <f t="shared" ca="1" si="84"/>
        <v>NO</v>
      </c>
      <c r="V157" s="106" t="str">
        <f t="shared" ca="1" si="103"/>
        <v/>
      </c>
      <c r="W157" s="110"/>
      <c r="X157" s="110"/>
      <c r="Y157" s="105"/>
      <c r="Z157" s="105"/>
      <c r="AA157" s="105"/>
      <c r="AB157" s="105"/>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
      <c r="A158" s="53" t="str">
        <f t="shared" ca="1" si="82"/>
        <v>NO</v>
      </c>
      <c r="B158" s="106" t="str">
        <f t="shared" ca="1" si="121"/>
        <v/>
      </c>
      <c r="C158" s="110"/>
      <c r="D158" s="110"/>
      <c r="E158" s="105"/>
      <c r="F158" s="105"/>
      <c r="G158" s="105"/>
      <c r="H158" s="105"/>
      <c r="I158" s="105"/>
      <c r="J158" s="105"/>
      <c r="K158" s="53" t="str">
        <f t="shared" ca="1" si="83"/>
        <v>NO</v>
      </c>
      <c r="L158" s="106" t="str">
        <f t="shared" ca="1" si="102"/>
        <v/>
      </c>
      <c r="M158" s="110"/>
      <c r="N158" s="110"/>
      <c r="O158" s="105"/>
      <c r="P158" s="105"/>
      <c r="Q158" s="105"/>
      <c r="R158" s="105"/>
      <c r="S158" s="105"/>
      <c r="T158" s="105"/>
      <c r="U158" s="53" t="str">
        <f t="shared" ca="1" si="84"/>
        <v>NO</v>
      </c>
      <c r="V158" s="106" t="str">
        <f t="shared" ca="1" si="103"/>
        <v/>
      </c>
      <c r="W158" s="110"/>
      <c r="X158" s="110"/>
      <c r="Y158" s="105"/>
      <c r="Z158" s="105"/>
      <c r="AA158" s="105"/>
      <c r="AB158" s="105"/>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
      <c r="A159" s="53" t="str">
        <f t="shared" ca="1" si="82"/>
        <v>NO</v>
      </c>
      <c r="B159" s="106" t="str">
        <f t="shared" ca="1" si="121"/>
        <v/>
      </c>
      <c r="C159" s="110"/>
      <c r="D159" s="110"/>
      <c r="E159" s="105"/>
      <c r="F159" s="105"/>
      <c r="G159" s="105"/>
      <c r="H159" s="105"/>
      <c r="I159" s="105"/>
      <c r="J159" s="105"/>
      <c r="K159" s="53" t="str">
        <f t="shared" ca="1" si="83"/>
        <v>NO</v>
      </c>
      <c r="L159" s="106" t="str">
        <f t="shared" ca="1" si="102"/>
        <v/>
      </c>
      <c r="M159" s="110"/>
      <c r="N159" s="110"/>
      <c r="O159" s="105"/>
      <c r="P159" s="105"/>
      <c r="Q159" s="105"/>
      <c r="R159" s="105"/>
      <c r="S159" s="105"/>
      <c r="T159" s="105"/>
      <c r="U159" s="53" t="str">
        <f t="shared" ca="1" si="84"/>
        <v>NO</v>
      </c>
      <c r="V159" s="106" t="str">
        <f t="shared" ca="1" si="103"/>
        <v/>
      </c>
      <c r="W159" s="110"/>
      <c r="X159" s="110"/>
      <c r="Y159" s="105"/>
      <c r="Z159" s="105"/>
      <c r="AA159" s="105"/>
      <c r="AB159" s="105"/>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
      <c r="A160" s="53" t="str">
        <f t="shared" ca="1" si="82"/>
        <v>NO</v>
      </c>
      <c r="B160" s="106" t="str">
        <f t="shared" ca="1" si="121"/>
        <v/>
      </c>
      <c r="C160" s="110"/>
      <c r="D160" s="110"/>
      <c r="E160" s="105"/>
      <c r="F160" s="105"/>
      <c r="G160" s="105"/>
      <c r="H160" s="105"/>
      <c r="I160" s="105"/>
      <c r="J160" s="105"/>
      <c r="K160" s="53" t="str">
        <f t="shared" ca="1" si="83"/>
        <v>NO</v>
      </c>
      <c r="L160" s="106" t="str">
        <f t="shared" ca="1" si="102"/>
        <v/>
      </c>
      <c r="M160" s="110"/>
      <c r="N160" s="110"/>
      <c r="O160" s="105"/>
      <c r="P160" s="105"/>
      <c r="Q160" s="105"/>
      <c r="R160" s="105"/>
      <c r="S160" s="105"/>
      <c r="T160" s="105"/>
      <c r="U160" s="53" t="str">
        <f t="shared" ca="1" si="84"/>
        <v>NO</v>
      </c>
      <c r="V160" s="106" t="str">
        <f t="shared" ca="1" si="103"/>
        <v/>
      </c>
      <c r="W160" s="110"/>
      <c r="X160" s="110"/>
      <c r="Y160" s="105"/>
      <c r="Z160" s="105"/>
      <c r="AA160" s="105"/>
      <c r="AB160" s="105"/>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
      <c r="A161" s="53" t="str">
        <f t="shared" ca="1" si="82"/>
        <v>NO</v>
      </c>
      <c r="B161" s="106" t="str">
        <f t="shared" ca="1" si="121"/>
        <v/>
      </c>
      <c r="C161" s="110"/>
      <c r="D161" s="110"/>
      <c r="E161" s="105"/>
      <c r="F161" s="105"/>
      <c r="G161" s="105"/>
      <c r="H161" s="105"/>
      <c r="I161" s="105"/>
      <c r="J161" s="105"/>
      <c r="K161" s="53" t="str">
        <f t="shared" ca="1" si="83"/>
        <v>NO</v>
      </c>
      <c r="L161" s="106" t="str">
        <f t="shared" ca="1" si="102"/>
        <v/>
      </c>
      <c r="M161" s="110"/>
      <c r="N161" s="110"/>
      <c r="O161" s="105"/>
      <c r="P161" s="105"/>
      <c r="Q161" s="105"/>
      <c r="R161" s="105"/>
      <c r="S161" s="105"/>
      <c r="T161" s="105"/>
      <c r="U161" s="53" t="str">
        <f t="shared" ca="1" si="84"/>
        <v>NO</v>
      </c>
      <c r="V161" s="106" t="str">
        <f t="shared" ca="1" si="103"/>
        <v/>
      </c>
      <c r="W161" s="110"/>
      <c r="X161" s="110"/>
      <c r="Y161" s="105"/>
      <c r="Z161" s="105"/>
      <c r="AA161" s="105"/>
      <c r="AB161" s="105"/>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
      <c r="A162" s="53" t="str">
        <f t="shared" ca="1" si="82"/>
        <v>NO</v>
      </c>
      <c r="B162" s="106" t="str">
        <f t="shared" ca="1" si="121"/>
        <v/>
      </c>
      <c r="C162" s="110"/>
      <c r="D162" s="110"/>
      <c r="E162" s="105"/>
      <c r="F162" s="105"/>
      <c r="G162" s="105"/>
      <c r="H162" s="105"/>
      <c r="I162" s="105"/>
      <c r="J162" s="105"/>
      <c r="K162" s="53" t="str">
        <f t="shared" ca="1" si="83"/>
        <v>NO</v>
      </c>
      <c r="L162" s="106" t="str">
        <f t="shared" ca="1" si="102"/>
        <v/>
      </c>
      <c r="M162" s="110"/>
      <c r="N162" s="110"/>
      <c r="O162" s="105"/>
      <c r="P162" s="105"/>
      <c r="Q162" s="105"/>
      <c r="R162" s="105"/>
      <c r="S162" s="105"/>
      <c r="T162" s="105"/>
      <c r="U162" s="53" t="str">
        <f t="shared" ca="1" si="84"/>
        <v>NO</v>
      </c>
      <c r="V162" s="106" t="str">
        <f t="shared" ca="1" si="103"/>
        <v/>
      </c>
      <c r="W162" s="110"/>
      <c r="X162" s="110"/>
      <c r="Y162" s="105"/>
      <c r="Z162" s="105"/>
      <c r="AA162" s="105"/>
      <c r="AB162" s="105"/>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
      <c r="A163" s="53" t="str">
        <f t="shared" ca="1" si="82"/>
        <v>NO</v>
      </c>
      <c r="B163" s="106" t="str">
        <f t="shared" ca="1" si="121"/>
        <v/>
      </c>
      <c r="C163" s="110"/>
      <c r="D163" s="110"/>
      <c r="E163" s="105"/>
      <c r="F163" s="105"/>
      <c r="G163" s="105"/>
      <c r="H163" s="105"/>
      <c r="I163" s="105"/>
      <c r="J163" s="105"/>
      <c r="K163" s="53" t="str">
        <f t="shared" ca="1" si="83"/>
        <v>NO</v>
      </c>
      <c r="L163" s="106" t="str">
        <f t="shared" ca="1" si="102"/>
        <v/>
      </c>
      <c r="M163" s="110"/>
      <c r="N163" s="110"/>
      <c r="O163" s="105"/>
      <c r="P163" s="105"/>
      <c r="Q163" s="105"/>
      <c r="R163" s="105"/>
      <c r="S163" s="105"/>
      <c r="T163" s="105"/>
      <c r="U163" s="53" t="str">
        <f t="shared" ca="1" si="84"/>
        <v>NO</v>
      </c>
      <c r="V163" s="106" t="str">
        <f t="shared" ca="1" si="103"/>
        <v/>
      </c>
      <c r="W163" s="110"/>
      <c r="X163" s="110"/>
      <c r="Y163" s="105"/>
      <c r="Z163" s="105"/>
      <c r="AA163" s="105"/>
      <c r="AB163" s="105"/>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
      <c r="A164" s="53" t="str">
        <f t="shared" ca="1" si="82"/>
        <v>NO</v>
      </c>
      <c r="B164" s="106" t="str">
        <f t="shared" ca="1" si="121"/>
        <v/>
      </c>
      <c r="C164" s="110"/>
      <c r="D164" s="110"/>
      <c r="E164" s="105"/>
      <c r="F164" s="105"/>
      <c r="G164" s="105"/>
      <c r="H164" s="105"/>
      <c r="I164" s="105"/>
      <c r="J164" s="105"/>
      <c r="K164" s="53" t="str">
        <f t="shared" ca="1" si="83"/>
        <v>NO</v>
      </c>
      <c r="L164" s="106" t="str">
        <f t="shared" ca="1" si="102"/>
        <v/>
      </c>
      <c r="M164" s="110"/>
      <c r="N164" s="110"/>
      <c r="O164" s="105"/>
      <c r="P164" s="105"/>
      <c r="Q164" s="105"/>
      <c r="R164" s="105"/>
      <c r="S164" s="105"/>
      <c r="T164" s="105"/>
      <c r="U164" s="53" t="str">
        <f t="shared" ca="1" si="84"/>
        <v>NO</v>
      </c>
      <c r="V164" s="106" t="str">
        <f t="shared" ca="1" si="103"/>
        <v/>
      </c>
      <c r="W164" s="110"/>
      <c r="X164" s="110"/>
      <c r="Y164" s="105"/>
      <c r="Z164" s="105"/>
      <c r="AA164" s="105"/>
      <c r="AB164" s="105"/>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
      <c r="A165" s="53" t="str">
        <f t="shared" ca="1" si="82"/>
        <v>NO</v>
      </c>
      <c r="B165" s="106" t="str">
        <f t="shared" ca="1" si="121"/>
        <v/>
      </c>
      <c r="C165" s="110"/>
      <c r="D165" s="110"/>
      <c r="E165" s="105"/>
      <c r="F165" s="105"/>
      <c r="G165" s="105"/>
      <c r="H165" s="105"/>
      <c r="I165" s="105"/>
      <c r="J165" s="105"/>
      <c r="K165" s="53" t="str">
        <f t="shared" ca="1" si="83"/>
        <v>NO</v>
      </c>
      <c r="L165" s="106" t="str">
        <f t="shared" ca="1" si="102"/>
        <v/>
      </c>
      <c r="M165" s="110"/>
      <c r="N165" s="110"/>
      <c r="O165" s="105"/>
      <c r="P165" s="105"/>
      <c r="Q165" s="105"/>
      <c r="R165" s="105"/>
      <c r="S165" s="105"/>
      <c r="T165" s="105"/>
      <c r="U165" s="53" t="str">
        <f t="shared" ca="1" si="84"/>
        <v>NO</v>
      </c>
      <c r="V165" s="106" t="str">
        <f t="shared" ca="1" si="103"/>
        <v/>
      </c>
      <c r="W165" s="110"/>
      <c r="X165" s="110"/>
      <c r="Y165" s="105"/>
      <c r="Z165" s="105"/>
      <c r="AA165" s="105"/>
      <c r="AB165" s="105"/>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
      <c r="A166" s="53" t="str">
        <f t="shared" ca="1" si="82"/>
        <v>NO</v>
      </c>
      <c r="B166" s="106" t="str">
        <f t="shared" ca="1" si="121"/>
        <v/>
      </c>
      <c r="C166" s="110"/>
      <c r="D166" s="110"/>
      <c r="E166" s="105"/>
      <c r="F166" s="105"/>
      <c r="G166" s="105"/>
      <c r="H166" s="105"/>
      <c r="I166" s="105"/>
      <c r="J166" s="105"/>
      <c r="K166" s="53" t="str">
        <f t="shared" ca="1" si="83"/>
        <v>NO</v>
      </c>
      <c r="L166" s="106" t="str">
        <f t="shared" ca="1" si="102"/>
        <v/>
      </c>
      <c r="M166" s="110"/>
      <c r="N166" s="110"/>
      <c r="O166" s="105"/>
      <c r="P166" s="105"/>
      <c r="Q166" s="105"/>
      <c r="R166" s="105"/>
      <c r="S166" s="105"/>
      <c r="T166" s="105"/>
      <c r="U166" s="53" t="str">
        <f t="shared" ca="1" si="84"/>
        <v>NO</v>
      </c>
      <c r="V166" s="106" t="str">
        <f t="shared" ca="1" si="103"/>
        <v/>
      </c>
      <c r="W166" s="110"/>
      <c r="X166" s="110"/>
      <c r="Y166" s="105"/>
      <c r="Z166" s="105"/>
      <c r="AA166" s="105"/>
      <c r="AB166" s="105"/>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
      <c r="A167" s="53" t="str">
        <f t="shared" ca="1" si="82"/>
        <v>NO</v>
      </c>
      <c r="B167" s="106" t="str">
        <f t="shared" ca="1" si="121"/>
        <v/>
      </c>
      <c r="C167" s="110"/>
      <c r="D167" s="110"/>
      <c r="E167" s="105"/>
      <c r="F167" s="105"/>
      <c r="G167" s="105"/>
      <c r="H167" s="105"/>
      <c r="I167" s="105"/>
      <c r="J167" s="105"/>
      <c r="K167" s="53" t="str">
        <f t="shared" ca="1" si="83"/>
        <v>NO</v>
      </c>
      <c r="L167" s="106" t="str">
        <f t="shared" ca="1" si="102"/>
        <v/>
      </c>
      <c r="M167" s="110"/>
      <c r="N167" s="110"/>
      <c r="O167" s="105"/>
      <c r="P167" s="105"/>
      <c r="Q167" s="105"/>
      <c r="R167" s="105"/>
      <c r="S167" s="105"/>
      <c r="T167" s="105"/>
      <c r="U167" s="53" t="str">
        <f t="shared" ca="1" si="84"/>
        <v>NO</v>
      </c>
      <c r="V167" s="106" t="str">
        <f t="shared" ca="1" si="103"/>
        <v/>
      </c>
      <c r="W167" s="110"/>
      <c r="X167" s="110"/>
      <c r="Y167" s="105"/>
      <c r="Z167" s="105"/>
      <c r="AA167" s="105"/>
      <c r="AB167" s="105"/>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
      <c r="A168" s="53" t="str">
        <f t="shared" ca="1" si="82"/>
        <v>NO</v>
      </c>
      <c r="B168" s="106" t="str">
        <f t="shared" ca="1" si="121"/>
        <v/>
      </c>
      <c r="C168" s="110"/>
      <c r="D168" s="110"/>
      <c r="E168" s="105"/>
      <c r="F168" s="105"/>
      <c r="G168" s="105"/>
      <c r="H168" s="105"/>
      <c r="I168" s="105"/>
      <c r="J168" s="105"/>
      <c r="K168" s="53" t="str">
        <f t="shared" ca="1" si="83"/>
        <v>NO</v>
      </c>
      <c r="L168" s="106" t="str">
        <f t="shared" ca="1" si="102"/>
        <v/>
      </c>
      <c r="M168" s="110"/>
      <c r="N168" s="110"/>
      <c r="O168" s="105"/>
      <c r="P168" s="105"/>
      <c r="Q168" s="105"/>
      <c r="R168" s="105"/>
      <c r="S168" s="105"/>
      <c r="T168" s="105"/>
      <c r="U168" s="53" t="str">
        <f t="shared" ca="1" si="84"/>
        <v>NO</v>
      </c>
      <c r="V168" s="106" t="str">
        <f t="shared" ca="1" si="103"/>
        <v/>
      </c>
      <c r="W168" s="110"/>
      <c r="X168" s="110"/>
      <c r="Y168" s="105"/>
      <c r="Z168" s="105"/>
      <c r="AA168" s="105"/>
      <c r="AB168" s="105"/>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
      <c r="A169" s="53" t="str">
        <f t="shared" ca="1" si="82"/>
        <v>NO</v>
      </c>
      <c r="B169" s="106" t="str">
        <f t="shared" ca="1" si="121"/>
        <v/>
      </c>
      <c r="C169" s="110"/>
      <c r="D169" s="110"/>
      <c r="E169" s="105"/>
      <c r="F169" s="105"/>
      <c r="G169" s="105"/>
      <c r="H169" s="105"/>
      <c r="I169" s="105"/>
      <c r="J169" s="105"/>
      <c r="K169" s="53" t="str">
        <f t="shared" ca="1" si="83"/>
        <v>NO</v>
      </c>
      <c r="L169" s="106" t="str">
        <f t="shared" ca="1" si="102"/>
        <v/>
      </c>
      <c r="M169" s="110"/>
      <c r="N169" s="110"/>
      <c r="O169" s="105"/>
      <c r="P169" s="105"/>
      <c r="Q169" s="105"/>
      <c r="R169" s="105"/>
      <c r="S169" s="105"/>
      <c r="T169" s="105"/>
      <c r="U169" s="53" t="str">
        <f t="shared" ca="1" si="84"/>
        <v>NO</v>
      </c>
      <c r="V169" s="106" t="str">
        <f t="shared" ca="1" si="103"/>
        <v/>
      </c>
      <c r="W169" s="110"/>
      <c r="X169" s="110"/>
      <c r="Y169" s="105"/>
      <c r="Z169" s="105"/>
      <c r="AA169" s="105"/>
      <c r="AB169" s="105"/>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
      <c r="A170" s="53" t="str">
        <f t="shared" ca="1" si="82"/>
        <v>NO</v>
      </c>
      <c r="B170" s="106" t="str">
        <f t="shared" ca="1" si="121"/>
        <v/>
      </c>
      <c r="C170" s="110"/>
      <c r="D170" s="110"/>
      <c r="E170" s="105"/>
      <c r="F170" s="105"/>
      <c r="G170" s="105"/>
      <c r="H170" s="105"/>
      <c r="I170" s="105"/>
      <c r="J170" s="105"/>
      <c r="K170" s="53" t="str">
        <f t="shared" ca="1" si="83"/>
        <v>NO</v>
      </c>
      <c r="L170" s="106" t="str">
        <f t="shared" ca="1" si="102"/>
        <v/>
      </c>
      <c r="M170" s="110"/>
      <c r="N170" s="110"/>
      <c r="O170" s="105"/>
      <c r="P170" s="105"/>
      <c r="Q170" s="105"/>
      <c r="R170" s="105"/>
      <c r="S170" s="105"/>
      <c r="T170" s="105"/>
      <c r="U170" s="53" t="str">
        <f t="shared" ca="1" si="84"/>
        <v>NO</v>
      </c>
      <c r="V170" s="106" t="str">
        <f t="shared" ca="1" si="103"/>
        <v/>
      </c>
      <c r="W170" s="110"/>
      <c r="X170" s="110"/>
      <c r="Y170" s="105"/>
      <c r="Z170" s="105"/>
      <c r="AA170" s="105"/>
      <c r="AB170" s="105"/>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
      <c r="A171" s="53" t="str">
        <f t="shared" ca="1" si="82"/>
        <v>NO</v>
      </c>
      <c r="B171" s="106" t="str">
        <f t="shared" ca="1" si="121"/>
        <v/>
      </c>
      <c r="C171" s="110"/>
      <c r="D171" s="110"/>
      <c r="E171" s="105"/>
      <c r="F171" s="105"/>
      <c r="G171" s="105"/>
      <c r="H171" s="105"/>
      <c r="I171" s="105"/>
      <c r="J171" s="105"/>
      <c r="K171" s="53" t="str">
        <f t="shared" ca="1" si="83"/>
        <v>NO</v>
      </c>
      <c r="L171" s="106" t="str">
        <f t="shared" ca="1" si="102"/>
        <v/>
      </c>
      <c r="M171" s="110"/>
      <c r="N171" s="110"/>
      <c r="O171" s="105"/>
      <c r="P171" s="105"/>
      <c r="Q171" s="105"/>
      <c r="R171" s="105"/>
      <c r="S171" s="105"/>
      <c r="T171" s="105"/>
      <c r="U171" s="53" t="str">
        <f t="shared" ca="1" si="84"/>
        <v>NO</v>
      </c>
      <c r="V171" s="106" t="str">
        <f t="shared" ca="1" si="103"/>
        <v/>
      </c>
      <c r="W171" s="110"/>
      <c r="X171" s="110"/>
      <c r="Y171" s="105"/>
      <c r="Z171" s="105"/>
      <c r="AA171" s="105"/>
      <c r="AB171" s="105"/>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
      <c r="A172" s="53" t="str">
        <f t="shared" ca="1" si="82"/>
        <v>NO</v>
      </c>
      <c r="B172" s="106" t="str">
        <f t="shared" ca="1" si="121"/>
        <v/>
      </c>
      <c r="C172" s="110"/>
      <c r="D172" s="110"/>
      <c r="E172" s="105"/>
      <c r="F172" s="105"/>
      <c r="G172" s="105"/>
      <c r="H172" s="105"/>
      <c r="I172" s="105"/>
      <c r="J172" s="105"/>
      <c r="K172" s="53" t="str">
        <f t="shared" ca="1" si="83"/>
        <v>NO</v>
      </c>
      <c r="L172" s="106" t="str">
        <f t="shared" ca="1" si="102"/>
        <v/>
      </c>
      <c r="M172" s="110"/>
      <c r="N172" s="110"/>
      <c r="O172" s="105"/>
      <c r="P172" s="105"/>
      <c r="Q172" s="105"/>
      <c r="R172" s="105"/>
      <c r="S172" s="105"/>
      <c r="T172" s="105"/>
      <c r="U172" s="53" t="str">
        <f t="shared" ca="1" si="84"/>
        <v>NO</v>
      </c>
      <c r="V172" s="106" t="str">
        <f t="shared" ca="1" si="103"/>
        <v/>
      </c>
      <c r="W172" s="110"/>
      <c r="X172" s="110"/>
      <c r="Y172" s="105"/>
      <c r="Z172" s="105"/>
      <c r="AA172" s="105"/>
      <c r="AB172" s="105"/>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
      <c r="A173" s="53" t="str">
        <f t="shared" ca="1" si="82"/>
        <v>NO</v>
      </c>
      <c r="B173" s="106" t="str">
        <f t="shared" ca="1" si="121"/>
        <v/>
      </c>
      <c r="C173" s="110"/>
      <c r="D173" s="110"/>
      <c r="E173" s="105"/>
      <c r="F173" s="105"/>
      <c r="G173" s="105"/>
      <c r="H173" s="105"/>
      <c r="I173" s="105"/>
      <c r="J173" s="105"/>
      <c r="K173" s="53" t="str">
        <f t="shared" ca="1" si="83"/>
        <v>NO</v>
      </c>
      <c r="L173" s="106" t="str">
        <f t="shared" ca="1" si="102"/>
        <v/>
      </c>
      <c r="M173" s="110"/>
      <c r="N173" s="110"/>
      <c r="O173" s="105"/>
      <c r="P173" s="105"/>
      <c r="Q173" s="105"/>
      <c r="R173" s="105"/>
      <c r="S173" s="105"/>
      <c r="T173" s="105"/>
      <c r="U173" s="53" t="str">
        <f t="shared" ca="1" si="84"/>
        <v>NO</v>
      </c>
      <c r="V173" s="106" t="str">
        <f t="shared" ca="1" si="103"/>
        <v/>
      </c>
      <c r="W173" s="110"/>
      <c r="X173" s="110"/>
      <c r="Y173" s="105"/>
      <c r="Z173" s="105"/>
      <c r="AA173" s="105"/>
      <c r="AB173" s="105"/>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
      <c r="A174" s="53" t="str">
        <f t="shared" ca="1" si="82"/>
        <v>NO</v>
      </c>
      <c r="B174" s="106" t="str">
        <f t="shared" ca="1" si="121"/>
        <v/>
      </c>
      <c r="C174" s="110"/>
      <c r="D174" s="110"/>
      <c r="E174" s="105"/>
      <c r="F174" s="105"/>
      <c r="G174" s="105"/>
      <c r="H174" s="105"/>
      <c r="I174" s="105"/>
      <c r="J174" s="105"/>
      <c r="K174" s="53" t="str">
        <f t="shared" ca="1" si="83"/>
        <v>NO</v>
      </c>
      <c r="L174" s="106" t="str">
        <f t="shared" ca="1" si="102"/>
        <v/>
      </c>
      <c r="M174" s="110"/>
      <c r="N174" s="110"/>
      <c r="O174" s="105"/>
      <c r="P174" s="105"/>
      <c r="Q174" s="105"/>
      <c r="R174" s="105"/>
      <c r="S174" s="105"/>
      <c r="T174" s="105"/>
      <c r="U174" s="53" t="str">
        <f t="shared" ca="1" si="84"/>
        <v>NO</v>
      </c>
      <c r="V174" s="106" t="str">
        <f t="shared" ca="1" si="103"/>
        <v/>
      </c>
      <c r="W174" s="110"/>
      <c r="X174" s="110"/>
      <c r="Y174" s="105"/>
      <c r="Z174" s="105"/>
      <c r="AA174" s="105"/>
      <c r="AB174" s="105"/>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
      <c r="A175" s="53" t="str">
        <f t="shared" ca="1" si="82"/>
        <v>NO</v>
      </c>
      <c r="B175" s="106" t="str">
        <f t="shared" ca="1" si="121"/>
        <v/>
      </c>
      <c r="C175" s="110"/>
      <c r="D175" s="110"/>
      <c r="E175" s="105"/>
      <c r="F175" s="105"/>
      <c r="G175" s="105"/>
      <c r="H175" s="105"/>
      <c r="I175" s="105"/>
      <c r="J175" s="105"/>
      <c r="K175" s="53" t="str">
        <f t="shared" ca="1" si="83"/>
        <v>NO</v>
      </c>
      <c r="L175" s="106" t="str">
        <f t="shared" ca="1" si="102"/>
        <v/>
      </c>
      <c r="M175" s="110"/>
      <c r="N175" s="110"/>
      <c r="O175" s="105"/>
      <c r="P175" s="105"/>
      <c r="Q175" s="105"/>
      <c r="R175" s="105"/>
      <c r="S175" s="105"/>
      <c r="T175" s="105"/>
      <c r="U175" s="53" t="str">
        <f t="shared" ca="1" si="84"/>
        <v>NO</v>
      </c>
      <c r="V175" s="106" t="str">
        <f t="shared" ca="1" si="103"/>
        <v/>
      </c>
      <c r="W175" s="110"/>
      <c r="X175" s="110"/>
      <c r="Y175" s="105"/>
      <c r="Z175" s="105"/>
      <c r="AA175" s="105"/>
      <c r="AB175" s="105"/>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
      <c r="A176" s="53" t="str">
        <f t="shared" ca="1" si="82"/>
        <v>NO</v>
      </c>
      <c r="B176" s="106" t="str">
        <f t="shared" ca="1" si="121"/>
        <v/>
      </c>
      <c r="C176" s="110"/>
      <c r="D176" s="110"/>
      <c r="E176" s="105"/>
      <c r="F176" s="105"/>
      <c r="G176" s="105"/>
      <c r="H176" s="105"/>
      <c r="I176" s="105"/>
      <c r="J176" s="105"/>
      <c r="K176" s="53" t="str">
        <f t="shared" ca="1" si="83"/>
        <v>NO</v>
      </c>
      <c r="L176" s="106" t="str">
        <f t="shared" ca="1" si="102"/>
        <v/>
      </c>
      <c r="M176" s="110"/>
      <c r="N176" s="110"/>
      <c r="O176" s="105"/>
      <c r="P176" s="105"/>
      <c r="Q176" s="105"/>
      <c r="R176" s="105"/>
      <c r="S176" s="105"/>
      <c r="T176" s="105"/>
      <c r="U176" s="53" t="str">
        <f t="shared" ca="1" si="84"/>
        <v>NO</v>
      </c>
      <c r="V176" s="106" t="str">
        <f t="shared" ca="1" si="103"/>
        <v/>
      </c>
      <c r="W176" s="110"/>
      <c r="X176" s="110"/>
      <c r="Y176" s="105"/>
      <c r="Z176" s="105"/>
      <c r="AA176" s="105"/>
      <c r="AB176" s="105"/>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
      <c r="A177" s="53" t="str">
        <f t="shared" ca="1" si="82"/>
        <v>NO</v>
      </c>
      <c r="B177" s="106" t="str">
        <f t="shared" ca="1" si="121"/>
        <v/>
      </c>
      <c r="C177" s="110"/>
      <c r="D177" s="110"/>
      <c r="E177" s="105"/>
      <c r="F177" s="105"/>
      <c r="G177" s="105"/>
      <c r="H177" s="105"/>
      <c r="I177" s="105"/>
      <c r="J177" s="105"/>
      <c r="K177" s="53" t="str">
        <f t="shared" ca="1" si="83"/>
        <v>NO</v>
      </c>
      <c r="L177" s="106" t="str">
        <f t="shared" ca="1" si="102"/>
        <v/>
      </c>
      <c r="M177" s="110"/>
      <c r="N177" s="110"/>
      <c r="O177" s="105"/>
      <c r="P177" s="105"/>
      <c r="Q177" s="105"/>
      <c r="R177" s="105"/>
      <c r="S177" s="105"/>
      <c r="T177" s="105"/>
      <c r="U177" s="53" t="str">
        <f t="shared" ca="1" si="84"/>
        <v>NO</v>
      </c>
      <c r="V177" s="106" t="str">
        <f t="shared" ca="1" si="103"/>
        <v/>
      </c>
      <c r="W177" s="110"/>
      <c r="X177" s="110"/>
      <c r="Y177" s="105"/>
      <c r="Z177" s="105"/>
      <c r="AA177" s="105"/>
      <c r="AB177" s="105"/>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
      <c r="A178" s="53" t="str">
        <f t="shared" ca="1" si="82"/>
        <v>NO</v>
      </c>
      <c r="B178" s="106" t="str">
        <f t="shared" ca="1" si="121"/>
        <v/>
      </c>
      <c r="C178" s="110"/>
      <c r="D178" s="110"/>
      <c r="E178" s="105"/>
      <c r="F178" s="105"/>
      <c r="G178" s="105"/>
      <c r="H178" s="105"/>
      <c r="I178" s="105"/>
      <c r="J178" s="105"/>
      <c r="K178" s="53" t="str">
        <f t="shared" ca="1" si="83"/>
        <v>NO</v>
      </c>
      <c r="L178" s="106" t="str">
        <f t="shared" ca="1" si="102"/>
        <v/>
      </c>
      <c r="M178" s="110"/>
      <c r="N178" s="110"/>
      <c r="O178" s="105"/>
      <c r="P178" s="105"/>
      <c r="Q178" s="105"/>
      <c r="R178" s="105"/>
      <c r="S178" s="105"/>
      <c r="T178" s="105"/>
      <c r="U178" s="53" t="str">
        <f t="shared" ca="1" si="84"/>
        <v>NO</v>
      </c>
      <c r="V178" s="106" t="str">
        <f t="shared" ca="1" si="103"/>
        <v/>
      </c>
      <c r="W178" s="110"/>
      <c r="X178" s="110"/>
      <c r="Y178" s="105"/>
      <c r="Z178" s="105"/>
      <c r="AA178" s="105"/>
      <c r="AB178" s="105"/>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
      <c r="A179" s="53" t="str">
        <f t="shared" ca="1" si="82"/>
        <v>NO</v>
      </c>
      <c r="B179" s="106" t="str">
        <f t="shared" ca="1" si="121"/>
        <v/>
      </c>
      <c r="C179" s="110"/>
      <c r="D179" s="110"/>
      <c r="E179" s="105"/>
      <c r="F179" s="105"/>
      <c r="G179" s="105"/>
      <c r="H179" s="105"/>
      <c r="I179" s="105"/>
      <c r="J179" s="105"/>
      <c r="K179" s="53" t="str">
        <f t="shared" ca="1" si="83"/>
        <v>NO</v>
      </c>
      <c r="L179" s="106" t="str">
        <f t="shared" ca="1" si="102"/>
        <v/>
      </c>
      <c r="M179" s="110"/>
      <c r="N179" s="110"/>
      <c r="O179" s="105"/>
      <c r="P179" s="105"/>
      <c r="Q179" s="105"/>
      <c r="R179" s="105"/>
      <c r="S179" s="105"/>
      <c r="T179" s="105"/>
      <c r="U179" s="53" t="str">
        <f t="shared" ca="1" si="84"/>
        <v>NO</v>
      </c>
      <c r="V179" s="106" t="str">
        <f t="shared" ca="1" si="103"/>
        <v/>
      </c>
      <c r="W179" s="110"/>
      <c r="X179" s="110"/>
      <c r="Y179" s="105"/>
      <c r="Z179" s="105"/>
      <c r="AA179" s="105"/>
      <c r="AB179" s="105"/>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
      <c r="A180" s="53" t="str">
        <f t="shared" ca="1" si="82"/>
        <v>NO</v>
      </c>
      <c r="B180" s="106" t="str">
        <f t="shared" ca="1" si="121"/>
        <v/>
      </c>
      <c r="C180" s="110"/>
      <c r="D180" s="110"/>
      <c r="E180" s="105"/>
      <c r="F180" s="105"/>
      <c r="G180" s="105"/>
      <c r="H180" s="105"/>
      <c r="I180" s="105"/>
      <c r="J180" s="105"/>
      <c r="K180" s="53" t="str">
        <f t="shared" ca="1" si="83"/>
        <v>NO</v>
      </c>
      <c r="L180" s="106" t="str">
        <f t="shared" ca="1" si="102"/>
        <v/>
      </c>
      <c r="M180" s="110"/>
      <c r="N180" s="110"/>
      <c r="O180" s="105"/>
      <c r="P180" s="105"/>
      <c r="Q180" s="105"/>
      <c r="R180" s="105"/>
      <c r="S180" s="105"/>
      <c r="T180" s="105"/>
      <c r="U180" s="53" t="str">
        <f t="shared" ca="1" si="84"/>
        <v>NO</v>
      </c>
      <c r="V180" s="106" t="str">
        <f t="shared" ca="1" si="103"/>
        <v/>
      </c>
      <c r="W180" s="110"/>
      <c r="X180" s="110"/>
      <c r="Y180" s="105"/>
      <c r="Z180" s="105"/>
      <c r="AA180" s="105"/>
      <c r="AB180" s="105"/>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
      <c r="A181" s="53" t="str">
        <f t="shared" ca="1" si="82"/>
        <v>NO</v>
      </c>
      <c r="B181" s="106" t="str">
        <f t="shared" ca="1" si="121"/>
        <v/>
      </c>
      <c r="C181" s="110"/>
      <c r="D181" s="110"/>
      <c r="E181" s="105"/>
      <c r="F181" s="105"/>
      <c r="G181" s="105"/>
      <c r="H181" s="105"/>
      <c r="I181" s="105"/>
      <c r="J181" s="105"/>
      <c r="K181" s="53" t="str">
        <f t="shared" ca="1" si="83"/>
        <v>NO</v>
      </c>
      <c r="L181" s="106" t="str">
        <f t="shared" ca="1" si="102"/>
        <v/>
      </c>
      <c r="M181" s="110"/>
      <c r="N181" s="110"/>
      <c r="O181" s="105"/>
      <c r="P181" s="105"/>
      <c r="Q181" s="105"/>
      <c r="R181" s="105"/>
      <c r="S181" s="105"/>
      <c r="T181" s="105"/>
      <c r="U181" s="53" t="str">
        <f t="shared" ca="1" si="84"/>
        <v>NO</v>
      </c>
      <c r="V181" s="106" t="str">
        <f t="shared" ca="1" si="103"/>
        <v/>
      </c>
      <c r="W181" s="110"/>
      <c r="X181" s="110"/>
      <c r="Y181" s="105"/>
      <c r="Z181" s="105"/>
      <c r="AA181" s="105"/>
      <c r="AB181" s="105"/>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
      <c r="A182" s="53" t="str">
        <f t="shared" ca="1" si="82"/>
        <v>NO</v>
      </c>
      <c r="B182" s="106" t="str">
        <f t="shared" ca="1" si="121"/>
        <v/>
      </c>
      <c r="C182" s="110"/>
      <c r="D182" s="110"/>
      <c r="E182" s="105"/>
      <c r="F182" s="105"/>
      <c r="G182" s="105"/>
      <c r="H182" s="105"/>
      <c r="I182" s="105"/>
      <c r="J182" s="105"/>
      <c r="K182" s="53" t="str">
        <f t="shared" ca="1" si="83"/>
        <v>NO</v>
      </c>
      <c r="L182" s="106" t="str">
        <f t="shared" ca="1" si="102"/>
        <v/>
      </c>
      <c r="M182" s="110"/>
      <c r="N182" s="110"/>
      <c r="O182" s="105"/>
      <c r="P182" s="105"/>
      <c r="Q182" s="105"/>
      <c r="R182" s="105"/>
      <c r="S182" s="105"/>
      <c r="T182" s="105"/>
      <c r="U182" s="53" t="str">
        <f t="shared" ca="1" si="84"/>
        <v>NO</v>
      </c>
      <c r="V182" s="106" t="str">
        <f t="shared" ca="1" si="103"/>
        <v/>
      </c>
      <c r="W182" s="110"/>
      <c r="X182" s="110"/>
      <c r="Y182" s="105"/>
      <c r="Z182" s="105"/>
      <c r="AA182" s="105"/>
      <c r="AB182" s="105"/>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
      <c r="A183" s="53" t="str">
        <f t="shared" ca="1" si="82"/>
        <v>NO</v>
      </c>
      <c r="B183" s="106" t="str">
        <f t="shared" ca="1" si="121"/>
        <v/>
      </c>
      <c r="C183" s="110"/>
      <c r="D183" s="110"/>
      <c r="E183" s="105"/>
      <c r="F183" s="105"/>
      <c r="G183" s="105"/>
      <c r="H183" s="105"/>
      <c r="I183" s="105"/>
      <c r="J183" s="105"/>
      <c r="K183" s="53" t="str">
        <f t="shared" ca="1" si="83"/>
        <v>NO</v>
      </c>
      <c r="L183" s="106" t="str">
        <f t="shared" ca="1" si="102"/>
        <v/>
      </c>
      <c r="M183" s="110"/>
      <c r="N183" s="110"/>
      <c r="O183" s="105"/>
      <c r="P183" s="105"/>
      <c r="Q183" s="105"/>
      <c r="R183" s="105"/>
      <c r="S183" s="105"/>
      <c r="T183" s="105"/>
      <c r="U183" s="53" t="str">
        <f t="shared" ca="1" si="84"/>
        <v>NO</v>
      </c>
      <c r="V183" s="106" t="str">
        <f t="shared" ca="1" si="103"/>
        <v/>
      </c>
      <c r="W183" s="110"/>
      <c r="X183" s="110"/>
      <c r="Y183" s="105"/>
      <c r="Z183" s="105"/>
      <c r="AA183" s="105"/>
      <c r="AB183" s="105"/>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
      <c r="A184" s="53" t="str">
        <f t="shared" ca="1" si="82"/>
        <v>NO</v>
      </c>
      <c r="B184" s="106" t="str">
        <f t="shared" ca="1" si="121"/>
        <v/>
      </c>
      <c r="C184" s="110"/>
      <c r="D184" s="110"/>
      <c r="E184" s="105"/>
      <c r="F184" s="105"/>
      <c r="G184" s="105"/>
      <c r="H184" s="105"/>
      <c r="I184" s="105"/>
      <c r="J184" s="105"/>
      <c r="K184" s="53" t="str">
        <f t="shared" ca="1" si="83"/>
        <v>NO</v>
      </c>
      <c r="L184" s="106" t="str">
        <f t="shared" ca="1" si="102"/>
        <v/>
      </c>
      <c r="M184" s="110"/>
      <c r="N184" s="110"/>
      <c r="O184" s="105"/>
      <c r="P184" s="105"/>
      <c r="Q184" s="105"/>
      <c r="R184" s="105"/>
      <c r="S184" s="105"/>
      <c r="T184" s="105"/>
      <c r="U184" s="53" t="str">
        <f t="shared" ca="1" si="84"/>
        <v>NO</v>
      </c>
      <c r="V184" s="106" t="str">
        <f t="shared" ca="1" si="103"/>
        <v/>
      </c>
      <c r="W184" s="110"/>
      <c r="X184" s="110"/>
      <c r="Y184" s="105"/>
      <c r="Z184" s="105"/>
      <c r="AA184" s="105"/>
      <c r="AB184" s="105"/>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
      <c r="A185" s="53" t="str">
        <f t="shared" ca="1" si="82"/>
        <v>NO</v>
      </c>
      <c r="B185" s="106" t="str">
        <f t="shared" ca="1" si="121"/>
        <v/>
      </c>
      <c r="C185" s="110"/>
      <c r="D185" s="110"/>
      <c r="E185" s="105"/>
      <c r="F185" s="105"/>
      <c r="G185" s="105"/>
      <c r="H185" s="105"/>
      <c r="I185" s="105"/>
      <c r="J185" s="105"/>
      <c r="K185" s="53" t="str">
        <f t="shared" ca="1" si="83"/>
        <v>NO</v>
      </c>
      <c r="L185" s="106" t="str">
        <f t="shared" ca="1" si="102"/>
        <v/>
      </c>
      <c r="M185" s="110"/>
      <c r="N185" s="110"/>
      <c r="O185" s="105"/>
      <c r="P185" s="105"/>
      <c r="Q185" s="105"/>
      <c r="R185" s="105"/>
      <c r="S185" s="105"/>
      <c r="T185" s="105"/>
      <c r="U185" s="53" t="str">
        <f t="shared" ca="1" si="84"/>
        <v>NO</v>
      </c>
      <c r="V185" s="106" t="str">
        <f t="shared" ca="1" si="103"/>
        <v/>
      </c>
      <c r="W185" s="110"/>
      <c r="X185" s="110"/>
      <c r="Y185" s="105"/>
      <c r="Z185" s="105"/>
      <c r="AA185" s="105"/>
      <c r="AB185" s="105"/>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
      <c r="A186" s="53" t="str">
        <f t="shared" ca="1" si="82"/>
        <v>NO</v>
      </c>
      <c r="B186" s="106" t="str">
        <f t="shared" ca="1" si="121"/>
        <v/>
      </c>
      <c r="C186" s="110"/>
      <c r="D186" s="110"/>
      <c r="E186" s="105"/>
      <c r="F186" s="105"/>
      <c r="G186" s="105"/>
      <c r="H186" s="105"/>
      <c r="I186" s="105"/>
      <c r="J186" s="105"/>
      <c r="K186" s="53" t="str">
        <f t="shared" ca="1" si="83"/>
        <v>NO</v>
      </c>
      <c r="L186" s="106" t="str">
        <f t="shared" ca="1" si="102"/>
        <v/>
      </c>
      <c r="M186" s="110"/>
      <c r="N186" s="110"/>
      <c r="O186" s="105"/>
      <c r="P186" s="105"/>
      <c r="Q186" s="105"/>
      <c r="R186" s="105"/>
      <c r="S186" s="105"/>
      <c r="T186" s="105"/>
      <c r="U186" s="53" t="str">
        <f t="shared" ca="1" si="84"/>
        <v>NO</v>
      </c>
      <c r="V186" s="106" t="str">
        <f t="shared" ca="1" si="103"/>
        <v/>
      </c>
      <c r="W186" s="110"/>
      <c r="X186" s="110"/>
      <c r="Y186" s="105"/>
      <c r="Z186" s="105"/>
      <c r="AA186" s="105"/>
      <c r="AB186" s="105"/>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
      <c r="A187" s="53" t="str">
        <f t="shared" ca="1" si="82"/>
        <v>NO</v>
      </c>
      <c r="B187" s="106" t="str">
        <f t="shared" ca="1" si="121"/>
        <v/>
      </c>
      <c r="C187" s="110"/>
      <c r="D187" s="110"/>
      <c r="E187" s="105"/>
      <c r="F187" s="105"/>
      <c r="G187" s="105"/>
      <c r="H187" s="105"/>
      <c r="I187" s="105"/>
      <c r="J187" s="105"/>
      <c r="K187" s="53" t="str">
        <f t="shared" ca="1" si="83"/>
        <v>NO</v>
      </c>
      <c r="L187" s="106" t="str">
        <f t="shared" ca="1" si="102"/>
        <v/>
      </c>
      <c r="M187" s="110"/>
      <c r="N187" s="110"/>
      <c r="O187" s="105"/>
      <c r="P187" s="105"/>
      <c r="Q187" s="105"/>
      <c r="R187" s="105"/>
      <c r="S187" s="105"/>
      <c r="T187" s="105"/>
      <c r="U187" s="53" t="str">
        <f t="shared" ca="1" si="84"/>
        <v>NO</v>
      </c>
      <c r="V187" s="106" t="str">
        <f t="shared" ca="1" si="103"/>
        <v/>
      </c>
      <c r="W187" s="110"/>
      <c r="X187" s="110"/>
      <c r="Y187" s="105"/>
      <c r="Z187" s="105"/>
      <c r="AA187" s="105"/>
      <c r="AB187" s="105"/>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
      <c r="A188" s="53" t="str">
        <f t="shared" ca="1" si="82"/>
        <v>NO</v>
      </c>
      <c r="B188" s="106" t="str">
        <f t="shared" ca="1" si="121"/>
        <v/>
      </c>
      <c r="C188" s="110"/>
      <c r="D188" s="110"/>
      <c r="E188" s="105"/>
      <c r="F188" s="105"/>
      <c r="G188" s="105"/>
      <c r="H188" s="105"/>
      <c r="I188" s="105"/>
      <c r="J188" s="105"/>
      <c r="K188" s="53" t="str">
        <f t="shared" ca="1" si="83"/>
        <v>NO</v>
      </c>
      <c r="L188" s="106" t="str">
        <f t="shared" ca="1" si="102"/>
        <v/>
      </c>
      <c r="M188" s="110"/>
      <c r="N188" s="110"/>
      <c r="O188" s="105"/>
      <c r="P188" s="105"/>
      <c r="Q188" s="105"/>
      <c r="R188" s="105"/>
      <c r="S188" s="105"/>
      <c r="T188" s="105"/>
      <c r="U188" s="53" t="str">
        <f t="shared" ca="1" si="84"/>
        <v>NO</v>
      </c>
      <c r="V188" s="106" t="str">
        <f t="shared" ca="1" si="103"/>
        <v/>
      </c>
      <c r="W188" s="110"/>
      <c r="X188" s="110"/>
      <c r="Y188" s="105"/>
      <c r="Z188" s="105"/>
      <c r="AA188" s="105"/>
      <c r="AB188" s="105"/>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
      <c r="A189" s="53" t="str">
        <f t="shared" ca="1" si="82"/>
        <v>NO</v>
      </c>
      <c r="B189" s="106" t="str">
        <f t="shared" ca="1" si="121"/>
        <v/>
      </c>
      <c r="C189" s="110"/>
      <c r="D189" s="110"/>
      <c r="E189" s="105"/>
      <c r="F189" s="105"/>
      <c r="G189" s="105"/>
      <c r="H189" s="105"/>
      <c r="I189" s="105"/>
      <c r="J189" s="105"/>
      <c r="K189" s="53" t="str">
        <f t="shared" ca="1" si="83"/>
        <v>NO</v>
      </c>
      <c r="L189" s="106" t="str">
        <f t="shared" ca="1" si="102"/>
        <v/>
      </c>
      <c r="M189" s="110"/>
      <c r="N189" s="110"/>
      <c r="O189" s="105"/>
      <c r="P189" s="105"/>
      <c r="Q189" s="105"/>
      <c r="R189" s="105"/>
      <c r="S189" s="105"/>
      <c r="T189" s="105"/>
      <c r="U189" s="53" t="str">
        <f t="shared" ca="1" si="84"/>
        <v>NO</v>
      </c>
      <c r="V189" s="106" t="str">
        <f t="shared" ca="1" si="103"/>
        <v/>
      </c>
      <c r="W189" s="110"/>
      <c r="X189" s="110"/>
      <c r="Y189" s="105"/>
      <c r="Z189" s="105"/>
      <c r="AA189" s="105"/>
      <c r="AB189" s="105"/>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
      <c r="A190" s="53" t="str">
        <f t="shared" ca="1" si="82"/>
        <v>NO</v>
      </c>
      <c r="B190" s="106" t="str">
        <f t="shared" ca="1" si="121"/>
        <v/>
      </c>
      <c r="C190" s="110"/>
      <c r="D190" s="110"/>
      <c r="E190" s="105"/>
      <c r="F190" s="105"/>
      <c r="G190" s="105"/>
      <c r="H190" s="105"/>
      <c r="I190" s="105"/>
      <c r="J190" s="105"/>
      <c r="K190" s="53" t="str">
        <f t="shared" ca="1" si="83"/>
        <v>NO</v>
      </c>
      <c r="L190" s="106" t="str">
        <f t="shared" ca="1" si="102"/>
        <v/>
      </c>
      <c r="M190" s="110"/>
      <c r="N190" s="110"/>
      <c r="O190" s="105"/>
      <c r="P190" s="105"/>
      <c r="Q190" s="105"/>
      <c r="R190" s="105"/>
      <c r="S190" s="105"/>
      <c r="T190" s="105"/>
      <c r="U190" s="53" t="str">
        <f t="shared" ca="1" si="84"/>
        <v>NO</v>
      </c>
      <c r="V190" s="106" t="str">
        <f t="shared" ca="1" si="103"/>
        <v/>
      </c>
      <c r="W190" s="110"/>
      <c r="X190" s="110"/>
      <c r="Y190" s="105"/>
      <c r="Z190" s="105"/>
      <c r="AA190" s="105"/>
      <c r="AB190" s="105"/>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
      <c r="A191" s="53" t="str">
        <f t="shared" ca="1" si="82"/>
        <v>NO</v>
      </c>
      <c r="B191" s="106" t="str">
        <f t="shared" ca="1" si="121"/>
        <v/>
      </c>
      <c r="C191" s="110"/>
      <c r="D191" s="110"/>
      <c r="E191" s="105"/>
      <c r="F191" s="105"/>
      <c r="G191" s="105"/>
      <c r="H191" s="105"/>
      <c r="I191" s="105"/>
      <c r="J191" s="105"/>
      <c r="K191" s="53" t="str">
        <f t="shared" ca="1" si="83"/>
        <v>NO</v>
      </c>
      <c r="L191" s="106" t="str">
        <f t="shared" ca="1" si="102"/>
        <v/>
      </c>
      <c r="M191" s="110"/>
      <c r="N191" s="110"/>
      <c r="O191" s="105"/>
      <c r="P191" s="105"/>
      <c r="Q191" s="105"/>
      <c r="R191" s="105"/>
      <c r="S191" s="105"/>
      <c r="T191" s="105"/>
      <c r="U191" s="53" t="str">
        <f t="shared" ca="1" si="84"/>
        <v>NO</v>
      </c>
      <c r="V191" s="106" t="str">
        <f t="shared" ca="1" si="103"/>
        <v/>
      </c>
      <c r="W191" s="110"/>
      <c r="X191" s="110"/>
      <c r="Y191" s="105"/>
      <c r="Z191" s="105"/>
      <c r="AA191" s="105"/>
      <c r="AB191" s="105"/>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
      <c r="A192" s="53" t="str">
        <f t="shared" ca="1" si="82"/>
        <v>NO</v>
      </c>
      <c r="B192" s="106" t="str">
        <f t="shared" ca="1" si="121"/>
        <v/>
      </c>
      <c r="C192" s="110"/>
      <c r="D192" s="110"/>
      <c r="E192" s="105"/>
      <c r="F192" s="105"/>
      <c r="G192" s="105"/>
      <c r="H192" s="105"/>
      <c r="I192" s="105"/>
      <c r="J192" s="105"/>
      <c r="K192" s="53" t="str">
        <f t="shared" ca="1" si="83"/>
        <v>NO</v>
      </c>
      <c r="L192" s="106" t="str">
        <f t="shared" ca="1" si="102"/>
        <v/>
      </c>
      <c r="M192" s="110"/>
      <c r="N192" s="110"/>
      <c r="O192" s="105"/>
      <c r="P192" s="105"/>
      <c r="Q192" s="105"/>
      <c r="R192" s="105"/>
      <c r="S192" s="105"/>
      <c r="T192" s="105"/>
      <c r="U192" s="53" t="str">
        <f t="shared" ca="1" si="84"/>
        <v>NO</v>
      </c>
      <c r="V192" s="106" t="str">
        <f t="shared" ca="1" si="103"/>
        <v/>
      </c>
      <c r="W192" s="110"/>
      <c r="X192" s="110"/>
      <c r="Y192" s="105"/>
      <c r="Z192" s="105"/>
      <c r="AA192" s="105"/>
      <c r="AB192" s="105"/>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
      <c r="A193" s="53" t="str">
        <f t="shared" ca="1" si="82"/>
        <v>NO</v>
      </c>
      <c r="B193" s="106" t="str">
        <f t="shared" ca="1" si="121"/>
        <v/>
      </c>
      <c r="C193" s="110"/>
      <c r="D193" s="110"/>
      <c r="E193" s="105"/>
      <c r="F193" s="105"/>
      <c r="G193" s="105"/>
      <c r="H193" s="105"/>
      <c r="I193" s="105"/>
      <c r="J193" s="105"/>
      <c r="K193" s="53" t="str">
        <f t="shared" ca="1" si="83"/>
        <v>NO</v>
      </c>
      <c r="L193" s="106" t="str">
        <f t="shared" ca="1" si="102"/>
        <v/>
      </c>
      <c r="M193" s="110"/>
      <c r="N193" s="110"/>
      <c r="O193" s="105"/>
      <c r="P193" s="105"/>
      <c r="Q193" s="105"/>
      <c r="R193" s="105"/>
      <c r="S193" s="105"/>
      <c r="T193" s="105"/>
      <c r="U193" s="53" t="str">
        <f t="shared" ca="1" si="84"/>
        <v>NO</v>
      </c>
      <c r="V193" s="106" t="str">
        <f t="shared" ca="1" si="103"/>
        <v/>
      </c>
      <c r="W193" s="110"/>
      <c r="X193" s="110"/>
      <c r="Y193" s="105"/>
      <c r="Z193" s="105"/>
      <c r="AA193" s="105"/>
      <c r="AB193" s="105"/>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
      <c r="A194" s="53" t="str">
        <f t="shared" ca="1" si="82"/>
        <v>NO</v>
      </c>
      <c r="B194" s="106" t="str">
        <f t="shared" ca="1" si="121"/>
        <v/>
      </c>
      <c r="C194" s="110"/>
      <c r="D194" s="110"/>
      <c r="E194" s="105"/>
      <c r="F194" s="105"/>
      <c r="G194" s="105"/>
      <c r="H194" s="105"/>
      <c r="I194" s="105"/>
      <c r="J194" s="105"/>
      <c r="K194" s="53" t="str">
        <f t="shared" ca="1" si="83"/>
        <v>NO</v>
      </c>
      <c r="L194" s="106" t="str">
        <f t="shared" ca="1" si="102"/>
        <v/>
      </c>
      <c r="M194" s="110"/>
      <c r="N194" s="110"/>
      <c r="O194" s="105"/>
      <c r="P194" s="105"/>
      <c r="Q194" s="105"/>
      <c r="R194" s="105"/>
      <c r="S194" s="105"/>
      <c r="T194" s="105"/>
      <c r="U194" s="53" t="str">
        <f t="shared" ca="1" si="84"/>
        <v>NO</v>
      </c>
      <c r="V194" s="106" t="str">
        <f t="shared" ca="1" si="103"/>
        <v/>
      </c>
      <c r="W194" s="110"/>
      <c r="X194" s="110"/>
      <c r="Y194" s="105"/>
      <c r="Z194" s="105"/>
      <c r="AA194" s="105"/>
      <c r="AB194" s="105"/>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
      <c r="A195" s="53" t="str">
        <f t="shared" ca="1" si="82"/>
        <v>NO</v>
      </c>
      <c r="B195" s="106" t="str">
        <f t="shared" ca="1" si="121"/>
        <v/>
      </c>
      <c r="C195" s="110"/>
      <c r="D195" s="110"/>
      <c r="E195" s="105"/>
      <c r="F195" s="105"/>
      <c r="G195" s="105"/>
      <c r="H195" s="105"/>
      <c r="I195" s="105"/>
      <c r="J195" s="105"/>
      <c r="K195" s="53" t="str">
        <f t="shared" ca="1" si="83"/>
        <v>NO</v>
      </c>
      <c r="L195" s="106" t="str">
        <f t="shared" ca="1" si="102"/>
        <v/>
      </c>
      <c r="M195" s="110"/>
      <c r="N195" s="110"/>
      <c r="O195" s="105"/>
      <c r="P195" s="105"/>
      <c r="Q195" s="105"/>
      <c r="R195" s="105"/>
      <c r="S195" s="105"/>
      <c r="T195" s="105"/>
      <c r="U195" s="53" t="str">
        <f t="shared" ca="1" si="84"/>
        <v>NO</v>
      </c>
      <c r="V195" s="106" t="str">
        <f t="shared" ca="1" si="103"/>
        <v/>
      </c>
      <c r="W195" s="110"/>
      <c r="X195" s="110"/>
      <c r="Y195" s="105"/>
      <c r="Z195" s="105"/>
      <c r="AA195" s="105"/>
      <c r="AB195" s="105"/>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
      <c r="A196" s="53" t="str">
        <f t="shared" ca="1" si="82"/>
        <v>NO</v>
      </c>
      <c r="B196" s="106" t="str">
        <f t="shared" ca="1" si="121"/>
        <v/>
      </c>
      <c r="C196" s="110"/>
      <c r="D196" s="110"/>
      <c r="E196" s="105"/>
      <c r="F196" s="105"/>
      <c r="G196" s="105"/>
      <c r="H196" s="105"/>
      <c r="I196" s="105"/>
      <c r="J196" s="105"/>
      <c r="K196" s="53" t="str">
        <f t="shared" ca="1" si="83"/>
        <v>NO</v>
      </c>
      <c r="L196" s="106" t="str">
        <f t="shared" ca="1" si="102"/>
        <v/>
      </c>
      <c r="M196" s="110"/>
      <c r="N196" s="110"/>
      <c r="O196" s="105"/>
      <c r="P196" s="105"/>
      <c r="Q196" s="105"/>
      <c r="R196" s="105"/>
      <c r="S196" s="105"/>
      <c r="T196" s="105"/>
      <c r="U196" s="53" t="str">
        <f t="shared" ca="1" si="84"/>
        <v>NO</v>
      </c>
      <c r="V196" s="106" t="str">
        <f t="shared" ca="1" si="103"/>
        <v/>
      </c>
      <c r="W196" s="110"/>
      <c r="X196" s="110"/>
      <c r="Y196" s="105"/>
      <c r="Z196" s="105"/>
      <c r="AA196" s="105"/>
      <c r="AB196" s="105"/>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
      <c r="A197" s="53" t="str">
        <f t="shared" ca="1" si="82"/>
        <v>NO</v>
      </c>
      <c r="B197" s="106" t="str">
        <f t="shared" ca="1" si="121"/>
        <v/>
      </c>
      <c r="C197" s="110"/>
      <c r="D197" s="110"/>
      <c r="E197" s="105"/>
      <c r="F197" s="105"/>
      <c r="G197" s="105"/>
      <c r="H197" s="105"/>
      <c r="I197" s="105"/>
      <c r="J197" s="105"/>
      <c r="K197" s="53" t="str">
        <f t="shared" ca="1" si="83"/>
        <v>NO</v>
      </c>
      <c r="L197" s="106" t="str">
        <f t="shared" ca="1" si="102"/>
        <v/>
      </c>
      <c r="M197" s="110"/>
      <c r="N197" s="110"/>
      <c r="O197" s="105"/>
      <c r="P197" s="105"/>
      <c r="Q197" s="105"/>
      <c r="R197" s="105"/>
      <c r="S197" s="105"/>
      <c r="T197" s="105"/>
      <c r="U197" s="53" t="str">
        <f t="shared" ca="1" si="84"/>
        <v>NO</v>
      </c>
      <c r="V197" s="106" t="str">
        <f t="shared" ca="1" si="103"/>
        <v/>
      </c>
      <c r="W197" s="110"/>
      <c r="X197" s="110"/>
      <c r="Y197" s="105"/>
      <c r="Z197" s="105"/>
      <c r="AA197" s="105"/>
      <c r="AB197" s="105"/>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
      <c r="A198" s="53" t="str">
        <f t="shared" ca="1" si="82"/>
        <v>NO</v>
      </c>
      <c r="B198" s="106" t="str">
        <f t="shared" ca="1" si="121"/>
        <v/>
      </c>
      <c r="C198" s="110"/>
      <c r="D198" s="110"/>
      <c r="E198" s="105"/>
      <c r="F198" s="105"/>
      <c r="G198" s="105"/>
      <c r="H198" s="105"/>
      <c r="I198" s="105"/>
      <c r="J198" s="105"/>
      <c r="K198" s="53" t="str">
        <f t="shared" ca="1" si="83"/>
        <v>NO</v>
      </c>
      <c r="L198" s="106" t="str">
        <f t="shared" ca="1" si="102"/>
        <v/>
      </c>
      <c r="M198" s="110"/>
      <c r="N198" s="110"/>
      <c r="O198" s="105"/>
      <c r="P198" s="105"/>
      <c r="Q198" s="105"/>
      <c r="R198" s="105"/>
      <c r="S198" s="105"/>
      <c r="T198" s="105"/>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
      <c r="A199" s="53" t="str">
        <f t="shared" ca="1" si="82"/>
        <v>NO</v>
      </c>
      <c r="B199" s="106" t="str">
        <f t="shared" ca="1" si="121"/>
        <v/>
      </c>
      <c r="C199" s="110"/>
      <c r="D199" s="110"/>
      <c r="E199" s="105"/>
      <c r="F199" s="105"/>
      <c r="G199" s="105"/>
      <c r="H199" s="105"/>
      <c r="I199" s="105"/>
      <c r="J199" s="105"/>
      <c r="K199" s="53" t="str">
        <f t="shared" ca="1" si="83"/>
        <v>NO</v>
      </c>
      <c r="L199" s="106" t="str">
        <f t="shared" ca="1" si="102"/>
        <v/>
      </c>
      <c r="M199" s="110"/>
      <c r="N199" s="110"/>
      <c r="O199" s="105"/>
      <c r="P199" s="105"/>
      <c r="Q199" s="105"/>
      <c r="R199" s="105"/>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
      <c r="A200" s="53" t="str">
        <f t="shared" ref="A200:A263" ca="1" si="122">IF(OR(NOT(ISNUMBER(INDIRECT(ADDRESS(ROW(),COLUMN()+1)))),$A$1="NO"),"NO","SI")</f>
        <v>NO</v>
      </c>
      <c r="B200" s="106" t="str">
        <f t="shared" ca="1" si="121"/>
        <v/>
      </c>
      <c r="C200" s="110"/>
      <c r="D200" s="110"/>
      <c r="E200" s="105"/>
      <c r="F200" s="105"/>
      <c r="G200" s="105"/>
      <c r="H200" s="105"/>
      <c r="I200" s="105"/>
      <c r="J200" s="105"/>
      <c r="K200" s="53" t="str">
        <f t="shared" ref="K200:K263" ca="1" si="123">IF(OR(NOT(ISNUMBER(INDIRECT(ADDRESS(ROW(),COLUMN()+1)))),$A$1="NO"),"NO","SI")</f>
        <v>NO</v>
      </c>
      <c r="L200" s="106" t="str">
        <f t="shared" ca="1" si="102"/>
        <v/>
      </c>
      <c r="M200" s="110"/>
      <c r="N200" s="110"/>
      <c r="O200" s="105"/>
      <c r="P200" s="105"/>
      <c r="Q200" s="105"/>
      <c r="R200" s="105"/>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
      <c r="A201" s="53" t="str">
        <f t="shared" ca="1" si="122"/>
        <v>NO</v>
      </c>
      <c r="B201" s="106" t="str">
        <f t="shared" ca="1" si="121"/>
        <v/>
      </c>
      <c r="C201" s="110"/>
      <c r="D201" s="110"/>
      <c r="E201" s="105"/>
      <c r="F201" s="105"/>
      <c r="G201" s="105"/>
      <c r="H201" s="105"/>
      <c r="I201" s="105"/>
      <c r="J201" s="105"/>
      <c r="K201" s="53" t="str">
        <f t="shared" ca="1" si="123"/>
        <v>NO</v>
      </c>
      <c r="L201" s="106" t="str">
        <f t="shared" ref="L201:L264" ca="1" si="142">IF(AND(M200&lt;&gt;"",ISNUMBER(L200)),L200+1,"")</f>
        <v/>
      </c>
      <c r="M201" s="110"/>
      <c r="N201" s="110"/>
      <c r="O201" s="105"/>
      <c r="P201" s="105"/>
      <c r="Q201" s="105"/>
      <c r="R201" s="105"/>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
      <c r="A202" s="53" t="str">
        <f t="shared" ca="1" si="122"/>
        <v>NO</v>
      </c>
      <c r="B202" s="106" t="str">
        <f t="shared" ca="1" si="121"/>
        <v/>
      </c>
      <c r="C202" s="110"/>
      <c r="D202" s="110"/>
      <c r="E202" s="105"/>
      <c r="F202" s="105"/>
      <c r="G202" s="105"/>
      <c r="H202" s="105"/>
      <c r="I202" s="105"/>
      <c r="J202" s="105"/>
      <c r="K202" s="53" t="str">
        <f t="shared" ca="1" si="123"/>
        <v>NO</v>
      </c>
      <c r="L202" s="106" t="str">
        <f t="shared" ca="1" si="142"/>
        <v/>
      </c>
      <c r="M202" s="110"/>
      <c r="N202" s="110"/>
      <c r="O202" s="105"/>
      <c r="P202" s="105"/>
      <c r="Q202" s="105"/>
      <c r="R202" s="105"/>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
      <c r="A203" s="53" t="str">
        <f t="shared" ca="1" si="122"/>
        <v>NO</v>
      </c>
      <c r="B203" s="106" t="str">
        <f t="shared" ca="1" si="121"/>
        <v/>
      </c>
      <c r="C203" s="110"/>
      <c r="D203" s="110"/>
      <c r="E203" s="105"/>
      <c r="F203" s="105"/>
      <c r="G203" s="105"/>
      <c r="H203" s="105"/>
      <c r="I203" s="105"/>
      <c r="J203" s="105"/>
      <c r="K203" s="53" t="str">
        <f t="shared" ca="1" si="123"/>
        <v>NO</v>
      </c>
      <c r="L203" s="106" t="str">
        <f t="shared" ca="1" si="142"/>
        <v/>
      </c>
      <c r="M203" s="110"/>
      <c r="N203" s="110"/>
      <c r="O203" s="105"/>
      <c r="P203" s="105"/>
      <c r="Q203" s="105"/>
      <c r="R203" s="105"/>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
      <c r="A204" s="53" t="str">
        <f t="shared" ca="1" si="122"/>
        <v>NO</v>
      </c>
      <c r="B204" s="106" t="str">
        <f t="shared" ca="1" si="121"/>
        <v/>
      </c>
      <c r="C204" s="110"/>
      <c r="D204" s="110"/>
      <c r="E204" s="105"/>
      <c r="F204" s="105"/>
      <c r="G204" s="105"/>
      <c r="H204" s="105"/>
      <c r="I204" s="105"/>
      <c r="J204" s="105"/>
      <c r="K204" s="53" t="str">
        <f t="shared" ca="1" si="123"/>
        <v>NO</v>
      </c>
      <c r="L204" s="106" t="str">
        <f t="shared" ca="1" si="142"/>
        <v/>
      </c>
      <c r="M204" s="110"/>
      <c r="N204" s="110"/>
      <c r="O204" s="105"/>
      <c r="P204" s="105"/>
      <c r="Q204" s="105"/>
      <c r="R204" s="105"/>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
      <c r="A205" s="53" t="str">
        <f t="shared" ca="1" si="122"/>
        <v>NO</v>
      </c>
      <c r="B205" s="106" t="str">
        <f t="shared" ca="1" si="121"/>
        <v/>
      </c>
      <c r="C205" s="110"/>
      <c r="D205" s="110"/>
      <c r="E205" s="105"/>
      <c r="F205" s="105"/>
      <c r="G205" s="105"/>
      <c r="H205" s="105"/>
      <c r="I205" s="105"/>
      <c r="J205" s="105"/>
      <c r="K205" s="53" t="str">
        <f t="shared" ca="1" si="123"/>
        <v>NO</v>
      </c>
      <c r="L205" s="106" t="str">
        <f t="shared" ca="1" si="142"/>
        <v/>
      </c>
      <c r="M205" s="110"/>
      <c r="N205" s="110"/>
      <c r="O205" s="105"/>
      <c r="P205" s="105"/>
      <c r="Q205" s="105"/>
      <c r="R205" s="105"/>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
      <c r="A206" s="53" t="str">
        <f t="shared" ca="1" si="122"/>
        <v>NO</v>
      </c>
      <c r="B206" s="106" t="str">
        <f t="shared" ca="1" si="121"/>
        <v/>
      </c>
      <c r="C206" s="110"/>
      <c r="D206" s="110"/>
      <c r="E206" s="105"/>
      <c r="F206" s="105"/>
      <c r="G206" s="105"/>
      <c r="H206" s="105"/>
      <c r="I206" s="105"/>
      <c r="J206" s="105"/>
      <c r="K206" s="53" t="str">
        <f t="shared" ca="1" si="123"/>
        <v>NO</v>
      </c>
      <c r="L206" s="106" t="str">
        <f t="shared" ca="1" si="142"/>
        <v/>
      </c>
      <c r="M206" s="110"/>
      <c r="N206" s="110"/>
      <c r="O206" s="105"/>
      <c r="P206" s="105"/>
      <c r="Q206" s="105"/>
      <c r="R206" s="105"/>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
      <c r="A207" s="53" t="str">
        <f t="shared" ca="1" si="122"/>
        <v>NO</v>
      </c>
      <c r="B207" s="106" t="str">
        <f t="shared" ca="1" si="121"/>
        <v/>
      </c>
      <c r="C207" s="110"/>
      <c r="D207" s="110"/>
      <c r="E207" s="105"/>
      <c r="F207" s="105"/>
      <c r="G207" s="105"/>
      <c r="H207" s="105"/>
      <c r="I207" s="105"/>
      <c r="J207" s="105"/>
      <c r="K207" s="53" t="str">
        <f t="shared" ca="1" si="123"/>
        <v>NO</v>
      </c>
      <c r="L207" s="106" t="str">
        <f t="shared" ca="1" si="142"/>
        <v/>
      </c>
      <c r="M207" s="110"/>
      <c r="N207" s="110"/>
      <c r="O207" s="105"/>
      <c r="P207" s="105"/>
      <c r="Q207" s="105"/>
      <c r="R207" s="105"/>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
      <c r="A208" s="53" t="str">
        <f t="shared" ca="1" si="122"/>
        <v>NO</v>
      </c>
      <c r="B208" s="106" t="str">
        <f t="shared" ca="1" si="121"/>
        <v/>
      </c>
      <c r="C208" s="110"/>
      <c r="D208" s="110"/>
      <c r="E208" s="105"/>
      <c r="F208" s="105"/>
      <c r="G208" s="105"/>
      <c r="H208" s="105"/>
      <c r="I208" s="105"/>
      <c r="J208" s="105"/>
      <c r="K208" s="53" t="str">
        <f t="shared" ca="1" si="123"/>
        <v>NO</v>
      </c>
      <c r="L208" s="106" t="str">
        <f t="shared" ca="1" si="142"/>
        <v/>
      </c>
      <c r="M208" s="110"/>
      <c r="N208" s="110"/>
      <c r="O208" s="105"/>
      <c r="P208" s="105"/>
      <c r="Q208" s="105"/>
      <c r="R208" s="105"/>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
      <c r="A209" s="53" t="str">
        <f t="shared" ca="1" si="122"/>
        <v>NO</v>
      </c>
      <c r="B209" s="106" t="str">
        <f t="shared" ca="1" si="121"/>
        <v/>
      </c>
      <c r="C209" s="110"/>
      <c r="D209" s="110"/>
      <c r="E209" s="105"/>
      <c r="F209" s="105"/>
      <c r="G209" s="105"/>
      <c r="H209" s="105"/>
      <c r="I209" s="105"/>
      <c r="J209" s="105"/>
      <c r="K209" s="53" t="str">
        <f t="shared" ca="1" si="123"/>
        <v>NO</v>
      </c>
      <c r="L209" s="106" t="str">
        <f t="shared" ca="1" si="142"/>
        <v/>
      </c>
      <c r="M209" s="110"/>
      <c r="N209" s="110"/>
      <c r="O209" s="105"/>
      <c r="P209" s="105"/>
      <c r="Q209" s="105"/>
      <c r="R209" s="105"/>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
      <c r="A210" s="53" t="str">
        <f t="shared" ca="1" si="122"/>
        <v>NO</v>
      </c>
      <c r="B210" s="106" t="str">
        <f t="shared" ca="1" si="121"/>
        <v/>
      </c>
      <c r="C210" s="110"/>
      <c r="D210" s="110"/>
      <c r="E210" s="105"/>
      <c r="F210" s="105"/>
      <c r="G210" s="105"/>
      <c r="H210" s="105"/>
      <c r="I210" s="105"/>
      <c r="J210" s="105"/>
      <c r="K210" s="53" t="str">
        <f t="shared" ca="1" si="123"/>
        <v>NO</v>
      </c>
      <c r="L210" s="106" t="str">
        <f t="shared" ca="1" si="142"/>
        <v/>
      </c>
      <c r="M210" s="110"/>
      <c r="N210" s="110"/>
      <c r="O210" s="105"/>
      <c r="P210" s="105"/>
      <c r="Q210" s="105"/>
      <c r="R210" s="105"/>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
      <c r="A211" s="53" t="str">
        <f t="shared" ca="1" si="122"/>
        <v>NO</v>
      </c>
      <c r="B211" s="106" t="str">
        <f t="shared" ca="1" si="121"/>
        <v/>
      </c>
      <c r="C211" s="110"/>
      <c r="D211" s="110"/>
      <c r="E211" s="105"/>
      <c r="F211" s="105"/>
      <c r="G211" s="105"/>
      <c r="H211" s="105"/>
      <c r="I211" s="105"/>
      <c r="J211" s="105"/>
      <c r="K211" s="53" t="str">
        <f t="shared" ca="1" si="123"/>
        <v>NO</v>
      </c>
      <c r="L211" s="106" t="str">
        <f t="shared" ca="1" si="142"/>
        <v/>
      </c>
      <c r="M211" s="110"/>
      <c r="N211" s="110"/>
      <c r="O211" s="105"/>
      <c r="P211" s="105"/>
      <c r="Q211" s="105"/>
      <c r="R211" s="105"/>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
      <c r="A212" s="53" t="str">
        <f t="shared" ca="1" si="122"/>
        <v>NO</v>
      </c>
      <c r="B212" s="106" t="str">
        <f t="shared" ca="1" si="121"/>
        <v/>
      </c>
      <c r="C212" s="110"/>
      <c r="D212" s="110"/>
      <c r="E212" s="105"/>
      <c r="F212" s="105"/>
      <c r="G212" s="105"/>
      <c r="H212" s="105"/>
      <c r="I212" s="105"/>
      <c r="J212" s="105"/>
      <c r="K212" s="53" t="str">
        <f t="shared" ca="1" si="123"/>
        <v>NO</v>
      </c>
      <c r="L212" s="106" t="str">
        <f t="shared" ca="1" si="142"/>
        <v/>
      </c>
      <c r="M212" s="110"/>
      <c r="N212" s="110"/>
      <c r="O212" s="105"/>
      <c r="P212" s="105"/>
      <c r="Q212" s="105"/>
      <c r="R212" s="105"/>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
      <c r="A213" s="53" t="str">
        <f t="shared" ca="1" si="122"/>
        <v>NO</v>
      </c>
      <c r="B213" s="106" t="str">
        <f t="shared" ca="1" si="121"/>
        <v/>
      </c>
      <c r="C213" s="110"/>
      <c r="D213" s="110"/>
      <c r="E213" s="105"/>
      <c r="F213" s="105"/>
      <c r="G213" s="105"/>
      <c r="H213" s="105"/>
      <c r="I213" s="105"/>
      <c r="J213" s="105"/>
      <c r="K213" s="53" t="str">
        <f t="shared" ca="1" si="123"/>
        <v>NO</v>
      </c>
      <c r="L213" s="106" t="str">
        <f t="shared" ca="1" si="142"/>
        <v/>
      </c>
      <c r="M213" s="110"/>
      <c r="N213" s="110"/>
      <c r="O213" s="105"/>
      <c r="P213" s="105"/>
      <c r="Q213" s="105"/>
      <c r="R213" s="105"/>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
      <c r="A214" s="53" t="str">
        <f t="shared" ca="1" si="122"/>
        <v>NO</v>
      </c>
      <c r="B214" s="106" t="str">
        <f t="shared" ca="1" si="121"/>
        <v/>
      </c>
      <c r="C214" s="110"/>
      <c r="D214" s="110"/>
      <c r="E214" s="105"/>
      <c r="F214" s="105"/>
      <c r="G214" s="105"/>
      <c r="H214" s="105"/>
      <c r="I214" s="105"/>
      <c r="J214" s="105"/>
      <c r="K214" s="53" t="str">
        <f t="shared" ca="1" si="123"/>
        <v>NO</v>
      </c>
      <c r="L214" s="106" t="str">
        <f t="shared" ca="1" si="142"/>
        <v/>
      </c>
      <c r="M214" s="110"/>
      <c r="N214" s="110"/>
      <c r="O214" s="105"/>
      <c r="P214" s="105"/>
      <c r="Q214" s="105"/>
      <c r="R214" s="105"/>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
      <c r="A215" s="53" t="str">
        <f t="shared" ca="1" si="122"/>
        <v>NO</v>
      </c>
      <c r="B215" s="106" t="str">
        <f t="shared" ca="1" si="121"/>
        <v/>
      </c>
      <c r="C215" s="110"/>
      <c r="D215" s="110"/>
      <c r="E215" s="105"/>
      <c r="F215" s="105"/>
      <c r="G215" s="105"/>
      <c r="H215" s="105"/>
      <c r="I215" s="105"/>
      <c r="J215" s="105"/>
      <c r="K215" s="53" t="str">
        <f t="shared" ca="1" si="123"/>
        <v>NO</v>
      </c>
      <c r="L215" s="106" t="str">
        <f t="shared" ca="1" si="142"/>
        <v/>
      </c>
      <c r="M215" s="110"/>
      <c r="N215" s="110"/>
      <c r="O215" s="105"/>
      <c r="P215" s="105"/>
      <c r="Q215" s="105"/>
      <c r="R215" s="105"/>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
      <c r="A216" s="53" t="str">
        <f t="shared" ca="1" si="122"/>
        <v>NO</v>
      </c>
      <c r="B216" s="106" t="str">
        <f t="shared" ca="1" si="121"/>
        <v/>
      </c>
      <c r="C216" s="110"/>
      <c r="D216" s="110"/>
      <c r="E216" s="105"/>
      <c r="F216" s="105"/>
      <c r="G216" s="105"/>
      <c r="H216" s="105"/>
      <c r="I216" s="105"/>
      <c r="J216" s="105"/>
      <c r="K216" s="53" t="str">
        <f t="shared" ca="1" si="123"/>
        <v>NO</v>
      </c>
      <c r="L216" s="106" t="str">
        <f t="shared" ca="1" si="142"/>
        <v/>
      </c>
      <c r="M216" s="110"/>
      <c r="N216" s="110"/>
      <c r="O216" s="105"/>
      <c r="P216" s="105"/>
      <c r="Q216" s="105"/>
      <c r="R216" s="105"/>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
      <c r="A217" s="53" t="str">
        <f t="shared" ca="1" si="122"/>
        <v>NO</v>
      </c>
      <c r="B217" s="106" t="str">
        <f t="shared" ca="1" si="121"/>
        <v/>
      </c>
      <c r="C217" s="110"/>
      <c r="D217" s="110"/>
      <c r="E217" s="105"/>
      <c r="F217" s="105"/>
      <c r="G217" s="105"/>
      <c r="H217" s="105"/>
      <c r="I217" s="105"/>
      <c r="J217" s="105"/>
      <c r="K217" s="53" t="str">
        <f t="shared" ca="1" si="123"/>
        <v>NO</v>
      </c>
      <c r="L217" s="106" t="str">
        <f t="shared" ca="1" si="142"/>
        <v/>
      </c>
      <c r="M217" s="110"/>
      <c r="N217" s="110"/>
      <c r="O217" s="105"/>
      <c r="P217" s="105"/>
      <c r="Q217" s="105"/>
      <c r="R217" s="105"/>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
      <c r="A218" s="53" t="str">
        <f t="shared" ca="1" si="122"/>
        <v>NO</v>
      </c>
      <c r="B218" s="106" t="str">
        <f t="shared" ca="1" si="121"/>
        <v/>
      </c>
      <c r="C218" s="110"/>
      <c r="D218" s="110"/>
      <c r="E218" s="105"/>
      <c r="F218" s="105"/>
      <c r="G218" s="105"/>
      <c r="H218" s="105"/>
      <c r="I218" s="105"/>
      <c r="J218" s="105"/>
      <c r="K218" s="53" t="str">
        <f t="shared" ca="1" si="123"/>
        <v>NO</v>
      </c>
      <c r="L218" s="106" t="str">
        <f t="shared" ca="1" si="142"/>
        <v/>
      </c>
      <c r="M218" s="110"/>
      <c r="N218" s="110"/>
      <c r="O218" s="105"/>
      <c r="P218" s="105"/>
      <c r="Q218" s="105"/>
      <c r="R218" s="105"/>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
      <c r="A219" s="53" t="str">
        <f t="shared" ca="1" si="122"/>
        <v>NO</v>
      </c>
      <c r="B219" s="106" t="str">
        <f t="shared" ca="1" si="121"/>
        <v/>
      </c>
      <c r="C219" s="110"/>
      <c r="D219" s="110"/>
      <c r="E219" s="105"/>
      <c r="F219" s="105"/>
      <c r="G219" s="105"/>
      <c r="H219" s="105"/>
      <c r="I219" s="105"/>
      <c r="J219" s="105"/>
      <c r="K219" s="53" t="str">
        <f t="shared" ca="1" si="123"/>
        <v>NO</v>
      </c>
      <c r="L219" s="106" t="str">
        <f t="shared" ca="1" si="142"/>
        <v/>
      </c>
      <c r="M219" s="110"/>
      <c r="N219" s="110"/>
      <c r="O219" s="105"/>
      <c r="P219" s="105"/>
      <c r="Q219" s="105"/>
      <c r="R219" s="105"/>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
      <c r="A220" s="53" t="str">
        <f t="shared" ca="1" si="122"/>
        <v>NO</v>
      </c>
      <c r="B220" s="106" t="str">
        <f t="shared" ca="1" si="121"/>
        <v/>
      </c>
      <c r="C220" s="110"/>
      <c r="D220" s="110"/>
      <c r="E220" s="105"/>
      <c r="F220" s="105"/>
      <c r="G220" s="105"/>
      <c r="H220" s="105"/>
      <c r="I220" s="105"/>
      <c r="J220" s="105"/>
      <c r="K220" s="53" t="str">
        <f t="shared" ca="1" si="123"/>
        <v>NO</v>
      </c>
      <c r="L220" s="106" t="str">
        <f t="shared" ca="1" si="142"/>
        <v/>
      </c>
      <c r="M220" s="110"/>
      <c r="N220" s="110"/>
      <c r="O220" s="105"/>
      <c r="P220" s="105"/>
      <c r="Q220" s="105"/>
      <c r="R220" s="105"/>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
      <c r="A221" s="53" t="str">
        <f t="shared" ca="1" si="122"/>
        <v>NO</v>
      </c>
      <c r="B221" s="106" t="str">
        <f t="shared" ref="B221:B284" ca="1" si="161">IF(AND(C220&lt;&gt;"",ISNUMBER(B220)),B220+1,"")</f>
        <v/>
      </c>
      <c r="C221" s="110"/>
      <c r="D221" s="110"/>
      <c r="E221" s="105"/>
      <c r="F221" s="105"/>
      <c r="G221" s="105"/>
      <c r="H221" s="105"/>
      <c r="I221" s="105"/>
      <c r="J221" s="105"/>
      <c r="K221" s="53" t="str">
        <f t="shared" ca="1" si="123"/>
        <v>NO</v>
      </c>
      <c r="L221" s="106" t="str">
        <f t="shared" ca="1" si="142"/>
        <v/>
      </c>
      <c r="M221" s="110"/>
      <c r="N221" s="110"/>
      <c r="O221" s="105"/>
      <c r="P221" s="105"/>
      <c r="Q221" s="105"/>
      <c r="R221" s="105"/>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
      <c r="A222" s="53" t="str">
        <f t="shared" ca="1" si="122"/>
        <v>NO</v>
      </c>
      <c r="B222" s="106" t="str">
        <f t="shared" ca="1" si="161"/>
        <v/>
      </c>
      <c r="C222" s="110"/>
      <c r="D222" s="110"/>
      <c r="E222" s="105"/>
      <c r="F222" s="105"/>
      <c r="G222" s="105"/>
      <c r="H222" s="105"/>
      <c r="I222" s="105"/>
      <c r="J222" s="105"/>
      <c r="K222" s="53" t="str">
        <f t="shared" ca="1" si="123"/>
        <v>NO</v>
      </c>
      <c r="L222" s="106" t="str">
        <f t="shared" ca="1" si="142"/>
        <v/>
      </c>
      <c r="M222" s="110"/>
      <c r="N222" s="110"/>
      <c r="O222" s="105"/>
      <c r="P222" s="105"/>
      <c r="Q222" s="105"/>
      <c r="R222" s="105"/>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
      <c r="A223" s="53" t="str">
        <f t="shared" ca="1" si="122"/>
        <v>NO</v>
      </c>
      <c r="B223" s="106" t="str">
        <f t="shared" ca="1" si="161"/>
        <v/>
      </c>
      <c r="C223" s="110"/>
      <c r="D223" s="110"/>
      <c r="E223" s="105"/>
      <c r="F223" s="105"/>
      <c r="G223" s="105"/>
      <c r="H223" s="105"/>
      <c r="I223" s="105"/>
      <c r="J223" s="105"/>
      <c r="K223" s="53" t="str">
        <f t="shared" ca="1" si="123"/>
        <v>NO</v>
      </c>
      <c r="L223" s="106" t="str">
        <f t="shared" ca="1" si="142"/>
        <v/>
      </c>
      <c r="M223" s="110"/>
      <c r="N223" s="110"/>
      <c r="O223" s="105"/>
      <c r="P223" s="105"/>
      <c r="Q223" s="105"/>
      <c r="R223" s="105"/>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
      <c r="A224" s="53" t="str">
        <f t="shared" ca="1" si="122"/>
        <v>NO</v>
      </c>
      <c r="B224" s="106" t="str">
        <f t="shared" ca="1" si="161"/>
        <v/>
      </c>
      <c r="C224" s="110"/>
      <c r="D224" s="110"/>
      <c r="E224" s="105"/>
      <c r="F224" s="105"/>
      <c r="G224" s="105"/>
      <c r="H224" s="105"/>
      <c r="I224" s="105"/>
      <c r="J224" s="105"/>
      <c r="K224" s="53" t="str">
        <f t="shared" ca="1" si="123"/>
        <v>NO</v>
      </c>
      <c r="L224" s="106" t="str">
        <f t="shared" ca="1" si="142"/>
        <v/>
      </c>
      <c r="M224" s="110"/>
      <c r="N224" s="110"/>
      <c r="O224" s="105"/>
      <c r="P224" s="105"/>
      <c r="Q224" s="105"/>
      <c r="R224" s="105"/>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
      <c r="A225" s="53" t="str">
        <f t="shared" ca="1" si="122"/>
        <v>NO</v>
      </c>
      <c r="B225" s="106" t="str">
        <f t="shared" ca="1" si="161"/>
        <v/>
      </c>
      <c r="C225" s="110"/>
      <c r="D225" s="110"/>
      <c r="E225" s="105"/>
      <c r="F225" s="105"/>
      <c r="G225" s="105"/>
      <c r="H225" s="105"/>
      <c r="I225" s="105"/>
      <c r="J225" s="105"/>
      <c r="K225" s="53" t="str">
        <f t="shared" ca="1" si="123"/>
        <v>NO</v>
      </c>
      <c r="L225" s="106" t="str">
        <f t="shared" ca="1" si="142"/>
        <v/>
      </c>
      <c r="M225" s="110"/>
      <c r="N225" s="110"/>
      <c r="O225" s="105"/>
      <c r="P225" s="105"/>
      <c r="Q225" s="105"/>
      <c r="R225" s="105"/>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
      <c r="A226" s="53" t="str">
        <f t="shared" ca="1" si="122"/>
        <v>NO</v>
      </c>
      <c r="B226" s="106" t="str">
        <f t="shared" ca="1" si="161"/>
        <v/>
      </c>
      <c r="C226" s="110"/>
      <c r="D226" s="110"/>
      <c r="E226" s="105"/>
      <c r="F226" s="105"/>
      <c r="G226" s="105"/>
      <c r="H226" s="105"/>
      <c r="I226" s="105"/>
      <c r="J226" s="105"/>
      <c r="K226" s="53" t="str">
        <f t="shared" ca="1" si="123"/>
        <v>NO</v>
      </c>
      <c r="L226" s="106" t="str">
        <f t="shared" ca="1" si="142"/>
        <v/>
      </c>
      <c r="M226" s="110"/>
      <c r="N226" s="110"/>
      <c r="O226" s="105"/>
      <c r="P226" s="105"/>
      <c r="Q226" s="105"/>
      <c r="R226" s="105"/>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
      <c r="A227" s="53" t="str">
        <f t="shared" ca="1" si="122"/>
        <v>NO</v>
      </c>
      <c r="B227" s="106" t="str">
        <f t="shared" ca="1" si="161"/>
        <v/>
      </c>
      <c r="C227" s="110"/>
      <c r="D227" s="110"/>
      <c r="E227" s="105"/>
      <c r="F227" s="105"/>
      <c r="G227" s="105"/>
      <c r="H227" s="105"/>
      <c r="I227" s="105"/>
      <c r="J227" s="105"/>
      <c r="K227" s="53" t="str">
        <f t="shared" ca="1" si="123"/>
        <v>NO</v>
      </c>
      <c r="L227" s="106" t="str">
        <f t="shared" ca="1" si="142"/>
        <v/>
      </c>
      <c r="M227" s="110"/>
      <c r="N227" s="110"/>
      <c r="O227" s="105"/>
      <c r="P227" s="105"/>
      <c r="Q227" s="105"/>
      <c r="R227" s="105"/>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
      <c r="A228" s="53" t="str">
        <f t="shared" ca="1" si="122"/>
        <v>NO</v>
      </c>
      <c r="B228" s="106" t="str">
        <f t="shared" ca="1" si="161"/>
        <v/>
      </c>
      <c r="C228" s="110"/>
      <c r="D228" s="110"/>
      <c r="E228" s="105"/>
      <c r="F228" s="105"/>
      <c r="G228" s="105"/>
      <c r="H228" s="105"/>
      <c r="I228" s="105"/>
      <c r="J228" s="105"/>
      <c r="K228" s="53" t="str">
        <f t="shared" ca="1" si="123"/>
        <v>NO</v>
      </c>
      <c r="L228" s="106" t="str">
        <f t="shared" ca="1" si="142"/>
        <v/>
      </c>
      <c r="M228" s="110"/>
      <c r="N228" s="110"/>
      <c r="O228" s="105"/>
      <c r="P228" s="105"/>
      <c r="Q228" s="105"/>
      <c r="R228" s="105"/>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
      <c r="A229" s="53" t="str">
        <f t="shared" ca="1" si="122"/>
        <v>NO</v>
      </c>
      <c r="B229" s="106" t="str">
        <f t="shared" ca="1" si="161"/>
        <v/>
      </c>
      <c r="C229" s="110"/>
      <c r="D229" s="110"/>
      <c r="E229" s="105"/>
      <c r="F229" s="105"/>
      <c r="G229" s="105"/>
      <c r="H229" s="105"/>
      <c r="I229" s="105"/>
      <c r="J229" s="105"/>
      <c r="K229" s="53" t="str">
        <f t="shared" ca="1" si="123"/>
        <v>NO</v>
      </c>
      <c r="L229" s="106" t="str">
        <f t="shared" ca="1" si="142"/>
        <v/>
      </c>
      <c r="M229" s="110"/>
      <c r="N229" s="110"/>
      <c r="O229" s="105"/>
      <c r="P229" s="105"/>
      <c r="Q229" s="105"/>
      <c r="R229" s="105"/>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
      <c r="A230" s="53" t="str">
        <f t="shared" ca="1" si="122"/>
        <v>NO</v>
      </c>
      <c r="B230" s="106" t="str">
        <f t="shared" ca="1" si="161"/>
        <v/>
      </c>
      <c r="C230" s="110"/>
      <c r="D230" s="110"/>
      <c r="E230" s="105"/>
      <c r="F230" s="105"/>
      <c r="G230" s="105"/>
      <c r="H230" s="105"/>
      <c r="I230" s="105"/>
      <c r="J230" s="105"/>
      <c r="K230" s="53" t="str">
        <f t="shared" ca="1" si="123"/>
        <v>NO</v>
      </c>
      <c r="L230" s="106" t="str">
        <f t="shared" ca="1" si="142"/>
        <v/>
      </c>
      <c r="M230" s="110"/>
      <c r="N230" s="110"/>
      <c r="O230" s="105"/>
      <c r="P230" s="105"/>
      <c r="Q230" s="105"/>
      <c r="R230" s="105"/>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
      <c r="A231" s="53" t="str">
        <f t="shared" ca="1" si="122"/>
        <v>NO</v>
      </c>
      <c r="B231" s="106" t="str">
        <f t="shared" ca="1" si="161"/>
        <v/>
      </c>
      <c r="C231" s="110"/>
      <c r="D231" s="110"/>
      <c r="E231" s="105"/>
      <c r="F231" s="105"/>
      <c r="G231" s="105"/>
      <c r="H231" s="105"/>
      <c r="I231" s="105"/>
      <c r="J231" s="105"/>
      <c r="K231" s="53" t="str">
        <f t="shared" ca="1" si="123"/>
        <v>NO</v>
      </c>
      <c r="L231" s="106" t="str">
        <f t="shared" ca="1" si="142"/>
        <v/>
      </c>
      <c r="M231" s="110"/>
      <c r="N231" s="110"/>
      <c r="O231" s="105"/>
      <c r="P231" s="105"/>
      <c r="Q231" s="105"/>
      <c r="R231" s="105"/>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
      <c r="A232" s="53" t="str">
        <f t="shared" ca="1" si="122"/>
        <v>NO</v>
      </c>
      <c r="B232" s="106" t="str">
        <f t="shared" ca="1" si="161"/>
        <v/>
      </c>
      <c r="C232" s="110"/>
      <c r="D232" s="110"/>
      <c r="E232" s="105"/>
      <c r="F232" s="105"/>
      <c r="G232" s="105"/>
      <c r="H232" s="105"/>
      <c r="I232" s="105"/>
      <c r="J232" s="105"/>
      <c r="K232" s="53" t="str">
        <f t="shared" ca="1" si="123"/>
        <v>NO</v>
      </c>
      <c r="L232" s="106" t="str">
        <f t="shared" ca="1" si="142"/>
        <v/>
      </c>
      <c r="M232" s="110"/>
      <c r="N232" s="110"/>
      <c r="O232" s="105"/>
      <c r="P232" s="105"/>
      <c r="Q232" s="105"/>
      <c r="R232" s="105"/>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
      <c r="A233" s="53" t="str">
        <f t="shared" ca="1" si="122"/>
        <v>NO</v>
      </c>
      <c r="B233" s="106" t="str">
        <f t="shared" ca="1" si="161"/>
        <v/>
      </c>
      <c r="C233" s="110"/>
      <c r="D233" s="110"/>
      <c r="E233" s="105"/>
      <c r="F233" s="105"/>
      <c r="G233" s="105"/>
      <c r="H233" s="105"/>
      <c r="I233" s="105"/>
      <c r="J233" s="105"/>
      <c r="K233" s="53" t="str">
        <f t="shared" ca="1" si="123"/>
        <v>NO</v>
      </c>
      <c r="L233" s="106" t="str">
        <f t="shared" ca="1" si="142"/>
        <v/>
      </c>
      <c r="M233" s="110"/>
      <c r="N233" s="110"/>
      <c r="O233" s="105"/>
      <c r="P233" s="105"/>
      <c r="Q233" s="105"/>
      <c r="R233" s="105"/>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
      <c r="A234" s="53" t="str">
        <f t="shared" ca="1" si="122"/>
        <v>NO</v>
      </c>
      <c r="B234" s="106" t="str">
        <f t="shared" ca="1" si="161"/>
        <v/>
      </c>
      <c r="C234" s="110"/>
      <c r="D234" s="110"/>
      <c r="E234" s="105"/>
      <c r="F234" s="105"/>
      <c r="G234" s="105"/>
      <c r="H234" s="105"/>
      <c r="I234" s="105"/>
      <c r="J234" s="105"/>
      <c r="K234" s="53" t="str">
        <f t="shared" ca="1" si="123"/>
        <v>NO</v>
      </c>
      <c r="L234" s="106" t="str">
        <f t="shared" ca="1" si="142"/>
        <v/>
      </c>
      <c r="M234" s="110"/>
      <c r="N234" s="110"/>
      <c r="O234" s="105"/>
      <c r="P234" s="105"/>
      <c r="Q234" s="105"/>
      <c r="R234" s="105"/>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
      <c r="A235" s="53" t="str">
        <f t="shared" ca="1" si="122"/>
        <v>NO</v>
      </c>
      <c r="B235" s="106" t="str">
        <f t="shared" ca="1" si="161"/>
        <v/>
      </c>
      <c r="C235" s="110"/>
      <c r="D235" s="110"/>
      <c r="E235" s="105"/>
      <c r="F235" s="105"/>
      <c r="G235" s="105"/>
      <c r="H235" s="105"/>
      <c r="I235" s="105"/>
      <c r="J235" s="105"/>
      <c r="K235" s="53" t="str">
        <f t="shared" ca="1" si="123"/>
        <v>NO</v>
      </c>
      <c r="L235" s="106" t="str">
        <f t="shared" ca="1" si="142"/>
        <v/>
      </c>
      <c r="M235" s="110"/>
      <c r="N235" s="110"/>
      <c r="O235" s="105"/>
      <c r="P235" s="105"/>
      <c r="Q235" s="105"/>
      <c r="R235" s="105"/>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
      <c r="A236" s="53" t="str">
        <f t="shared" ca="1" si="122"/>
        <v>NO</v>
      </c>
      <c r="B236" s="106" t="str">
        <f t="shared" ca="1" si="161"/>
        <v/>
      </c>
      <c r="C236" s="110"/>
      <c r="D236" s="110"/>
      <c r="E236" s="105"/>
      <c r="F236" s="105"/>
      <c r="G236" s="105"/>
      <c r="H236" s="105"/>
      <c r="I236" s="105"/>
      <c r="J236" s="105"/>
      <c r="K236" s="53" t="str">
        <f t="shared" ca="1" si="123"/>
        <v>NO</v>
      </c>
      <c r="L236" s="106" t="str">
        <f t="shared" ca="1" si="142"/>
        <v/>
      </c>
      <c r="M236" s="110"/>
      <c r="N236" s="110"/>
      <c r="O236" s="105"/>
      <c r="P236" s="105"/>
      <c r="Q236" s="105"/>
      <c r="R236" s="105"/>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
      <c r="A237" s="53" t="str">
        <f t="shared" ca="1" si="122"/>
        <v>NO</v>
      </c>
      <c r="B237" s="106" t="str">
        <f t="shared" ca="1" si="161"/>
        <v/>
      </c>
      <c r="C237" s="110"/>
      <c r="D237" s="110"/>
      <c r="E237" s="105"/>
      <c r="F237" s="105"/>
      <c r="G237" s="105"/>
      <c r="H237" s="105"/>
      <c r="I237" s="105"/>
      <c r="J237" s="105"/>
      <c r="K237" s="53" t="str">
        <f t="shared" ca="1" si="123"/>
        <v>NO</v>
      </c>
      <c r="L237" s="106" t="str">
        <f t="shared" ca="1" si="142"/>
        <v/>
      </c>
      <c r="M237" s="110"/>
      <c r="N237" s="110"/>
      <c r="O237" s="105"/>
      <c r="P237" s="105"/>
      <c r="Q237" s="105"/>
      <c r="R237" s="105"/>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
      <c r="A238" s="53" t="str">
        <f t="shared" ca="1" si="122"/>
        <v>NO</v>
      </c>
      <c r="B238" s="106" t="str">
        <f t="shared" ca="1" si="161"/>
        <v/>
      </c>
      <c r="C238" s="110"/>
      <c r="D238" s="110"/>
      <c r="E238" s="105"/>
      <c r="F238" s="105"/>
      <c r="G238" s="105"/>
      <c r="H238" s="105"/>
      <c r="I238" s="105"/>
      <c r="J238" s="105"/>
      <c r="K238" s="53" t="str">
        <f t="shared" ca="1" si="123"/>
        <v>NO</v>
      </c>
      <c r="L238" s="106" t="str">
        <f t="shared" ca="1" si="142"/>
        <v/>
      </c>
      <c r="M238" s="110"/>
      <c r="N238" s="110"/>
      <c r="O238" s="105"/>
      <c r="P238" s="105"/>
      <c r="Q238" s="105"/>
      <c r="R238" s="105"/>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
      <c r="A239" s="53" t="str">
        <f t="shared" ca="1" si="122"/>
        <v>NO</v>
      </c>
      <c r="B239" s="106" t="str">
        <f t="shared" ca="1" si="161"/>
        <v/>
      </c>
      <c r="C239" s="110"/>
      <c r="D239" s="110"/>
      <c r="E239" s="105"/>
      <c r="F239" s="105"/>
      <c r="G239" s="105"/>
      <c r="H239" s="105"/>
      <c r="I239" s="105"/>
      <c r="J239" s="105"/>
      <c r="K239" s="53" t="str">
        <f t="shared" ca="1" si="123"/>
        <v>NO</v>
      </c>
      <c r="L239" s="106" t="str">
        <f t="shared" ca="1" si="142"/>
        <v/>
      </c>
      <c r="M239" s="110"/>
      <c r="N239" s="110"/>
      <c r="O239" s="105"/>
      <c r="P239" s="105"/>
      <c r="Q239" s="105"/>
      <c r="R239" s="105"/>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
      <c r="A240" s="53" t="str">
        <f t="shared" ca="1" si="122"/>
        <v>NO</v>
      </c>
      <c r="B240" s="106" t="str">
        <f t="shared" ca="1" si="161"/>
        <v/>
      </c>
      <c r="C240" s="110"/>
      <c r="D240" s="110"/>
      <c r="E240" s="105"/>
      <c r="F240" s="105"/>
      <c r="G240" s="105"/>
      <c r="H240" s="105"/>
      <c r="I240" s="105"/>
      <c r="J240" s="105"/>
      <c r="K240" s="53" t="str">
        <f t="shared" ca="1" si="123"/>
        <v>NO</v>
      </c>
      <c r="L240" s="106" t="str">
        <f t="shared" ca="1" si="142"/>
        <v/>
      </c>
      <c r="M240" s="110"/>
      <c r="N240" s="110"/>
      <c r="O240" s="105"/>
      <c r="P240" s="105"/>
      <c r="Q240" s="105"/>
      <c r="R240" s="105"/>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
      <c r="A241" s="53" t="str">
        <f t="shared" ca="1" si="122"/>
        <v>NO</v>
      </c>
      <c r="B241" s="106" t="str">
        <f t="shared" ca="1" si="161"/>
        <v/>
      </c>
      <c r="C241" s="110"/>
      <c r="D241" s="110"/>
      <c r="E241" s="105"/>
      <c r="F241" s="105"/>
      <c r="G241" s="105"/>
      <c r="H241" s="105"/>
      <c r="I241" s="105"/>
      <c r="J241" s="105"/>
      <c r="K241" s="53" t="str">
        <f t="shared" ca="1" si="123"/>
        <v>NO</v>
      </c>
      <c r="L241" s="106" t="str">
        <f t="shared" ca="1" si="142"/>
        <v/>
      </c>
      <c r="M241" s="110"/>
      <c r="N241" s="110"/>
      <c r="O241" s="105"/>
      <c r="P241" s="105"/>
      <c r="Q241" s="105"/>
      <c r="R241" s="105"/>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
      <c r="A242" s="53" t="str">
        <f t="shared" ca="1" si="122"/>
        <v>NO</v>
      </c>
      <c r="B242" s="106" t="str">
        <f t="shared" ca="1" si="161"/>
        <v/>
      </c>
      <c r="C242" s="110"/>
      <c r="D242" s="110"/>
      <c r="E242" s="105"/>
      <c r="F242" s="105"/>
      <c r="G242" s="105"/>
      <c r="H242" s="105"/>
      <c r="I242" s="105"/>
      <c r="J242" s="105"/>
      <c r="K242" s="53" t="str">
        <f t="shared" ca="1" si="123"/>
        <v>NO</v>
      </c>
      <c r="L242" s="106" t="str">
        <f t="shared" ca="1" si="142"/>
        <v/>
      </c>
      <c r="M242" s="110"/>
      <c r="N242" s="110"/>
      <c r="O242" s="105"/>
      <c r="P242" s="105"/>
      <c r="Q242" s="105"/>
      <c r="R242" s="105"/>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
      <c r="A243" s="53" t="str">
        <f t="shared" ca="1" si="122"/>
        <v>NO</v>
      </c>
      <c r="B243" s="106" t="str">
        <f t="shared" ca="1" si="161"/>
        <v/>
      </c>
      <c r="C243" s="110"/>
      <c r="D243" s="110"/>
      <c r="E243" s="105"/>
      <c r="F243" s="105"/>
      <c r="G243" s="105"/>
      <c r="H243" s="105"/>
      <c r="I243" s="105"/>
      <c r="J243" s="105"/>
      <c r="K243" s="53" t="str">
        <f t="shared" ca="1" si="123"/>
        <v>NO</v>
      </c>
      <c r="L243" s="106" t="str">
        <f t="shared" ca="1" si="142"/>
        <v/>
      </c>
      <c r="M243" s="110"/>
      <c r="N243" s="110"/>
      <c r="O243" s="105"/>
      <c r="P243" s="105"/>
      <c r="Q243" s="105"/>
      <c r="R243" s="105"/>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
      <c r="A244" s="53" t="str">
        <f t="shared" ca="1" si="122"/>
        <v>NO</v>
      </c>
      <c r="B244" s="106" t="str">
        <f t="shared" ca="1" si="161"/>
        <v/>
      </c>
      <c r="C244" s="110"/>
      <c r="D244" s="110"/>
      <c r="E244" s="105"/>
      <c r="F244" s="105"/>
      <c r="G244" s="105"/>
      <c r="H244" s="105"/>
      <c r="I244" s="105"/>
      <c r="J244" s="105"/>
      <c r="K244" s="53" t="str">
        <f t="shared" ca="1" si="123"/>
        <v>NO</v>
      </c>
      <c r="L244" s="106" t="str">
        <f t="shared" ca="1" si="142"/>
        <v/>
      </c>
      <c r="M244" s="110"/>
      <c r="N244" s="110"/>
      <c r="O244" s="105"/>
      <c r="P244" s="105"/>
      <c r="Q244" s="105"/>
      <c r="R244" s="105"/>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
      <c r="A245" s="53" t="str">
        <f t="shared" ca="1" si="122"/>
        <v>NO</v>
      </c>
      <c r="B245" s="106" t="str">
        <f t="shared" ca="1" si="161"/>
        <v/>
      </c>
      <c r="C245" s="110"/>
      <c r="D245" s="110"/>
      <c r="E245" s="105"/>
      <c r="F245" s="105"/>
      <c r="G245" s="105"/>
      <c r="H245" s="105"/>
      <c r="I245" s="105"/>
      <c r="J245" s="105"/>
      <c r="K245" s="53" t="str">
        <f t="shared" ca="1" si="123"/>
        <v>NO</v>
      </c>
      <c r="L245" s="106" t="str">
        <f t="shared" ca="1" si="142"/>
        <v/>
      </c>
      <c r="M245" s="110"/>
      <c r="N245" s="110"/>
      <c r="O245" s="105"/>
      <c r="P245" s="105"/>
      <c r="Q245" s="105"/>
      <c r="R245" s="105"/>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
      <c r="A246" s="53" t="str">
        <f t="shared" ca="1" si="122"/>
        <v>NO</v>
      </c>
      <c r="B246" s="106" t="str">
        <f t="shared" ca="1" si="161"/>
        <v/>
      </c>
      <c r="C246" s="110"/>
      <c r="D246" s="110"/>
      <c r="E246" s="105"/>
      <c r="F246" s="105"/>
      <c r="G246" s="105"/>
      <c r="H246" s="105"/>
      <c r="I246" s="105"/>
      <c r="J246" s="105"/>
      <c r="K246" s="53" t="str">
        <f t="shared" ca="1" si="123"/>
        <v>NO</v>
      </c>
      <c r="L246" s="106" t="str">
        <f t="shared" ca="1" si="142"/>
        <v/>
      </c>
      <c r="M246" s="110"/>
      <c r="N246" s="110"/>
      <c r="O246" s="105"/>
      <c r="P246" s="105"/>
      <c r="Q246" s="105"/>
      <c r="R246" s="105"/>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
      <c r="A247" s="53" t="str">
        <f t="shared" ca="1" si="122"/>
        <v>NO</v>
      </c>
      <c r="B247" s="106" t="str">
        <f t="shared" ca="1" si="161"/>
        <v/>
      </c>
      <c r="C247" s="110"/>
      <c r="D247" s="110"/>
      <c r="E247" s="105"/>
      <c r="F247" s="105"/>
      <c r="G247" s="105"/>
      <c r="H247" s="105"/>
      <c r="I247" s="105"/>
      <c r="J247" s="105"/>
      <c r="K247" s="53" t="str">
        <f t="shared" ca="1" si="123"/>
        <v>NO</v>
      </c>
      <c r="L247" s="106" t="str">
        <f t="shared" ca="1" si="142"/>
        <v/>
      </c>
      <c r="M247" s="110"/>
      <c r="N247" s="110"/>
      <c r="O247" s="105"/>
      <c r="P247" s="105"/>
      <c r="Q247" s="105"/>
      <c r="R247" s="105"/>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
      <c r="A248" s="53" t="str">
        <f t="shared" ca="1" si="122"/>
        <v>NO</v>
      </c>
      <c r="B248" s="106" t="str">
        <f t="shared" ca="1" si="161"/>
        <v/>
      </c>
      <c r="C248" s="110"/>
      <c r="D248" s="110"/>
      <c r="E248" s="105"/>
      <c r="F248" s="105"/>
      <c r="G248" s="105"/>
      <c r="H248" s="105"/>
      <c r="I248" s="105"/>
      <c r="J248" s="105"/>
      <c r="K248" s="53" t="str">
        <f t="shared" ca="1" si="123"/>
        <v>NO</v>
      </c>
      <c r="L248" s="106" t="str">
        <f t="shared" ca="1" si="142"/>
        <v/>
      </c>
      <c r="M248" s="110"/>
      <c r="N248" s="110"/>
      <c r="O248" s="105"/>
      <c r="P248" s="105"/>
      <c r="Q248" s="105"/>
      <c r="R248" s="105"/>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
      <c r="A249" s="53" t="str">
        <f t="shared" ca="1" si="122"/>
        <v>NO</v>
      </c>
      <c r="B249" s="106" t="str">
        <f t="shared" ca="1" si="161"/>
        <v/>
      </c>
      <c r="C249" s="110"/>
      <c r="D249" s="110"/>
      <c r="E249" s="105"/>
      <c r="F249" s="105"/>
      <c r="G249" s="105"/>
      <c r="H249" s="105"/>
      <c r="I249" s="105"/>
      <c r="J249" s="105"/>
      <c r="K249" s="53" t="str">
        <f t="shared" ca="1" si="123"/>
        <v>NO</v>
      </c>
      <c r="L249" s="106" t="str">
        <f t="shared" ca="1" si="142"/>
        <v/>
      </c>
      <c r="M249" s="110"/>
      <c r="N249" s="110"/>
      <c r="O249" s="105"/>
      <c r="P249" s="105"/>
      <c r="Q249" s="105"/>
      <c r="R249" s="105"/>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
      <c r="A250" s="53" t="str">
        <f t="shared" ca="1" si="122"/>
        <v>NO</v>
      </c>
      <c r="B250" s="106" t="str">
        <f t="shared" ca="1" si="161"/>
        <v/>
      </c>
      <c r="C250" s="110"/>
      <c r="D250" s="110"/>
      <c r="E250" s="105"/>
      <c r="F250" s="105"/>
      <c r="G250" s="105"/>
      <c r="H250" s="105"/>
      <c r="I250" s="105"/>
      <c r="J250" s="105"/>
      <c r="K250" s="53" t="str">
        <f t="shared" ca="1" si="123"/>
        <v>NO</v>
      </c>
      <c r="L250" s="106" t="str">
        <f t="shared" ca="1" si="142"/>
        <v/>
      </c>
      <c r="M250" s="110"/>
      <c r="N250" s="110"/>
      <c r="O250" s="105"/>
      <c r="P250" s="105"/>
      <c r="Q250" s="105"/>
      <c r="R250" s="105"/>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
      <c r="A251" s="53" t="str">
        <f t="shared" ca="1" si="122"/>
        <v>NO</v>
      </c>
      <c r="B251" s="106" t="str">
        <f t="shared" ca="1" si="161"/>
        <v/>
      </c>
      <c r="C251" s="110"/>
      <c r="D251" s="110"/>
      <c r="E251" s="105"/>
      <c r="F251" s="105"/>
      <c r="G251" s="105"/>
      <c r="H251" s="105"/>
      <c r="I251" s="105"/>
      <c r="J251" s="105"/>
      <c r="K251" s="53" t="str">
        <f t="shared" ca="1" si="123"/>
        <v>NO</v>
      </c>
      <c r="L251" s="106" t="str">
        <f t="shared" ca="1" si="142"/>
        <v/>
      </c>
      <c r="M251" s="110"/>
      <c r="N251" s="110"/>
      <c r="O251" s="105"/>
      <c r="P251" s="105"/>
      <c r="Q251" s="105"/>
      <c r="R251" s="105"/>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
      <c r="A252" s="53" t="str">
        <f t="shared" ca="1" si="122"/>
        <v>NO</v>
      </c>
      <c r="B252" s="106" t="str">
        <f t="shared" ca="1" si="161"/>
        <v/>
      </c>
      <c r="C252" s="110"/>
      <c r="D252" s="110"/>
      <c r="E252" s="105"/>
      <c r="F252" s="105"/>
      <c r="G252" s="105"/>
      <c r="H252" s="105"/>
      <c r="I252" s="105"/>
      <c r="J252" s="105"/>
      <c r="K252" s="53" t="str">
        <f t="shared" ca="1" si="123"/>
        <v>NO</v>
      </c>
      <c r="L252" s="106" t="str">
        <f t="shared" ca="1" si="142"/>
        <v/>
      </c>
      <c r="M252" s="110"/>
      <c r="N252" s="110"/>
      <c r="O252" s="105"/>
      <c r="P252" s="105"/>
      <c r="Q252" s="105"/>
      <c r="R252" s="105"/>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
      <c r="A253" s="53" t="str">
        <f t="shared" ca="1" si="122"/>
        <v>NO</v>
      </c>
      <c r="B253" s="106" t="str">
        <f t="shared" ca="1" si="161"/>
        <v/>
      </c>
      <c r="C253" s="110"/>
      <c r="D253" s="110"/>
      <c r="E253" s="105"/>
      <c r="F253" s="105"/>
      <c r="G253" s="105"/>
      <c r="H253" s="105"/>
      <c r="I253" s="105"/>
      <c r="J253" s="105"/>
      <c r="K253" s="53" t="str">
        <f t="shared" ca="1" si="123"/>
        <v>NO</v>
      </c>
      <c r="L253" s="106" t="str">
        <f t="shared" ca="1" si="142"/>
        <v/>
      </c>
      <c r="M253" s="110"/>
      <c r="N253" s="110"/>
      <c r="O253" s="105"/>
      <c r="P253" s="105"/>
      <c r="Q253" s="105"/>
      <c r="R253" s="105"/>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
      <c r="A254" s="53" t="str">
        <f t="shared" ca="1" si="122"/>
        <v>NO</v>
      </c>
      <c r="B254" s="106" t="str">
        <f t="shared" ca="1" si="161"/>
        <v/>
      </c>
      <c r="C254" s="110"/>
      <c r="D254" s="110"/>
      <c r="E254" s="105"/>
      <c r="F254" s="105"/>
      <c r="G254" s="105"/>
      <c r="H254" s="105"/>
      <c r="I254" s="105"/>
      <c r="J254" s="105"/>
      <c r="K254" s="53" t="str">
        <f t="shared" ca="1" si="123"/>
        <v>NO</v>
      </c>
      <c r="L254" s="106" t="str">
        <f t="shared" ca="1" si="142"/>
        <v/>
      </c>
      <c r="M254" s="110"/>
      <c r="N254" s="110"/>
      <c r="O254" s="105"/>
      <c r="P254" s="105"/>
      <c r="Q254" s="105"/>
      <c r="R254" s="105"/>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
      <c r="A255" s="53" t="str">
        <f t="shared" ca="1" si="122"/>
        <v>NO</v>
      </c>
      <c r="B255" s="106" t="str">
        <f t="shared" ca="1" si="161"/>
        <v/>
      </c>
      <c r="C255" s="110"/>
      <c r="D255" s="110"/>
      <c r="E255" s="105"/>
      <c r="F255" s="105"/>
      <c r="G255" s="105"/>
      <c r="H255" s="105"/>
      <c r="I255" s="105"/>
      <c r="J255" s="105"/>
      <c r="K255" s="53" t="str">
        <f t="shared" ca="1" si="123"/>
        <v>NO</v>
      </c>
      <c r="L255" s="106" t="str">
        <f t="shared" ca="1" si="142"/>
        <v/>
      </c>
      <c r="M255" s="110"/>
      <c r="N255" s="110"/>
      <c r="O255" s="105"/>
      <c r="P255" s="105"/>
      <c r="Q255" s="105"/>
      <c r="R255" s="105"/>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
      <c r="A256" s="53" t="str">
        <f t="shared" ca="1" si="122"/>
        <v>NO</v>
      </c>
      <c r="B256" s="106" t="str">
        <f t="shared" ca="1" si="161"/>
        <v/>
      </c>
      <c r="C256" s="110"/>
      <c r="D256" s="110"/>
      <c r="E256" s="105"/>
      <c r="F256" s="105"/>
      <c r="G256" s="105"/>
      <c r="H256" s="105"/>
      <c r="I256" s="105"/>
      <c r="J256" s="105"/>
      <c r="K256" s="53" t="str">
        <f t="shared" ca="1" si="123"/>
        <v>NO</v>
      </c>
      <c r="L256" s="106" t="str">
        <f t="shared" ca="1" si="142"/>
        <v/>
      </c>
      <c r="M256" s="110"/>
      <c r="N256" s="110"/>
      <c r="O256" s="105"/>
      <c r="P256" s="105"/>
      <c r="Q256" s="105"/>
      <c r="R256" s="105"/>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
      <c r="A257" s="53" t="str">
        <f t="shared" ca="1" si="122"/>
        <v>NO</v>
      </c>
      <c r="B257" s="106" t="str">
        <f t="shared" ca="1" si="161"/>
        <v/>
      </c>
      <c r="C257" s="110"/>
      <c r="D257" s="110"/>
      <c r="E257" s="105"/>
      <c r="F257" s="105"/>
      <c r="G257" s="105"/>
      <c r="H257" s="105"/>
      <c r="I257" s="105"/>
      <c r="J257" s="105"/>
      <c r="K257" s="53" t="str">
        <f t="shared" ca="1" si="123"/>
        <v>NO</v>
      </c>
      <c r="L257" s="106" t="str">
        <f t="shared" ca="1" si="142"/>
        <v/>
      </c>
      <c r="M257" s="110"/>
      <c r="N257" s="110"/>
      <c r="O257" s="105"/>
      <c r="P257" s="105"/>
      <c r="Q257" s="105"/>
      <c r="R257" s="105"/>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
      <c r="A258" s="53" t="str">
        <f t="shared" ca="1" si="122"/>
        <v>NO</v>
      </c>
      <c r="B258" s="106" t="str">
        <f t="shared" ca="1" si="161"/>
        <v/>
      </c>
      <c r="C258" s="110"/>
      <c r="D258" s="110"/>
      <c r="E258" s="105"/>
      <c r="F258" s="105"/>
      <c r="G258" s="105"/>
      <c r="H258" s="105"/>
      <c r="I258" s="105"/>
      <c r="J258" s="105"/>
      <c r="K258" s="53" t="str">
        <f t="shared" ca="1" si="123"/>
        <v>NO</v>
      </c>
      <c r="L258" s="106" t="str">
        <f t="shared" ca="1" si="142"/>
        <v/>
      </c>
      <c r="M258" s="110"/>
      <c r="N258" s="110"/>
      <c r="O258" s="105"/>
      <c r="P258" s="105"/>
      <c r="Q258" s="105"/>
      <c r="R258" s="105"/>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
      <c r="A259" s="53" t="str">
        <f t="shared" ca="1" si="122"/>
        <v>NO</v>
      </c>
      <c r="B259" s="106" t="str">
        <f t="shared" ca="1" si="161"/>
        <v/>
      </c>
      <c r="C259" s="110"/>
      <c r="D259" s="110"/>
      <c r="E259" s="105"/>
      <c r="F259" s="105"/>
      <c r="G259" s="105"/>
      <c r="H259" s="105"/>
      <c r="I259" s="105"/>
      <c r="J259" s="105"/>
      <c r="K259" s="53" t="str">
        <f t="shared" ca="1" si="123"/>
        <v>NO</v>
      </c>
      <c r="L259" s="106" t="str">
        <f t="shared" ca="1" si="142"/>
        <v/>
      </c>
      <c r="M259" s="110"/>
      <c r="N259" s="110"/>
      <c r="O259" s="105"/>
      <c r="P259" s="105"/>
      <c r="Q259" s="105"/>
      <c r="R259" s="105"/>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
      <c r="A260" s="53" t="str">
        <f t="shared" ca="1" si="122"/>
        <v>NO</v>
      </c>
      <c r="B260" s="106" t="str">
        <f t="shared" ca="1" si="161"/>
        <v/>
      </c>
      <c r="C260" s="110"/>
      <c r="D260" s="110"/>
      <c r="E260" s="105"/>
      <c r="F260" s="105"/>
      <c r="G260" s="105"/>
      <c r="H260" s="105"/>
      <c r="I260" s="105"/>
      <c r="J260" s="105"/>
      <c r="K260" s="53" t="str">
        <f t="shared" ca="1" si="123"/>
        <v>NO</v>
      </c>
      <c r="L260" s="106" t="str">
        <f t="shared" ca="1" si="142"/>
        <v/>
      </c>
      <c r="M260" s="110"/>
      <c r="N260" s="110"/>
      <c r="O260" s="105"/>
      <c r="P260" s="105"/>
      <c r="Q260" s="105"/>
      <c r="R260" s="105"/>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
      <c r="A261" s="53" t="str">
        <f t="shared" ca="1" si="122"/>
        <v>NO</v>
      </c>
      <c r="B261" s="106" t="str">
        <f t="shared" ca="1" si="161"/>
        <v/>
      </c>
      <c r="C261" s="110"/>
      <c r="D261" s="110"/>
      <c r="E261" s="105"/>
      <c r="F261" s="105"/>
      <c r="G261" s="105"/>
      <c r="H261" s="105"/>
      <c r="I261" s="105"/>
      <c r="J261" s="105"/>
      <c r="K261" s="53" t="str">
        <f t="shared" ca="1" si="123"/>
        <v>NO</v>
      </c>
      <c r="L261" s="106" t="str">
        <f t="shared" ca="1" si="142"/>
        <v/>
      </c>
      <c r="M261" s="110"/>
      <c r="N261" s="110"/>
      <c r="O261" s="105"/>
      <c r="P261" s="105"/>
      <c r="Q261" s="105"/>
      <c r="R261" s="105"/>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
      <c r="A262" s="53" t="str">
        <f t="shared" ca="1" si="122"/>
        <v>NO</v>
      </c>
      <c r="B262" s="106" t="str">
        <f t="shared" ca="1" si="161"/>
        <v/>
      </c>
      <c r="C262" s="110"/>
      <c r="D262" s="110"/>
      <c r="E262" s="105"/>
      <c r="F262" s="105"/>
      <c r="G262" s="105"/>
      <c r="H262" s="105"/>
      <c r="I262" s="105"/>
      <c r="J262" s="105"/>
      <c r="K262" s="53" t="str">
        <f t="shared" ca="1" si="123"/>
        <v>NO</v>
      </c>
      <c r="L262" s="106" t="str">
        <f t="shared" ca="1" si="142"/>
        <v/>
      </c>
      <c r="M262" s="110"/>
      <c r="N262" s="110"/>
      <c r="O262" s="105"/>
      <c r="P262" s="105"/>
      <c r="Q262" s="105"/>
      <c r="R262" s="105"/>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
      <c r="A263" s="53" t="str">
        <f t="shared" ca="1" si="122"/>
        <v>NO</v>
      </c>
      <c r="B263" s="106" t="str">
        <f t="shared" ca="1" si="161"/>
        <v/>
      </c>
      <c r="C263" s="110"/>
      <c r="D263" s="110"/>
      <c r="E263" s="105"/>
      <c r="F263" s="105"/>
      <c r="G263" s="105"/>
      <c r="H263" s="105"/>
      <c r="I263" s="105"/>
      <c r="J263" s="105"/>
      <c r="K263" s="53" t="str">
        <f t="shared" ca="1" si="123"/>
        <v>NO</v>
      </c>
      <c r="L263" s="106" t="str">
        <f t="shared" ca="1" si="142"/>
        <v/>
      </c>
      <c r="M263" s="110"/>
      <c r="N263" s="110"/>
      <c r="O263" s="105"/>
      <c r="P263" s="105"/>
      <c r="Q263" s="105"/>
      <c r="R263" s="105"/>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
      <c r="A264" s="53" t="str">
        <f t="shared" ref="A264:A327" ca="1" si="162">IF(OR(NOT(ISNUMBER(INDIRECT(ADDRESS(ROW(),COLUMN()+1)))),$A$1="NO"),"NO","SI")</f>
        <v>NO</v>
      </c>
      <c r="B264" s="106" t="str">
        <f t="shared" ca="1" si="161"/>
        <v/>
      </c>
      <c r="C264" s="110"/>
      <c r="D264" s="110"/>
      <c r="E264" s="105"/>
      <c r="F264" s="105"/>
      <c r="G264" s="105"/>
      <c r="H264" s="105"/>
      <c r="I264" s="105"/>
      <c r="J264" s="105"/>
      <c r="K264" s="53" t="str">
        <f t="shared" ref="K264:K327" ca="1" si="163">IF(OR(NOT(ISNUMBER(INDIRECT(ADDRESS(ROW(),COLUMN()+1)))),$A$1="NO"),"NO","SI")</f>
        <v>NO</v>
      </c>
      <c r="L264" s="106" t="str">
        <f t="shared" ca="1" si="142"/>
        <v/>
      </c>
      <c r="M264" s="110"/>
      <c r="N264" s="110"/>
      <c r="O264" s="105"/>
      <c r="P264" s="105"/>
      <c r="Q264" s="105"/>
      <c r="R264" s="105"/>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
      <c r="A265" s="53" t="str">
        <f t="shared" ca="1" si="162"/>
        <v>NO</v>
      </c>
      <c r="B265" s="106" t="str">
        <f t="shared" ca="1" si="161"/>
        <v/>
      </c>
      <c r="C265" s="110"/>
      <c r="D265" s="110"/>
      <c r="E265" s="105"/>
      <c r="F265" s="105"/>
      <c r="G265" s="105"/>
      <c r="H265" s="105"/>
      <c r="I265" s="105"/>
      <c r="J265" s="105"/>
      <c r="K265" s="53" t="str">
        <f t="shared" ca="1" si="163"/>
        <v>NO</v>
      </c>
      <c r="L265" s="106" t="str">
        <f t="shared" ref="L265:L328" ca="1" si="182">IF(AND(M264&lt;&gt;"",ISNUMBER(L264)),L264+1,"")</f>
        <v/>
      </c>
      <c r="M265" s="110"/>
      <c r="N265" s="110"/>
      <c r="O265" s="105"/>
      <c r="P265" s="105"/>
      <c r="Q265" s="105"/>
      <c r="R265" s="105"/>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
      <c r="A266" s="53" t="str">
        <f t="shared" ca="1" si="162"/>
        <v>NO</v>
      </c>
      <c r="B266" s="106" t="str">
        <f t="shared" ca="1" si="161"/>
        <v/>
      </c>
      <c r="C266" s="110"/>
      <c r="D266" s="110"/>
      <c r="E266" s="105"/>
      <c r="F266" s="105"/>
      <c r="G266" s="105"/>
      <c r="H266" s="105"/>
      <c r="I266" s="105"/>
      <c r="J266" s="105"/>
      <c r="K266" s="53" t="str">
        <f t="shared" ca="1" si="163"/>
        <v>NO</v>
      </c>
      <c r="L266" s="106" t="str">
        <f t="shared" ca="1" si="182"/>
        <v/>
      </c>
      <c r="M266" s="110"/>
      <c r="N266" s="110"/>
      <c r="O266" s="105"/>
      <c r="P266" s="105"/>
      <c r="Q266" s="105"/>
      <c r="R266" s="105"/>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
      <c r="A267" s="53" t="str">
        <f t="shared" ca="1" si="162"/>
        <v>NO</v>
      </c>
      <c r="B267" s="106" t="str">
        <f t="shared" ca="1" si="161"/>
        <v/>
      </c>
      <c r="C267" s="110"/>
      <c r="D267" s="110"/>
      <c r="E267" s="105"/>
      <c r="F267" s="105"/>
      <c r="G267" s="105"/>
      <c r="H267" s="105"/>
      <c r="I267" s="105"/>
      <c r="J267" s="105"/>
      <c r="K267" s="53" t="str">
        <f t="shared" ca="1" si="163"/>
        <v>NO</v>
      </c>
      <c r="L267" s="106" t="str">
        <f t="shared" ca="1" si="182"/>
        <v/>
      </c>
      <c r="M267" s="110"/>
      <c r="N267" s="110"/>
      <c r="O267" s="105"/>
      <c r="P267" s="105"/>
      <c r="Q267" s="105"/>
      <c r="R267" s="105"/>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
      <c r="A268" s="53" t="str">
        <f t="shared" ca="1" si="162"/>
        <v>NO</v>
      </c>
      <c r="B268" s="106" t="str">
        <f t="shared" ca="1" si="161"/>
        <v/>
      </c>
      <c r="C268" s="110"/>
      <c r="D268" s="110"/>
      <c r="E268" s="105"/>
      <c r="F268" s="105"/>
      <c r="G268" s="105"/>
      <c r="H268" s="105"/>
      <c r="I268" s="105"/>
      <c r="J268" s="105"/>
      <c r="K268" s="53" t="str">
        <f t="shared" ca="1" si="163"/>
        <v>NO</v>
      </c>
      <c r="L268" s="106" t="str">
        <f t="shared" ca="1" si="182"/>
        <v/>
      </c>
      <c r="M268" s="110"/>
      <c r="N268" s="110"/>
      <c r="O268" s="105"/>
      <c r="P268" s="105"/>
      <c r="Q268" s="105"/>
      <c r="R268" s="105"/>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
      <c r="A269" s="53" t="str">
        <f t="shared" ca="1" si="162"/>
        <v>NO</v>
      </c>
      <c r="B269" s="106" t="str">
        <f t="shared" ca="1" si="161"/>
        <v/>
      </c>
      <c r="C269" s="110"/>
      <c r="D269" s="110"/>
      <c r="E269" s="105"/>
      <c r="F269" s="105"/>
      <c r="G269" s="105"/>
      <c r="H269" s="105"/>
      <c r="I269" s="105"/>
      <c r="J269" s="105"/>
      <c r="K269" s="53" t="str">
        <f t="shared" ca="1" si="163"/>
        <v>NO</v>
      </c>
      <c r="L269" s="106" t="str">
        <f t="shared" ca="1" si="182"/>
        <v/>
      </c>
      <c r="M269" s="110"/>
      <c r="N269" s="110"/>
      <c r="O269" s="105"/>
      <c r="P269" s="105"/>
      <c r="Q269" s="105"/>
      <c r="R269" s="105"/>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
      <c r="A270" s="53" t="str">
        <f t="shared" ca="1" si="162"/>
        <v>NO</v>
      </c>
      <c r="B270" s="106" t="str">
        <f t="shared" ca="1" si="161"/>
        <v/>
      </c>
      <c r="C270" s="110"/>
      <c r="D270" s="110"/>
      <c r="E270" s="105"/>
      <c r="F270" s="105"/>
      <c r="G270" s="105"/>
      <c r="H270" s="105"/>
      <c r="I270" s="105"/>
      <c r="J270" s="105"/>
      <c r="K270" s="53" t="str">
        <f t="shared" ca="1" si="163"/>
        <v>NO</v>
      </c>
      <c r="L270" s="106" t="str">
        <f t="shared" ca="1" si="182"/>
        <v/>
      </c>
      <c r="M270" s="110"/>
      <c r="N270" s="110"/>
      <c r="O270" s="105"/>
      <c r="P270" s="105"/>
      <c r="Q270" s="105"/>
      <c r="R270" s="105"/>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
      <c r="A271" s="53" t="str">
        <f t="shared" ca="1" si="162"/>
        <v>NO</v>
      </c>
      <c r="B271" s="106" t="str">
        <f t="shared" ca="1" si="161"/>
        <v/>
      </c>
      <c r="C271" s="110"/>
      <c r="D271" s="110"/>
      <c r="E271" s="105"/>
      <c r="F271" s="105"/>
      <c r="G271" s="105"/>
      <c r="H271" s="105"/>
      <c r="I271" s="105"/>
      <c r="J271" s="105"/>
      <c r="K271" s="53" t="str">
        <f t="shared" ca="1" si="163"/>
        <v>NO</v>
      </c>
      <c r="L271" s="106" t="str">
        <f t="shared" ca="1" si="182"/>
        <v/>
      </c>
      <c r="M271" s="110"/>
      <c r="N271" s="110"/>
      <c r="O271" s="105"/>
      <c r="P271" s="105"/>
      <c r="Q271" s="105"/>
      <c r="R271" s="105"/>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
      <c r="A272" s="53" t="str">
        <f t="shared" ca="1" si="162"/>
        <v>NO</v>
      </c>
      <c r="B272" s="106" t="str">
        <f t="shared" ca="1" si="161"/>
        <v/>
      </c>
      <c r="C272" s="110"/>
      <c r="D272" s="110"/>
      <c r="E272" s="105"/>
      <c r="F272" s="105"/>
      <c r="G272" s="105"/>
      <c r="H272" s="105"/>
      <c r="I272" s="105"/>
      <c r="J272" s="105"/>
      <c r="K272" s="53" t="str">
        <f t="shared" ca="1" si="163"/>
        <v>NO</v>
      </c>
      <c r="L272" s="106" t="str">
        <f t="shared" ca="1" si="182"/>
        <v/>
      </c>
      <c r="M272" s="110"/>
      <c r="N272" s="110"/>
      <c r="O272" s="105"/>
      <c r="P272" s="105"/>
      <c r="Q272" s="105"/>
      <c r="R272" s="105"/>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
      <c r="A273" s="53" t="str">
        <f t="shared" ca="1" si="162"/>
        <v>NO</v>
      </c>
      <c r="B273" s="106" t="str">
        <f t="shared" ca="1" si="161"/>
        <v/>
      </c>
      <c r="C273" s="110"/>
      <c r="D273" s="110"/>
      <c r="E273" s="105"/>
      <c r="F273" s="105"/>
      <c r="G273" s="105"/>
      <c r="H273" s="105"/>
      <c r="I273" s="105"/>
      <c r="J273" s="105"/>
      <c r="K273" s="53" t="str">
        <f t="shared" ca="1" si="163"/>
        <v>NO</v>
      </c>
      <c r="L273" s="106" t="str">
        <f t="shared" ca="1" si="182"/>
        <v/>
      </c>
      <c r="M273" s="110"/>
      <c r="N273" s="110"/>
      <c r="O273" s="105"/>
      <c r="P273" s="105"/>
      <c r="Q273" s="105"/>
      <c r="R273" s="105"/>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
      <c r="A274" s="53" t="str">
        <f t="shared" ca="1" si="162"/>
        <v>NO</v>
      </c>
      <c r="B274" s="106" t="str">
        <f t="shared" ca="1" si="161"/>
        <v/>
      </c>
      <c r="C274" s="110"/>
      <c r="D274" s="110"/>
      <c r="E274" s="105"/>
      <c r="F274" s="105"/>
      <c r="G274" s="105"/>
      <c r="H274" s="105"/>
      <c r="I274" s="105"/>
      <c r="J274" s="105"/>
      <c r="K274" s="53" t="str">
        <f t="shared" ca="1" si="163"/>
        <v>NO</v>
      </c>
      <c r="L274" s="106" t="str">
        <f t="shared" ca="1" si="182"/>
        <v/>
      </c>
      <c r="M274" s="110"/>
      <c r="N274" s="110"/>
      <c r="O274" s="105"/>
      <c r="P274" s="105"/>
      <c r="Q274" s="105"/>
      <c r="R274" s="105"/>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
      <c r="A275" s="53" t="str">
        <f t="shared" ca="1" si="162"/>
        <v>NO</v>
      </c>
      <c r="B275" s="106" t="str">
        <f t="shared" ca="1" si="161"/>
        <v/>
      </c>
      <c r="C275" s="110"/>
      <c r="D275" s="110"/>
      <c r="E275" s="105"/>
      <c r="F275" s="105"/>
      <c r="G275" s="105"/>
      <c r="H275" s="105"/>
      <c r="I275" s="105"/>
      <c r="J275" s="105"/>
      <c r="K275" s="53" t="str">
        <f t="shared" ca="1" si="163"/>
        <v>NO</v>
      </c>
      <c r="L275" s="106" t="str">
        <f t="shared" ca="1" si="182"/>
        <v/>
      </c>
      <c r="M275" s="110"/>
      <c r="N275" s="110"/>
      <c r="O275" s="105"/>
      <c r="P275" s="105"/>
      <c r="Q275" s="105"/>
      <c r="R275" s="105"/>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
      <c r="A276" s="53" t="str">
        <f t="shared" ca="1" si="162"/>
        <v>NO</v>
      </c>
      <c r="B276" s="106" t="str">
        <f t="shared" ca="1" si="161"/>
        <v/>
      </c>
      <c r="C276" s="110"/>
      <c r="D276" s="110"/>
      <c r="E276" s="105"/>
      <c r="F276" s="105"/>
      <c r="G276" s="105"/>
      <c r="H276" s="105"/>
      <c r="I276" s="105"/>
      <c r="J276" s="105"/>
      <c r="K276" s="53" t="str">
        <f t="shared" ca="1" si="163"/>
        <v>NO</v>
      </c>
      <c r="L276" s="106" t="str">
        <f t="shared" ca="1" si="182"/>
        <v/>
      </c>
      <c r="M276" s="110"/>
      <c r="N276" s="110"/>
      <c r="O276" s="105"/>
      <c r="P276" s="105"/>
      <c r="Q276" s="105"/>
      <c r="R276" s="105"/>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
      <c r="A277" s="53" t="str">
        <f t="shared" ca="1" si="162"/>
        <v>NO</v>
      </c>
      <c r="B277" s="106" t="str">
        <f t="shared" ca="1" si="161"/>
        <v/>
      </c>
      <c r="C277" s="110"/>
      <c r="D277" s="110"/>
      <c r="E277" s="105"/>
      <c r="F277" s="105"/>
      <c r="G277" s="105"/>
      <c r="H277" s="105"/>
      <c r="I277" s="105"/>
      <c r="J277" s="105"/>
      <c r="K277" s="53" t="str">
        <f t="shared" ca="1" si="163"/>
        <v>NO</v>
      </c>
      <c r="L277" s="106" t="str">
        <f t="shared" ca="1" si="182"/>
        <v/>
      </c>
      <c r="M277" s="110"/>
      <c r="N277" s="110"/>
      <c r="O277" s="105"/>
      <c r="P277" s="105"/>
      <c r="Q277" s="105"/>
      <c r="R277" s="105"/>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
      <c r="A278" s="53" t="str">
        <f t="shared" ca="1" si="162"/>
        <v>NO</v>
      </c>
      <c r="B278" s="106" t="str">
        <f t="shared" ca="1" si="161"/>
        <v/>
      </c>
      <c r="C278" s="110"/>
      <c r="D278" s="110"/>
      <c r="E278" s="105"/>
      <c r="F278" s="105"/>
      <c r="G278" s="105"/>
      <c r="H278" s="105"/>
      <c r="I278" s="105"/>
      <c r="J278" s="105"/>
      <c r="K278" s="53" t="str">
        <f t="shared" ca="1" si="163"/>
        <v>NO</v>
      </c>
      <c r="L278" s="106" t="str">
        <f t="shared" ca="1" si="182"/>
        <v/>
      </c>
      <c r="M278" s="110"/>
      <c r="N278" s="110"/>
      <c r="O278" s="105"/>
      <c r="P278" s="105"/>
      <c r="Q278" s="105"/>
      <c r="R278" s="105"/>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
      <c r="A279" s="53" t="str">
        <f t="shared" ca="1" si="162"/>
        <v>NO</v>
      </c>
      <c r="B279" s="106" t="str">
        <f t="shared" ca="1" si="161"/>
        <v/>
      </c>
      <c r="C279" s="110"/>
      <c r="D279" s="110"/>
      <c r="E279" s="105"/>
      <c r="F279" s="105"/>
      <c r="G279" s="105"/>
      <c r="H279" s="105"/>
      <c r="I279" s="105"/>
      <c r="J279" s="105"/>
      <c r="K279" s="53" t="str">
        <f t="shared" ca="1" si="163"/>
        <v>NO</v>
      </c>
      <c r="L279" s="106" t="str">
        <f t="shared" ca="1" si="182"/>
        <v/>
      </c>
      <c r="M279" s="110"/>
      <c r="N279" s="110"/>
      <c r="O279" s="105"/>
      <c r="P279" s="105"/>
      <c r="Q279" s="105"/>
      <c r="R279" s="105"/>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
      <c r="A280" s="53" t="str">
        <f t="shared" ca="1" si="162"/>
        <v>NO</v>
      </c>
      <c r="B280" s="106" t="str">
        <f t="shared" ca="1" si="161"/>
        <v/>
      </c>
      <c r="C280" s="110"/>
      <c r="D280" s="110"/>
      <c r="E280" s="105"/>
      <c r="F280" s="105"/>
      <c r="G280" s="105"/>
      <c r="H280" s="105"/>
      <c r="I280" s="105"/>
      <c r="J280" s="105"/>
      <c r="K280" s="53" t="str">
        <f t="shared" ca="1" si="163"/>
        <v>NO</v>
      </c>
      <c r="L280" s="106" t="str">
        <f t="shared" ca="1" si="182"/>
        <v/>
      </c>
      <c r="M280" s="110"/>
      <c r="N280" s="110"/>
      <c r="O280" s="105"/>
      <c r="P280" s="105"/>
      <c r="Q280" s="105"/>
      <c r="R280" s="105"/>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
      <c r="A281" s="53" t="str">
        <f t="shared" ca="1" si="162"/>
        <v>NO</v>
      </c>
      <c r="B281" s="106" t="str">
        <f t="shared" ca="1" si="161"/>
        <v/>
      </c>
      <c r="C281" s="110"/>
      <c r="D281" s="110"/>
      <c r="E281" s="105"/>
      <c r="F281" s="105"/>
      <c r="G281" s="105"/>
      <c r="H281" s="105"/>
      <c r="I281" s="105"/>
      <c r="J281" s="105"/>
      <c r="K281" s="53" t="str">
        <f t="shared" ca="1" si="163"/>
        <v>NO</v>
      </c>
      <c r="L281" s="106" t="str">
        <f t="shared" ca="1" si="182"/>
        <v/>
      </c>
      <c r="M281" s="110"/>
      <c r="N281" s="110"/>
      <c r="O281" s="105"/>
      <c r="P281" s="105"/>
      <c r="Q281" s="105"/>
      <c r="R281" s="105"/>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
      <c r="A282" s="53" t="str">
        <f t="shared" ca="1" si="162"/>
        <v>NO</v>
      </c>
      <c r="B282" s="106" t="str">
        <f t="shared" ca="1" si="161"/>
        <v/>
      </c>
      <c r="C282" s="110"/>
      <c r="D282" s="110"/>
      <c r="E282" s="105"/>
      <c r="F282" s="105"/>
      <c r="G282" s="105"/>
      <c r="H282" s="105"/>
      <c r="I282" s="105"/>
      <c r="J282" s="105"/>
      <c r="K282" s="53" t="str">
        <f t="shared" ca="1" si="163"/>
        <v>NO</v>
      </c>
      <c r="L282" s="106" t="str">
        <f t="shared" ca="1" si="182"/>
        <v/>
      </c>
      <c r="M282" s="110"/>
      <c r="N282" s="110"/>
      <c r="O282" s="105"/>
      <c r="P282" s="105"/>
      <c r="Q282" s="105"/>
      <c r="R282" s="105"/>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
      <c r="A283" s="53" t="str">
        <f t="shared" ca="1" si="162"/>
        <v>NO</v>
      </c>
      <c r="B283" s="106" t="str">
        <f t="shared" ca="1" si="161"/>
        <v/>
      </c>
      <c r="C283" s="110"/>
      <c r="D283" s="110"/>
      <c r="E283" s="105"/>
      <c r="F283" s="105"/>
      <c r="G283" s="105"/>
      <c r="H283" s="105"/>
      <c r="I283" s="105"/>
      <c r="J283" s="105"/>
      <c r="K283" s="53" t="str">
        <f t="shared" ca="1" si="163"/>
        <v>NO</v>
      </c>
      <c r="L283" s="106" t="str">
        <f t="shared" ca="1" si="182"/>
        <v/>
      </c>
      <c r="M283" s="110"/>
      <c r="N283" s="110"/>
      <c r="O283" s="105"/>
      <c r="P283" s="105"/>
      <c r="Q283" s="105"/>
      <c r="R283" s="105"/>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
      <c r="A284" s="53" t="str">
        <f t="shared" ca="1" si="162"/>
        <v>NO</v>
      </c>
      <c r="B284" s="106" t="str">
        <f t="shared" ca="1" si="161"/>
        <v/>
      </c>
      <c r="C284" s="110"/>
      <c r="D284" s="110"/>
      <c r="E284" s="105"/>
      <c r="F284" s="105"/>
      <c r="G284" s="105"/>
      <c r="H284" s="105"/>
      <c r="I284" s="105"/>
      <c r="J284" s="105"/>
      <c r="K284" s="53" t="str">
        <f t="shared" ca="1" si="163"/>
        <v>NO</v>
      </c>
      <c r="L284" s="106" t="str">
        <f t="shared" ca="1" si="182"/>
        <v/>
      </c>
      <c r="M284" s="110"/>
      <c r="N284" s="110"/>
      <c r="O284" s="105"/>
      <c r="P284" s="105"/>
      <c r="Q284" s="105"/>
      <c r="R284" s="105"/>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
      <c r="A285" s="53" t="str">
        <f t="shared" ca="1" si="162"/>
        <v>NO</v>
      </c>
      <c r="B285" s="106" t="str">
        <f t="shared" ref="B285:B348" ca="1" si="201">IF(AND(C284&lt;&gt;"",ISNUMBER(B284)),B284+1,"")</f>
        <v/>
      </c>
      <c r="C285" s="110"/>
      <c r="D285" s="110"/>
      <c r="E285" s="105"/>
      <c r="F285" s="105"/>
      <c r="G285" s="105"/>
      <c r="H285" s="105"/>
      <c r="I285" s="105"/>
      <c r="J285" s="105"/>
      <c r="K285" s="53" t="str">
        <f t="shared" ca="1" si="163"/>
        <v>NO</v>
      </c>
      <c r="L285" s="106" t="str">
        <f t="shared" ca="1" si="182"/>
        <v/>
      </c>
      <c r="M285" s="110"/>
      <c r="N285" s="110"/>
      <c r="O285" s="105"/>
      <c r="P285" s="105"/>
      <c r="Q285" s="105"/>
      <c r="R285" s="105"/>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
      <c r="A286" s="53" t="str">
        <f t="shared" ca="1" si="162"/>
        <v>NO</v>
      </c>
      <c r="B286" s="106" t="str">
        <f t="shared" ca="1" si="201"/>
        <v/>
      </c>
      <c r="C286" s="110"/>
      <c r="D286" s="110"/>
      <c r="E286" s="105"/>
      <c r="F286" s="105"/>
      <c r="G286" s="105"/>
      <c r="H286" s="105"/>
      <c r="I286" s="105"/>
      <c r="J286" s="105"/>
      <c r="K286" s="53" t="str">
        <f t="shared" ca="1" si="163"/>
        <v>NO</v>
      </c>
      <c r="L286" s="106" t="str">
        <f t="shared" ca="1" si="182"/>
        <v/>
      </c>
      <c r="M286" s="110"/>
      <c r="N286" s="110"/>
      <c r="O286" s="105"/>
      <c r="P286" s="105"/>
      <c r="Q286" s="105"/>
      <c r="R286" s="105"/>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
      <c r="A287" s="53" t="str">
        <f t="shared" ca="1" si="162"/>
        <v>NO</v>
      </c>
      <c r="B287" s="106" t="str">
        <f t="shared" ca="1" si="201"/>
        <v/>
      </c>
      <c r="C287" s="110"/>
      <c r="D287" s="110"/>
      <c r="E287" s="105"/>
      <c r="F287" s="105"/>
      <c r="G287" s="105"/>
      <c r="H287" s="105"/>
      <c r="I287" s="105"/>
      <c r="J287" s="105"/>
      <c r="K287" s="53" t="str">
        <f t="shared" ca="1" si="163"/>
        <v>NO</v>
      </c>
      <c r="L287" s="106" t="str">
        <f t="shared" ca="1" si="182"/>
        <v/>
      </c>
      <c r="M287" s="110"/>
      <c r="N287" s="110"/>
      <c r="O287" s="105"/>
      <c r="P287" s="105"/>
      <c r="Q287" s="105"/>
      <c r="R287" s="105"/>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
      <c r="A288" s="53" t="str">
        <f t="shared" ca="1" si="162"/>
        <v>NO</v>
      </c>
      <c r="B288" s="106" t="str">
        <f t="shared" ca="1" si="201"/>
        <v/>
      </c>
      <c r="C288" s="110"/>
      <c r="D288" s="110"/>
      <c r="E288" s="105"/>
      <c r="F288" s="105"/>
      <c r="G288" s="105"/>
      <c r="H288" s="105"/>
      <c r="I288" s="105"/>
      <c r="J288" s="105"/>
      <c r="K288" s="53" t="str">
        <f t="shared" ca="1" si="163"/>
        <v>NO</v>
      </c>
      <c r="L288" s="106" t="str">
        <f t="shared" ca="1" si="182"/>
        <v/>
      </c>
      <c r="M288" s="110"/>
      <c r="N288" s="110"/>
      <c r="O288" s="105"/>
      <c r="P288" s="105"/>
      <c r="Q288" s="105"/>
      <c r="R288" s="105"/>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
      <c r="A289" s="53" t="str">
        <f t="shared" ca="1" si="162"/>
        <v>NO</v>
      </c>
      <c r="B289" s="106" t="str">
        <f t="shared" ca="1" si="201"/>
        <v/>
      </c>
      <c r="C289" s="110"/>
      <c r="D289" s="110"/>
      <c r="E289" s="105"/>
      <c r="F289" s="105"/>
      <c r="G289" s="105"/>
      <c r="H289" s="105"/>
      <c r="I289" s="105"/>
      <c r="J289" s="105"/>
      <c r="K289" s="53" t="str">
        <f t="shared" ca="1" si="163"/>
        <v>NO</v>
      </c>
      <c r="L289" s="106" t="str">
        <f t="shared" ca="1" si="182"/>
        <v/>
      </c>
      <c r="M289" s="110"/>
      <c r="N289" s="110"/>
      <c r="O289" s="105"/>
      <c r="P289" s="105"/>
      <c r="Q289" s="105"/>
      <c r="R289" s="105"/>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
      <c r="A290" s="53" t="str">
        <f t="shared" ca="1" si="162"/>
        <v>NO</v>
      </c>
      <c r="B290" s="106" t="str">
        <f t="shared" ca="1" si="201"/>
        <v/>
      </c>
      <c r="C290" s="110"/>
      <c r="D290" s="110"/>
      <c r="E290" s="105"/>
      <c r="F290" s="105"/>
      <c r="G290" s="105"/>
      <c r="H290" s="105"/>
      <c r="I290" s="105"/>
      <c r="J290" s="105"/>
      <c r="K290" s="53" t="str">
        <f t="shared" ca="1" si="163"/>
        <v>NO</v>
      </c>
      <c r="L290" s="106" t="str">
        <f t="shared" ca="1" si="182"/>
        <v/>
      </c>
      <c r="M290" s="110"/>
      <c r="N290" s="110"/>
      <c r="O290" s="105"/>
      <c r="P290" s="105"/>
      <c r="Q290" s="105"/>
      <c r="R290" s="105"/>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
      <c r="A291" s="53" t="str">
        <f t="shared" ca="1" si="162"/>
        <v>NO</v>
      </c>
      <c r="B291" s="106" t="str">
        <f t="shared" ca="1" si="201"/>
        <v/>
      </c>
      <c r="C291" s="110"/>
      <c r="D291" s="110"/>
      <c r="E291" s="105"/>
      <c r="F291" s="105"/>
      <c r="G291" s="105"/>
      <c r="H291" s="105"/>
      <c r="I291" s="105"/>
      <c r="J291" s="105"/>
      <c r="K291" s="53" t="str">
        <f t="shared" ca="1" si="163"/>
        <v>NO</v>
      </c>
      <c r="L291" s="106" t="str">
        <f t="shared" ca="1" si="182"/>
        <v/>
      </c>
      <c r="M291" s="110"/>
      <c r="N291" s="110"/>
      <c r="O291" s="105"/>
      <c r="P291" s="105"/>
      <c r="Q291" s="105"/>
      <c r="R291" s="105"/>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
      <c r="A292" s="53" t="str">
        <f t="shared" ca="1" si="162"/>
        <v>NO</v>
      </c>
      <c r="B292" s="106" t="str">
        <f t="shared" ca="1" si="201"/>
        <v/>
      </c>
      <c r="C292" s="110"/>
      <c r="D292" s="110"/>
      <c r="E292" s="105"/>
      <c r="F292" s="105"/>
      <c r="G292" s="105"/>
      <c r="H292" s="105"/>
      <c r="I292" s="105"/>
      <c r="J292" s="105"/>
      <c r="K292" s="53" t="str">
        <f t="shared" ca="1" si="163"/>
        <v>NO</v>
      </c>
      <c r="L292" s="106" t="str">
        <f t="shared" ca="1" si="182"/>
        <v/>
      </c>
      <c r="M292" s="110"/>
      <c r="N292" s="110"/>
      <c r="O292" s="105"/>
      <c r="P292" s="105"/>
      <c r="Q292" s="105"/>
      <c r="R292" s="105"/>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
      <c r="A293" s="53" t="str">
        <f t="shared" ca="1" si="162"/>
        <v>NO</v>
      </c>
      <c r="B293" s="106" t="str">
        <f t="shared" ca="1" si="201"/>
        <v/>
      </c>
      <c r="C293" s="110"/>
      <c r="D293" s="110"/>
      <c r="E293" s="105"/>
      <c r="F293" s="105"/>
      <c r="G293" s="105"/>
      <c r="H293" s="105"/>
      <c r="I293" s="105"/>
      <c r="J293" s="105"/>
      <c r="K293" s="53" t="str">
        <f t="shared" ca="1" si="163"/>
        <v>NO</v>
      </c>
      <c r="L293" s="106" t="str">
        <f t="shared" ca="1" si="182"/>
        <v/>
      </c>
      <c r="M293" s="110"/>
      <c r="N293" s="110"/>
      <c r="O293" s="105"/>
      <c r="P293" s="105"/>
      <c r="Q293" s="105"/>
      <c r="R293" s="105"/>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
      <c r="A294" s="53" t="str">
        <f t="shared" ca="1" si="162"/>
        <v>NO</v>
      </c>
      <c r="B294" s="106" t="str">
        <f t="shared" ca="1" si="201"/>
        <v/>
      </c>
      <c r="C294" s="110"/>
      <c r="D294" s="110"/>
      <c r="E294" s="105"/>
      <c r="F294" s="105"/>
      <c r="G294" s="105"/>
      <c r="H294" s="105"/>
      <c r="I294" s="105"/>
      <c r="J294" s="105"/>
      <c r="K294" s="53" t="str">
        <f t="shared" ca="1" si="163"/>
        <v>NO</v>
      </c>
      <c r="L294" s="106" t="str">
        <f t="shared" ca="1" si="182"/>
        <v/>
      </c>
      <c r="M294" s="110"/>
      <c r="N294" s="110"/>
      <c r="O294" s="105"/>
      <c r="P294" s="105"/>
      <c r="Q294" s="105"/>
      <c r="R294" s="105"/>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
      <c r="A295" s="53" t="str">
        <f t="shared" ca="1" si="162"/>
        <v>NO</v>
      </c>
      <c r="B295" s="106" t="str">
        <f t="shared" ca="1" si="201"/>
        <v/>
      </c>
      <c r="C295" s="110"/>
      <c r="D295" s="110"/>
      <c r="E295" s="105"/>
      <c r="F295" s="105"/>
      <c r="G295" s="105"/>
      <c r="H295" s="105"/>
      <c r="I295" s="105"/>
      <c r="J295" s="105"/>
      <c r="K295" s="53" t="str">
        <f t="shared" ca="1" si="163"/>
        <v>NO</v>
      </c>
      <c r="L295" s="106" t="str">
        <f t="shared" ca="1" si="182"/>
        <v/>
      </c>
      <c r="M295" s="110"/>
      <c r="N295" s="110"/>
      <c r="O295" s="105"/>
      <c r="P295" s="105"/>
      <c r="Q295" s="105"/>
      <c r="R295" s="105"/>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
      <c r="A296" s="53" t="str">
        <f t="shared" ca="1" si="162"/>
        <v>NO</v>
      </c>
      <c r="B296" s="106" t="str">
        <f t="shared" ca="1" si="201"/>
        <v/>
      </c>
      <c r="C296" s="110"/>
      <c r="D296" s="110"/>
      <c r="E296" s="105"/>
      <c r="F296" s="105"/>
      <c r="G296" s="105"/>
      <c r="H296" s="105"/>
      <c r="I296" s="105"/>
      <c r="J296" s="105"/>
      <c r="K296" s="53" t="str">
        <f t="shared" ca="1" si="163"/>
        <v>NO</v>
      </c>
      <c r="L296" s="106" t="str">
        <f t="shared" ca="1" si="182"/>
        <v/>
      </c>
      <c r="M296" s="110"/>
      <c r="N296" s="110"/>
      <c r="O296" s="105"/>
      <c r="P296" s="105"/>
      <c r="Q296" s="105"/>
      <c r="R296" s="105"/>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
      <c r="A297" s="53" t="str">
        <f t="shared" ca="1" si="162"/>
        <v>NO</v>
      </c>
      <c r="B297" s="106" t="str">
        <f t="shared" ca="1" si="201"/>
        <v/>
      </c>
      <c r="C297" s="110"/>
      <c r="D297" s="110"/>
      <c r="E297" s="105"/>
      <c r="F297" s="105"/>
      <c r="G297" s="105"/>
      <c r="H297" s="105"/>
      <c r="I297" s="105"/>
      <c r="J297" s="105"/>
      <c r="K297" s="53" t="str">
        <f t="shared" ca="1" si="163"/>
        <v>NO</v>
      </c>
      <c r="L297" s="106" t="str">
        <f t="shared" ca="1" si="182"/>
        <v/>
      </c>
      <c r="M297" s="110"/>
      <c r="N297" s="110"/>
      <c r="O297" s="105"/>
      <c r="P297" s="105"/>
      <c r="Q297" s="105"/>
      <c r="R297" s="105"/>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
      <c r="A298" s="53" t="str">
        <f t="shared" ca="1" si="162"/>
        <v>NO</v>
      </c>
      <c r="B298" s="106" t="str">
        <f t="shared" ca="1" si="201"/>
        <v/>
      </c>
      <c r="C298" s="110"/>
      <c r="D298" s="110"/>
      <c r="E298" s="105"/>
      <c r="F298" s="105"/>
      <c r="G298" s="105"/>
      <c r="H298" s="105"/>
      <c r="I298" s="105"/>
      <c r="J298" s="105"/>
      <c r="K298" s="53" t="str">
        <f t="shared" ca="1" si="163"/>
        <v>NO</v>
      </c>
      <c r="L298" s="106" t="str">
        <f t="shared" ca="1" si="182"/>
        <v/>
      </c>
      <c r="M298" s="110"/>
      <c r="N298" s="110"/>
      <c r="O298" s="105"/>
      <c r="P298" s="105"/>
      <c r="Q298" s="105"/>
      <c r="R298" s="105"/>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
      <c r="A299" s="53" t="str">
        <f t="shared" ca="1" si="162"/>
        <v>NO</v>
      </c>
      <c r="B299" s="106" t="str">
        <f t="shared" ca="1" si="201"/>
        <v/>
      </c>
      <c r="C299" s="110"/>
      <c r="D299" s="110"/>
      <c r="E299" s="105"/>
      <c r="F299" s="105"/>
      <c r="G299" s="105"/>
      <c r="H299" s="105"/>
      <c r="I299" s="105"/>
      <c r="J299" s="105"/>
      <c r="K299" s="53" t="str">
        <f t="shared" ca="1" si="163"/>
        <v>NO</v>
      </c>
      <c r="L299" s="106" t="str">
        <f t="shared" ca="1" si="182"/>
        <v/>
      </c>
      <c r="M299" s="110"/>
      <c r="N299" s="110"/>
      <c r="O299" s="105"/>
      <c r="P299" s="105"/>
      <c r="Q299" s="105"/>
      <c r="R299" s="105"/>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
      <c r="A300" s="53" t="str">
        <f t="shared" ca="1" si="162"/>
        <v>NO</v>
      </c>
      <c r="B300" s="106" t="str">
        <f t="shared" ca="1" si="201"/>
        <v/>
      </c>
      <c r="C300" s="110"/>
      <c r="D300" s="110"/>
      <c r="E300" s="105"/>
      <c r="F300" s="105"/>
      <c r="G300" s="105"/>
      <c r="H300" s="105"/>
      <c r="I300" s="105"/>
      <c r="J300" s="105"/>
      <c r="K300" s="53" t="str">
        <f t="shared" ca="1" si="163"/>
        <v>NO</v>
      </c>
      <c r="L300" s="106" t="str">
        <f t="shared" ca="1" si="182"/>
        <v/>
      </c>
      <c r="M300" s="110"/>
      <c r="N300" s="110"/>
      <c r="O300" s="105"/>
      <c r="P300" s="105"/>
      <c r="Q300" s="105"/>
      <c r="R300" s="105"/>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
      <c r="A301" s="53" t="str">
        <f t="shared" ca="1" si="162"/>
        <v>NO</v>
      </c>
      <c r="B301" s="106" t="str">
        <f t="shared" ca="1" si="201"/>
        <v/>
      </c>
      <c r="C301" s="110"/>
      <c r="D301" s="110"/>
      <c r="E301" s="105"/>
      <c r="F301" s="105"/>
      <c r="G301" s="105"/>
      <c r="H301" s="105"/>
      <c r="I301" s="105"/>
      <c r="J301" s="105"/>
      <c r="K301" s="53" t="str">
        <f t="shared" ca="1" si="163"/>
        <v>NO</v>
      </c>
      <c r="L301" s="106" t="str">
        <f t="shared" ca="1" si="182"/>
        <v/>
      </c>
      <c r="M301" s="110"/>
      <c r="N301" s="110"/>
      <c r="O301" s="105"/>
      <c r="P301" s="105"/>
      <c r="Q301" s="105"/>
      <c r="R301" s="105"/>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
      <c r="A302" s="53" t="str">
        <f t="shared" ca="1" si="162"/>
        <v>NO</v>
      </c>
      <c r="B302" s="106" t="str">
        <f t="shared" ca="1" si="201"/>
        <v/>
      </c>
      <c r="C302" s="110"/>
      <c r="D302" s="110"/>
      <c r="E302" s="105"/>
      <c r="F302" s="105"/>
      <c r="G302" s="105"/>
      <c r="H302" s="105"/>
      <c r="I302" s="105"/>
      <c r="J302" s="105"/>
      <c r="K302" s="53" t="str">
        <f t="shared" ca="1" si="163"/>
        <v>NO</v>
      </c>
      <c r="L302" s="106" t="str">
        <f t="shared" ca="1" si="182"/>
        <v/>
      </c>
      <c r="M302" s="110"/>
      <c r="N302" s="110"/>
      <c r="O302" s="105"/>
      <c r="P302" s="105"/>
      <c r="Q302" s="105"/>
      <c r="R302" s="105"/>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
      <c r="A303" s="53" t="str">
        <f t="shared" ca="1" si="162"/>
        <v>NO</v>
      </c>
      <c r="B303" s="106" t="str">
        <f t="shared" ca="1" si="201"/>
        <v/>
      </c>
      <c r="C303" s="110"/>
      <c r="D303" s="110"/>
      <c r="E303" s="105"/>
      <c r="F303" s="105"/>
      <c r="G303" s="105"/>
      <c r="H303" s="105"/>
      <c r="I303" s="105"/>
      <c r="J303" s="105"/>
      <c r="K303" s="53" t="str">
        <f t="shared" ca="1" si="163"/>
        <v>NO</v>
      </c>
      <c r="L303" s="106" t="str">
        <f t="shared" ca="1" si="182"/>
        <v/>
      </c>
      <c r="M303" s="110"/>
      <c r="N303" s="110"/>
      <c r="O303" s="105"/>
      <c r="P303" s="105"/>
      <c r="Q303" s="105"/>
      <c r="R303" s="105"/>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
      <c r="A304" s="53" t="str">
        <f t="shared" ca="1" si="162"/>
        <v>NO</v>
      </c>
      <c r="B304" s="106" t="str">
        <f t="shared" ca="1" si="201"/>
        <v/>
      </c>
      <c r="C304" s="110"/>
      <c r="D304" s="110"/>
      <c r="E304" s="105"/>
      <c r="F304" s="105"/>
      <c r="G304" s="105"/>
      <c r="H304" s="105"/>
      <c r="I304" s="105"/>
      <c r="J304" s="105"/>
      <c r="K304" s="53" t="str">
        <f t="shared" ca="1" si="163"/>
        <v>NO</v>
      </c>
      <c r="L304" s="106" t="str">
        <f t="shared" ca="1" si="182"/>
        <v/>
      </c>
      <c r="M304" s="110"/>
      <c r="N304" s="110"/>
      <c r="O304" s="105"/>
      <c r="P304" s="105"/>
      <c r="Q304" s="105"/>
      <c r="R304" s="105"/>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
      <c r="A305" s="53" t="str">
        <f t="shared" ca="1" si="162"/>
        <v>NO</v>
      </c>
      <c r="B305" s="106" t="str">
        <f t="shared" ca="1" si="201"/>
        <v/>
      </c>
      <c r="C305" s="110"/>
      <c r="D305" s="110"/>
      <c r="E305" s="105"/>
      <c r="F305" s="105"/>
      <c r="G305" s="105"/>
      <c r="H305" s="105"/>
      <c r="I305" s="105"/>
      <c r="J305" s="105"/>
      <c r="K305" s="53" t="str">
        <f t="shared" ca="1" si="163"/>
        <v>NO</v>
      </c>
      <c r="L305" s="106" t="str">
        <f t="shared" ca="1" si="182"/>
        <v/>
      </c>
      <c r="M305" s="110"/>
      <c r="N305" s="110"/>
      <c r="O305" s="105"/>
      <c r="P305" s="105"/>
      <c r="Q305" s="105"/>
      <c r="R305" s="105"/>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
      <c r="A306" s="53" t="str">
        <f t="shared" ca="1" si="162"/>
        <v>NO</v>
      </c>
      <c r="B306" s="106" t="str">
        <f t="shared" ca="1" si="201"/>
        <v/>
      </c>
      <c r="C306" s="110"/>
      <c r="D306" s="110"/>
      <c r="E306" s="105"/>
      <c r="F306" s="105"/>
      <c r="G306" s="105"/>
      <c r="H306" s="105"/>
      <c r="I306" s="105"/>
      <c r="J306" s="105"/>
      <c r="K306" s="53" t="str">
        <f t="shared" ca="1" si="163"/>
        <v>NO</v>
      </c>
      <c r="L306" s="106" t="str">
        <f t="shared" ca="1" si="182"/>
        <v/>
      </c>
      <c r="M306" s="110"/>
      <c r="N306" s="110"/>
      <c r="O306" s="105"/>
      <c r="P306" s="105"/>
      <c r="Q306" s="105"/>
      <c r="R306" s="105"/>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
      <c r="A307" s="53" t="str">
        <f t="shared" ca="1" si="162"/>
        <v>NO</v>
      </c>
      <c r="B307" s="106" t="str">
        <f t="shared" ca="1" si="201"/>
        <v/>
      </c>
      <c r="C307" s="110"/>
      <c r="D307" s="110"/>
      <c r="E307" s="105"/>
      <c r="F307" s="105"/>
      <c r="G307" s="105"/>
      <c r="H307" s="105"/>
      <c r="I307" s="105"/>
      <c r="J307" s="105"/>
      <c r="K307" s="53" t="str">
        <f t="shared" ca="1" si="163"/>
        <v>NO</v>
      </c>
      <c r="L307" s="106" t="str">
        <f t="shared" ca="1" si="182"/>
        <v/>
      </c>
      <c r="M307" s="110"/>
      <c r="N307" s="110"/>
      <c r="O307" s="105"/>
      <c r="P307" s="105"/>
      <c r="Q307" s="105"/>
      <c r="R307" s="105"/>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
      <c r="A308" s="53" t="str">
        <f t="shared" ca="1" si="162"/>
        <v>NO</v>
      </c>
      <c r="B308" s="106" t="str">
        <f t="shared" ca="1" si="201"/>
        <v/>
      </c>
      <c r="C308" s="110"/>
      <c r="D308" s="110"/>
      <c r="E308" s="105"/>
      <c r="F308" s="105"/>
      <c r="G308" s="105"/>
      <c r="H308" s="105"/>
      <c r="I308" s="105"/>
      <c r="J308" s="105"/>
      <c r="K308" s="53" t="str">
        <f t="shared" ca="1" si="163"/>
        <v>NO</v>
      </c>
      <c r="L308" s="106" t="str">
        <f t="shared" ca="1" si="182"/>
        <v/>
      </c>
      <c r="M308" s="110"/>
      <c r="N308" s="110"/>
      <c r="O308" s="105"/>
      <c r="P308" s="105"/>
      <c r="Q308" s="105"/>
      <c r="R308" s="105"/>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
      <c r="A309" s="53" t="str">
        <f t="shared" ca="1" si="162"/>
        <v>NO</v>
      </c>
      <c r="B309" s="106" t="str">
        <f t="shared" ca="1" si="201"/>
        <v/>
      </c>
      <c r="C309" s="110"/>
      <c r="D309" s="110"/>
      <c r="E309" s="105"/>
      <c r="F309" s="105"/>
      <c r="G309" s="105"/>
      <c r="H309" s="105"/>
      <c r="I309" s="105"/>
      <c r="J309" s="105"/>
      <c r="K309" s="53" t="str">
        <f t="shared" ca="1" si="163"/>
        <v>NO</v>
      </c>
      <c r="L309" s="106" t="str">
        <f t="shared" ca="1" si="182"/>
        <v/>
      </c>
      <c r="M309" s="110"/>
      <c r="N309" s="110"/>
      <c r="O309" s="105"/>
      <c r="P309" s="105"/>
      <c r="Q309" s="105"/>
      <c r="R309" s="105"/>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
      <c r="A310" s="53" t="str">
        <f t="shared" ca="1" si="162"/>
        <v>NO</v>
      </c>
      <c r="B310" s="106" t="str">
        <f t="shared" ca="1" si="201"/>
        <v/>
      </c>
      <c r="C310" s="110"/>
      <c r="D310" s="110"/>
      <c r="E310" s="105"/>
      <c r="F310" s="105"/>
      <c r="G310" s="105"/>
      <c r="H310" s="105"/>
      <c r="I310" s="105"/>
      <c r="J310" s="105"/>
      <c r="K310" s="53" t="str">
        <f t="shared" ca="1" si="163"/>
        <v>NO</v>
      </c>
      <c r="L310" s="106" t="str">
        <f t="shared" ca="1" si="182"/>
        <v/>
      </c>
      <c r="M310" s="110"/>
      <c r="N310" s="110"/>
      <c r="O310" s="105"/>
      <c r="P310" s="105"/>
      <c r="Q310" s="105"/>
      <c r="R310" s="105"/>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
      <c r="A311" s="53" t="str">
        <f t="shared" ca="1" si="162"/>
        <v>NO</v>
      </c>
      <c r="B311" s="106" t="str">
        <f t="shared" ca="1" si="201"/>
        <v/>
      </c>
      <c r="C311" s="110"/>
      <c r="D311" s="110"/>
      <c r="E311" s="105"/>
      <c r="F311" s="105"/>
      <c r="G311" s="105"/>
      <c r="H311" s="105"/>
      <c r="I311" s="105"/>
      <c r="J311" s="105"/>
      <c r="K311" s="53" t="str">
        <f t="shared" ca="1" si="163"/>
        <v>NO</v>
      </c>
      <c r="L311" s="106" t="str">
        <f t="shared" ca="1" si="182"/>
        <v/>
      </c>
      <c r="M311" s="110"/>
      <c r="N311" s="110"/>
      <c r="O311" s="105"/>
      <c r="P311" s="105"/>
      <c r="Q311" s="105"/>
      <c r="R311" s="105"/>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
      <c r="A312" s="53" t="str">
        <f t="shared" ca="1" si="162"/>
        <v>NO</v>
      </c>
      <c r="B312" s="106" t="str">
        <f t="shared" ca="1" si="201"/>
        <v/>
      </c>
      <c r="C312" s="110"/>
      <c r="D312" s="110"/>
      <c r="E312" s="105"/>
      <c r="F312" s="105"/>
      <c r="G312" s="105"/>
      <c r="H312" s="105"/>
      <c r="I312" s="105"/>
      <c r="J312" s="105"/>
      <c r="K312" s="53" t="str">
        <f t="shared" ca="1" si="163"/>
        <v>NO</v>
      </c>
      <c r="L312" s="106" t="str">
        <f t="shared" ca="1" si="182"/>
        <v/>
      </c>
      <c r="M312" s="110"/>
      <c r="N312" s="110"/>
      <c r="O312" s="105"/>
      <c r="P312" s="105"/>
      <c r="Q312" s="105"/>
      <c r="R312" s="105"/>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
      <c r="A313" s="53" t="str">
        <f t="shared" ca="1" si="162"/>
        <v>NO</v>
      </c>
      <c r="B313" s="106" t="str">
        <f t="shared" ca="1" si="201"/>
        <v/>
      </c>
      <c r="C313" s="110"/>
      <c r="D313" s="110"/>
      <c r="E313" s="105"/>
      <c r="F313" s="105"/>
      <c r="G313" s="105"/>
      <c r="H313" s="105"/>
      <c r="I313" s="105"/>
      <c r="J313" s="105"/>
      <c r="K313" s="53" t="str">
        <f t="shared" ca="1" si="163"/>
        <v>NO</v>
      </c>
      <c r="L313" s="106" t="str">
        <f t="shared" ca="1" si="182"/>
        <v/>
      </c>
      <c r="M313" s="110"/>
      <c r="N313" s="110"/>
      <c r="O313" s="105"/>
      <c r="P313" s="105"/>
      <c r="Q313" s="105"/>
      <c r="R313" s="105"/>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
      <c r="A314" s="53" t="str">
        <f t="shared" ca="1" si="162"/>
        <v>NO</v>
      </c>
      <c r="B314" s="106" t="str">
        <f t="shared" ca="1" si="201"/>
        <v/>
      </c>
      <c r="C314" s="110"/>
      <c r="D314" s="110"/>
      <c r="E314" s="105"/>
      <c r="F314" s="105"/>
      <c r="G314" s="105"/>
      <c r="H314" s="105"/>
      <c r="I314" s="105"/>
      <c r="J314" s="105"/>
      <c r="K314" s="53" t="str">
        <f t="shared" ca="1" si="163"/>
        <v>NO</v>
      </c>
      <c r="L314" s="106" t="str">
        <f t="shared" ca="1" si="182"/>
        <v/>
      </c>
      <c r="M314" s="110"/>
      <c r="N314" s="110"/>
      <c r="O314" s="105"/>
      <c r="P314" s="105"/>
      <c r="Q314" s="105"/>
      <c r="R314" s="105"/>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
      <c r="A315" s="53" t="str">
        <f t="shared" ca="1" si="162"/>
        <v>NO</v>
      </c>
      <c r="B315" s="106" t="str">
        <f t="shared" ca="1" si="201"/>
        <v/>
      </c>
      <c r="C315" s="110"/>
      <c r="D315" s="110"/>
      <c r="E315" s="105"/>
      <c r="F315" s="105"/>
      <c r="G315" s="105"/>
      <c r="H315" s="105"/>
      <c r="I315" s="105"/>
      <c r="J315" s="105"/>
      <c r="K315" s="53" t="str">
        <f t="shared" ca="1" si="163"/>
        <v>NO</v>
      </c>
      <c r="L315" s="106" t="str">
        <f t="shared" ca="1" si="182"/>
        <v/>
      </c>
      <c r="M315" s="110"/>
      <c r="N315" s="110"/>
      <c r="O315" s="105"/>
      <c r="P315" s="105"/>
      <c r="Q315" s="105"/>
      <c r="R315" s="105"/>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
      <c r="A316" s="53" t="str">
        <f t="shared" ca="1" si="162"/>
        <v>NO</v>
      </c>
      <c r="B316" s="106" t="str">
        <f t="shared" ca="1" si="201"/>
        <v/>
      </c>
      <c r="C316" s="110"/>
      <c r="D316" s="110"/>
      <c r="E316" s="105"/>
      <c r="F316" s="105"/>
      <c r="G316" s="105"/>
      <c r="H316" s="105"/>
      <c r="I316" s="105"/>
      <c r="J316" s="105"/>
      <c r="K316" s="53" t="str">
        <f t="shared" ca="1" si="163"/>
        <v>NO</v>
      </c>
      <c r="L316" s="106" t="str">
        <f t="shared" ca="1" si="182"/>
        <v/>
      </c>
      <c r="M316" s="110"/>
      <c r="N316" s="110"/>
      <c r="O316" s="105"/>
      <c r="P316" s="105"/>
      <c r="Q316" s="105"/>
      <c r="R316" s="105"/>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
      <c r="A317" s="53" t="str">
        <f t="shared" ca="1" si="162"/>
        <v>NO</v>
      </c>
      <c r="B317" s="106" t="str">
        <f t="shared" ca="1" si="201"/>
        <v/>
      </c>
      <c r="C317" s="110"/>
      <c r="D317" s="110"/>
      <c r="E317" s="105"/>
      <c r="F317" s="105"/>
      <c r="G317" s="105"/>
      <c r="H317" s="105"/>
      <c r="I317" s="105"/>
      <c r="J317" s="105"/>
      <c r="K317" s="53" t="str">
        <f t="shared" ca="1" si="163"/>
        <v>NO</v>
      </c>
      <c r="L317" s="106" t="str">
        <f t="shared" ca="1" si="182"/>
        <v/>
      </c>
      <c r="M317" s="110"/>
      <c r="N317" s="110"/>
      <c r="O317" s="105"/>
      <c r="P317" s="105"/>
      <c r="Q317" s="105"/>
      <c r="R317" s="105"/>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
      <c r="A318" s="53" t="str">
        <f t="shared" ca="1" si="162"/>
        <v>NO</v>
      </c>
      <c r="B318" s="106" t="str">
        <f t="shared" ca="1" si="201"/>
        <v/>
      </c>
      <c r="C318" s="110"/>
      <c r="D318" s="110"/>
      <c r="E318" s="105"/>
      <c r="F318" s="105"/>
      <c r="G318" s="105"/>
      <c r="H318" s="105"/>
      <c r="I318" s="105"/>
      <c r="J318" s="105"/>
      <c r="K318" s="53" t="str">
        <f t="shared" ca="1" si="163"/>
        <v>NO</v>
      </c>
      <c r="L318" s="106" t="str">
        <f t="shared" ca="1" si="182"/>
        <v/>
      </c>
      <c r="M318" s="110"/>
      <c r="N318" s="110"/>
      <c r="O318" s="105"/>
      <c r="P318" s="105"/>
      <c r="Q318" s="105"/>
      <c r="R318" s="105"/>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
      <c r="A319" s="53" t="str">
        <f t="shared" ca="1" si="162"/>
        <v>NO</v>
      </c>
      <c r="B319" s="106" t="str">
        <f t="shared" ca="1" si="201"/>
        <v/>
      </c>
      <c r="C319" s="110"/>
      <c r="D319" s="110"/>
      <c r="E319" s="105"/>
      <c r="F319" s="105"/>
      <c r="G319" s="105"/>
      <c r="H319" s="105"/>
      <c r="I319" s="105"/>
      <c r="J319" s="105"/>
      <c r="K319" s="53" t="str">
        <f t="shared" ca="1" si="163"/>
        <v>NO</v>
      </c>
      <c r="L319" s="106" t="str">
        <f t="shared" ca="1" si="182"/>
        <v/>
      </c>
      <c r="M319" s="110"/>
      <c r="N319" s="110"/>
      <c r="O319" s="105"/>
      <c r="P319" s="105"/>
      <c r="Q319" s="105"/>
      <c r="R319" s="105"/>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
      <c r="A320" s="53" t="str">
        <f t="shared" ca="1" si="162"/>
        <v>NO</v>
      </c>
      <c r="B320" s="106" t="str">
        <f t="shared" ca="1" si="201"/>
        <v/>
      </c>
      <c r="C320" s="110"/>
      <c r="D320" s="110"/>
      <c r="E320" s="105"/>
      <c r="F320" s="105"/>
      <c r="G320" s="105"/>
      <c r="H320" s="105"/>
      <c r="I320" s="105"/>
      <c r="J320" s="105"/>
      <c r="K320" s="53" t="str">
        <f t="shared" ca="1" si="163"/>
        <v>NO</v>
      </c>
      <c r="L320" s="106" t="str">
        <f t="shared" ca="1" si="182"/>
        <v/>
      </c>
      <c r="M320" s="110"/>
      <c r="N320" s="110"/>
      <c r="O320" s="105"/>
      <c r="P320" s="105"/>
      <c r="Q320" s="105"/>
      <c r="R320" s="105"/>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
      <c r="A321" s="53" t="str">
        <f t="shared" ca="1" si="162"/>
        <v>NO</v>
      </c>
      <c r="B321" s="106" t="str">
        <f t="shared" ca="1" si="201"/>
        <v/>
      </c>
      <c r="C321" s="110"/>
      <c r="D321" s="110"/>
      <c r="E321" s="105"/>
      <c r="F321" s="105"/>
      <c r="G321" s="105"/>
      <c r="H321" s="105"/>
      <c r="I321" s="105"/>
      <c r="J321" s="105"/>
      <c r="K321" s="53" t="str">
        <f t="shared" ca="1" si="163"/>
        <v>NO</v>
      </c>
      <c r="L321" s="106" t="str">
        <f t="shared" ca="1" si="182"/>
        <v/>
      </c>
      <c r="M321" s="110"/>
      <c r="N321" s="110"/>
      <c r="O321" s="105"/>
      <c r="P321" s="105"/>
      <c r="Q321" s="105"/>
      <c r="R321" s="105"/>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
      <c r="A322" s="53" t="str">
        <f t="shared" ca="1" si="162"/>
        <v>NO</v>
      </c>
      <c r="B322" s="106" t="str">
        <f t="shared" ca="1" si="201"/>
        <v/>
      </c>
      <c r="C322" s="110"/>
      <c r="D322" s="110"/>
      <c r="E322" s="105"/>
      <c r="F322" s="105"/>
      <c r="G322" s="105"/>
      <c r="H322" s="105"/>
      <c r="I322" s="105"/>
      <c r="J322" s="105"/>
      <c r="K322" s="53" t="str">
        <f t="shared" ca="1" si="163"/>
        <v>NO</v>
      </c>
      <c r="L322" s="106" t="str">
        <f t="shared" ca="1" si="182"/>
        <v/>
      </c>
      <c r="M322" s="110"/>
      <c r="N322" s="110"/>
      <c r="O322" s="105"/>
      <c r="P322" s="105"/>
      <c r="Q322" s="105"/>
      <c r="R322" s="105"/>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
      <c r="A323" s="53" t="str">
        <f t="shared" ca="1" si="162"/>
        <v>NO</v>
      </c>
      <c r="B323" s="106" t="str">
        <f t="shared" ca="1" si="201"/>
        <v/>
      </c>
      <c r="C323" s="110"/>
      <c r="D323" s="110"/>
      <c r="E323" s="105"/>
      <c r="F323" s="105"/>
      <c r="G323" s="105"/>
      <c r="H323" s="105"/>
      <c r="I323" s="105"/>
      <c r="J323" s="105"/>
      <c r="K323" s="53" t="str">
        <f t="shared" ca="1" si="163"/>
        <v>NO</v>
      </c>
      <c r="L323" s="106" t="str">
        <f t="shared" ca="1" si="182"/>
        <v/>
      </c>
      <c r="M323" s="110"/>
      <c r="N323" s="110"/>
      <c r="O323" s="105"/>
      <c r="P323" s="105"/>
      <c r="Q323" s="105"/>
      <c r="R323" s="105"/>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
      <c r="A324" s="53" t="str">
        <f t="shared" ca="1" si="162"/>
        <v>NO</v>
      </c>
      <c r="B324" s="106" t="str">
        <f t="shared" ca="1" si="201"/>
        <v/>
      </c>
      <c r="C324" s="110"/>
      <c r="D324" s="110"/>
      <c r="E324" s="105"/>
      <c r="F324" s="105"/>
      <c r="G324" s="105"/>
      <c r="H324" s="105"/>
      <c r="I324" s="105"/>
      <c r="J324" s="105"/>
      <c r="K324" s="53" t="str">
        <f t="shared" ca="1" si="163"/>
        <v>NO</v>
      </c>
      <c r="L324" s="106" t="str">
        <f t="shared" ca="1" si="182"/>
        <v/>
      </c>
      <c r="M324" s="110"/>
      <c r="N324" s="110"/>
      <c r="O324" s="105"/>
      <c r="P324" s="105"/>
      <c r="Q324" s="105"/>
      <c r="R324" s="105"/>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
      <c r="A325" s="53" t="str">
        <f t="shared" ca="1" si="162"/>
        <v>NO</v>
      </c>
      <c r="B325" s="106" t="str">
        <f t="shared" ca="1" si="201"/>
        <v/>
      </c>
      <c r="C325" s="110"/>
      <c r="D325" s="110"/>
      <c r="E325" s="105"/>
      <c r="F325" s="105"/>
      <c r="G325" s="105"/>
      <c r="H325" s="105"/>
      <c r="I325" s="105"/>
      <c r="J325" s="105"/>
      <c r="K325" s="53" t="str">
        <f t="shared" ca="1" si="163"/>
        <v>NO</v>
      </c>
      <c r="L325" s="106" t="str">
        <f t="shared" ca="1" si="182"/>
        <v/>
      </c>
      <c r="M325" s="110"/>
      <c r="N325" s="110"/>
      <c r="O325" s="105"/>
      <c r="P325" s="105"/>
      <c r="Q325" s="105"/>
      <c r="R325" s="105"/>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
      <c r="A326" s="53" t="str">
        <f t="shared" ca="1" si="162"/>
        <v>NO</v>
      </c>
      <c r="B326" s="106" t="str">
        <f t="shared" ca="1" si="201"/>
        <v/>
      </c>
      <c r="C326" s="110"/>
      <c r="D326" s="110"/>
      <c r="E326" s="105"/>
      <c r="F326" s="105"/>
      <c r="G326" s="105"/>
      <c r="H326" s="105"/>
      <c r="I326" s="105"/>
      <c r="J326" s="105"/>
      <c r="K326" s="53" t="str">
        <f t="shared" ca="1" si="163"/>
        <v>NO</v>
      </c>
      <c r="L326" s="106" t="str">
        <f t="shared" ca="1" si="182"/>
        <v/>
      </c>
      <c r="M326" s="110"/>
      <c r="N326" s="110"/>
      <c r="O326" s="105"/>
      <c r="P326" s="105"/>
      <c r="Q326" s="105"/>
      <c r="R326" s="105"/>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
      <c r="A327" s="53" t="str">
        <f t="shared" ca="1" si="162"/>
        <v>NO</v>
      </c>
      <c r="B327" s="106" t="str">
        <f t="shared" ca="1" si="201"/>
        <v/>
      </c>
      <c r="C327" s="110"/>
      <c r="D327" s="110"/>
      <c r="E327" s="105"/>
      <c r="F327" s="105"/>
      <c r="G327" s="105"/>
      <c r="H327" s="105"/>
      <c r="I327" s="105"/>
      <c r="J327" s="105"/>
      <c r="K327" s="53" t="str">
        <f t="shared" ca="1" si="163"/>
        <v>NO</v>
      </c>
      <c r="L327" s="106" t="str">
        <f t="shared" ca="1" si="182"/>
        <v/>
      </c>
      <c r="M327" s="110"/>
      <c r="N327" s="110"/>
      <c r="O327" s="105"/>
      <c r="P327" s="105"/>
      <c r="Q327" s="105"/>
      <c r="R327" s="105"/>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
      <c r="A328" s="53" t="str">
        <f t="shared" ref="A328:A391" ca="1" si="202">IF(OR(NOT(ISNUMBER(INDIRECT(ADDRESS(ROW(),COLUMN()+1)))),$A$1="NO"),"NO","SI")</f>
        <v>NO</v>
      </c>
      <c r="B328" s="106" t="str">
        <f t="shared" ca="1" si="201"/>
        <v/>
      </c>
      <c r="C328" s="110"/>
      <c r="D328" s="110"/>
      <c r="E328" s="105"/>
      <c r="F328" s="105"/>
      <c r="G328" s="105"/>
      <c r="H328" s="105"/>
      <c r="I328" s="105"/>
      <c r="J328" s="105"/>
      <c r="K328" s="53" t="str">
        <f t="shared" ref="K328:K391" ca="1" si="203">IF(OR(NOT(ISNUMBER(INDIRECT(ADDRESS(ROW(),COLUMN()+1)))),$A$1="NO"),"NO","SI")</f>
        <v>NO</v>
      </c>
      <c r="L328" s="106" t="str">
        <f t="shared" ca="1" si="182"/>
        <v/>
      </c>
      <c r="M328" s="110"/>
      <c r="N328" s="110"/>
      <c r="O328" s="105"/>
      <c r="P328" s="105"/>
      <c r="Q328" s="105"/>
      <c r="R328" s="105"/>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
      <c r="A329" s="53" t="str">
        <f t="shared" ca="1" si="202"/>
        <v>NO</v>
      </c>
      <c r="B329" s="106" t="str">
        <f t="shared" ca="1" si="201"/>
        <v/>
      </c>
      <c r="C329" s="110"/>
      <c r="D329" s="110"/>
      <c r="E329" s="105"/>
      <c r="F329" s="105"/>
      <c r="G329" s="105"/>
      <c r="H329" s="105"/>
      <c r="I329" s="105"/>
      <c r="J329" s="105"/>
      <c r="K329" s="53" t="str">
        <f t="shared" ca="1" si="203"/>
        <v>NO</v>
      </c>
      <c r="L329" s="106" t="str">
        <f t="shared" ref="L329:L392" ca="1" si="222">IF(AND(M328&lt;&gt;"",ISNUMBER(L328)),L328+1,"")</f>
        <v/>
      </c>
      <c r="M329" s="110"/>
      <c r="N329" s="110"/>
      <c r="O329" s="105"/>
      <c r="P329" s="105"/>
      <c r="Q329" s="105"/>
      <c r="R329" s="105"/>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
      <c r="A330" s="53" t="str">
        <f t="shared" ca="1" si="202"/>
        <v>NO</v>
      </c>
      <c r="B330" s="106" t="str">
        <f t="shared" ca="1" si="201"/>
        <v/>
      </c>
      <c r="C330" s="110"/>
      <c r="D330" s="110"/>
      <c r="E330" s="105"/>
      <c r="F330" s="105"/>
      <c r="G330" s="105"/>
      <c r="H330" s="105"/>
      <c r="I330" s="105"/>
      <c r="J330" s="105"/>
      <c r="K330" s="53" t="str">
        <f t="shared" ca="1" si="203"/>
        <v>NO</v>
      </c>
      <c r="L330" s="106" t="str">
        <f t="shared" ca="1" si="222"/>
        <v/>
      </c>
      <c r="M330" s="110"/>
      <c r="N330" s="110"/>
      <c r="O330" s="105"/>
      <c r="P330" s="105"/>
      <c r="Q330" s="105"/>
      <c r="R330" s="105"/>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
      <c r="A331" s="53" t="str">
        <f t="shared" ca="1" si="202"/>
        <v>NO</v>
      </c>
      <c r="B331" s="106" t="str">
        <f t="shared" ca="1" si="201"/>
        <v/>
      </c>
      <c r="C331" s="110"/>
      <c r="D331" s="110"/>
      <c r="E331" s="105"/>
      <c r="F331" s="105"/>
      <c r="G331" s="105"/>
      <c r="H331" s="105"/>
      <c r="I331" s="105"/>
      <c r="J331" s="105"/>
      <c r="K331" s="53" t="str">
        <f t="shared" ca="1" si="203"/>
        <v>NO</v>
      </c>
      <c r="L331" s="106" t="str">
        <f t="shared" ca="1" si="222"/>
        <v/>
      </c>
      <c r="M331" s="110"/>
      <c r="N331" s="110"/>
      <c r="O331" s="105"/>
      <c r="P331" s="105"/>
      <c r="Q331" s="105"/>
      <c r="R331" s="105"/>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
      <c r="A332" s="53" t="str">
        <f t="shared" ca="1" si="202"/>
        <v>NO</v>
      </c>
      <c r="B332" s="106" t="str">
        <f t="shared" ca="1" si="201"/>
        <v/>
      </c>
      <c r="C332" s="110"/>
      <c r="D332" s="110"/>
      <c r="E332" s="105"/>
      <c r="F332" s="105"/>
      <c r="G332" s="105"/>
      <c r="H332" s="105"/>
      <c r="I332" s="105"/>
      <c r="J332" s="105"/>
      <c r="K332" s="53" t="str">
        <f t="shared" ca="1" si="203"/>
        <v>NO</v>
      </c>
      <c r="L332" s="106" t="str">
        <f t="shared" ca="1" si="222"/>
        <v/>
      </c>
      <c r="M332" s="110"/>
      <c r="N332" s="110"/>
      <c r="O332" s="105"/>
      <c r="P332" s="105"/>
      <c r="Q332" s="105"/>
      <c r="R332" s="105"/>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
      <c r="A333" s="53" t="str">
        <f t="shared" ca="1" si="202"/>
        <v>NO</v>
      </c>
      <c r="B333" s="106" t="str">
        <f t="shared" ca="1" si="201"/>
        <v/>
      </c>
      <c r="C333" s="110"/>
      <c r="D333" s="110"/>
      <c r="E333" s="105"/>
      <c r="F333" s="105"/>
      <c r="G333" s="105"/>
      <c r="H333" s="105"/>
      <c r="I333" s="105"/>
      <c r="J333" s="105"/>
      <c r="K333" s="53" t="str">
        <f t="shared" ca="1" si="203"/>
        <v>NO</v>
      </c>
      <c r="L333" s="106" t="str">
        <f t="shared" ca="1" si="222"/>
        <v/>
      </c>
      <c r="M333" s="110"/>
      <c r="N333" s="110"/>
      <c r="O333" s="105"/>
      <c r="P333" s="105"/>
      <c r="Q333" s="105"/>
      <c r="R333" s="105"/>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
      <c r="A334" s="53" t="str">
        <f t="shared" ca="1" si="202"/>
        <v>NO</v>
      </c>
      <c r="B334" s="106" t="str">
        <f t="shared" ca="1" si="201"/>
        <v/>
      </c>
      <c r="C334" s="110"/>
      <c r="D334" s="110"/>
      <c r="E334" s="105"/>
      <c r="F334" s="105"/>
      <c r="G334" s="105"/>
      <c r="H334" s="105"/>
      <c r="I334" s="105"/>
      <c r="J334" s="105"/>
      <c r="K334" s="53" t="str">
        <f t="shared" ca="1" si="203"/>
        <v>NO</v>
      </c>
      <c r="L334" s="106" t="str">
        <f t="shared" ca="1" si="222"/>
        <v/>
      </c>
      <c r="M334" s="110"/>
      <c r="N334" s="110"/>
      <c r="O334" s="105"/>
      <c r="P334" s="105"/>
      <c r="Q334" s="105"/>
      <c r="R334" s="105"/>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
      <c r="A335" s="53" t="str">
        <f t="shared" ca="1" si="202"/>
        <v>NO</v>
      </c>
      <c r="B335" s="106" t="str">
        <f t="shared" ca="1" si="201"/>
        <v/>
      </c>
      <c r="C335" s="110"/>
      <c r="D335" s="110"/>
      <c r="E335" s="105"/>
      <c r="F335" s="105"/>
      <c r="G335" s="105"/>
      <c r="H335" s="105"/>
      <c r="I335" s="105"/>
      <c r="J335" s="105"/>
      <c r="K335" s="53" t="str">
        <f t="shared" ca="1" si="203"/>
        <v>NO</v>
      </c>
      <c r="L335" s="106" t="str">
        <f t="shared" ca="1" si="222"/>
        <v/>
      </c>
      <c r="M335" s="110"/>
      <c r="N335" s="110"/>
      <c r="O335" s="105"/>
      <c r="P335" s="105"/>
      <c r="Q335" s="105"/>
      <c r="R335" s="105"/>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
      <c r="A336" s="53" t="str">
        <f t="shared" ca="1" si="202"/>
        <v>NO</v>
      </c>
      <c r="B336" s="106" t="str">
        <f t="shared" ca="1" si="201"/>
        <v/>
      </c>
      <c r="C336" s="110"/>
      <c r="D336" s="110"/>
      <c r="E336" s="105"/>
      <c r="F336" s="105"/>
      <c r="G336" s="105"/>
      <c r="H336" s="105"/>
      <c r="I336" s="105"/>
      <c r="J336" s="105"/>
      <c r="K336" s="53" t="str">
        <f t="shared" ca="1" si="203"/>
        <v>NO</v>
      </c>
      <c r="L336" s="106" t="str">
        <f t="shared" ca="1" si="222"/>
        <v/>
      </c>
      <c r="M336" s="110"/>
      <c r="N336" s="110"/>
      <c r="O336" s="105"/>
      <c r="P336" s="105"/>
      <c r="Q336" s="105"/>
      <c r="R336" s="105"/>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
      <c r="A337" s="53" t="str">
        <f t="shared" ca="1" si="202"/>
        <v>NO</v>
      </c>
      <c r="B337" s="106" t="str">
        <f t="shared" ca="1" si="201"/>
        <v/>
      </c>
      <c r="C337" s="110"/>
      <c r="D337" s="110"/>
      <c r="E337" s="105"/>
      <c r="F337" s="105"/>
      <c r="G337" s="105"/>
      <c r="H337" s="105"/>
      <c r="I337" s="105"/>
      <c r="J337" s="105"/>
      <c r="K337" s="53" t="str">
        <f t="shared" ca="1" si="203"/>
        <v>NO</v>
      </c>
      <c r="L337" s="106" t="str">
        <f t="shared" ca="1" si="222"/>
        <v/>
      </c>
      <c r="M337" s="110"/>
      <c r="N337" s="110"/>
      <c r="O337" s="105"/>
      <c r="P337" s="105"/>
      <c r="Q337" s="105"/>
      <c r="R337" s="105"/>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
      <c r="A338" s="53" t="str">
        <f t="shared" ca="1" si="202"/>
        <v>NO</v>
      </c>
      <c r="B338" s="106" t="str">
        <f t="shared" ca="1" si="201"/>
        <v/>
      </c>
      <c r="C338" s="110"/>
      <c r="D338" s="110"/>
      <c r="E338" s="105"/>
      <c r="F338" s="105"/>
      <c r="G338" s="105"/>
      <c r="H338" s="105"/>
      <c r="I338" s="105"/>
      <c r="J338" s="105"/>
      <c r="K338" s="53" t="str">
        <f t="shared" ca="1" si="203"/>
        <v>NO</v>
      </c>
      <c r="L338" s="106" t="str">
        <f t="shared" ca="1" si="222"/>
        <v/>
      </c>
      <c r="M338" s="110"/>
      <c r="N338" s="110"/>
      <c r="O338" s="105"/>
      <c r="P338" s="105"/>
      <c r="Q338" s="105"/>
      <c r="R338" s="105"/>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
      <c r="A339" s="53" t="str">
        <f t="shared" ca="1" si="202"/>
        <v>NO</v>
      </c>
      <c r="B339" s="106" t="str">
        <f t="shared" ca="1" si="201"/>
        <v/>
      </c>
      <c r="C339" s="110"/>
      <c r="D339" s="110"/>
      <c r="E339" s="105"/>
      <c r="F339" s="105"/>
      <c r="G339" s="105"/>
      <c r="H339" s="105"/>
      <c r="I339" s="105"/>
      <c r="J339" s="105"/>
      <c r="K339" s="53" t="str">
        <f t="shared" ca="1" si="203"/>
        <v>NO</v>
      </c>
      <c r="L339" s="106" t="str">
        <f t="shared" ca="1" si="222"/>
        <v/>
      </c>
      <c r="M339" s="110"/>
      <c r="N339" s="110"/>
      <c r="O339" s="105"/>
      <c r="P339" s="105"/>
      <c r="Q339" s="105"/>
      <c r="R339" s="105"/>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
      <c r="A340" s="53" t="str">
        <f t="shared" ca="1" si="202"/>
        <v>NO</v>
      </c>
      <c r="B340" s="106" t="str">
        <f t="shared" ca="1" si="201"/>
        <v/>
      </c>
      <c r="C340" s="110"/>
      <c r="D340" s="110"/>
      <c r="E340" s="105"/>
      <c r="F340" s="105"/>
      <c r="G340" s="105"/>
      <c r="H340" s="105"/>
      <c r="I340" s="105"/>
      <c r="J340" s="105"/>
      <c r="K340" s="53" t="str">
        <f t="shared" ca="1" si="203"/>
        <v>NO</v>
      </c>
      <c r="L340" s="106" t="str">
        <f t="shared" ca="1" si="222"/>
        <v/>
      </c>
      <c r="M340" s="110"/>
      <c r="N340" s="110"/>
      <c r="O340" s="105"/>
      <c r="P340" s="105"/>
      <c r="Q340" s="105"/>
      <c r="R340" s="105"/>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
      <c r="A341" s="53" t="str">
        <f t="shared" ca="1" si="202"/>
        <v>NO</v>
      </c>
      <c r="B341" s="106" t="str">
        <f t="shared" ca="1" si="201"/>
        <v/>
      </c>
      <c r="C341" s="110"/>
      <c r="D341" s="110"/>
      <c r="E341" s="105"/>
      <c r="F341" s="105"/>
      <c r="G341" s="105"/>
      <c r="H341" s="105"/>
      <c r="I341" s="105"/>
      <c r="J341" s="105"/>
      <c r="K341" s="53" t="str">
        <f t="shared" ca="1" si="203"/>
        <v>NO</v>
      </c>
      <c r="L341" s="106" t="str">
        <f t="shared" ca="1" si="222"/>
        <v/>
      </c>
      <c r="M341" s="110"/>
      <c r="N341" s="110"/>
      <c r="O341" s="105"/>
      <c r="P341" s="105"/>
      <c r="Q341" s="105"/>
      <c r="R341" s="105"/>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
      <c r="A342" s="53" t="str">
        <f t="shared" ca="1" si="202"/>
        <v>NO</v>
      </c>
      <c r="B342" s="106" t="str">
        <f t="shared" ca="1" si="201"/>
        <v/>
      </c>
      <c r="C342" s="110"/>
      <c r="D342" s="110"/>
      <c r="E342" s="105"/>
      <c r="F342" s="105"/>
      <c r="G342" s="105"/>
      <c r="H342" s="105"/>
      <c r="I342" s="105"/>
      <c r="J342" s="105"/>
      <c r="K342" s="53" t="str">
        <f t="shared" ca="1" si="203"/>
        <v>NO</v>
      </c>
      <c r="L342" s="106" t="str">
        <f t="shared" ca="1" si="222"/>
        <v/>
      </c>
      <c r="M342" s="110"/>
      <c r="N342" s="110"/>
      <c r="O342" s="105"/>
      <c r="P342" s="105"/>
      <c r="Q342" s="105"/>
      <c r="R342" s="105"/>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
      <c r="A343" s="53" t="str">
        <f t="shared" ca="1" si="202"/>
        <v>NO</v>
      </c>
      <c r="B343" s="106" t="str">
        <f t="shared" ca="1" si="201"/>
        <v/>
      </c>
      <c r="C343" s="110"/>
      <c r="D343" s="110"/>
      <c r="E343" s="105"/>
      <c r="F343" s="105"/>
      <c r="G343" s="105"/>
      <c r="H343" s="105"/>
      <c r="I343" s="105"/>
      <c r="J343" s="105"/>
      <c r="K343" s="53" t="str">
        <f t="shared" ca="1" si="203"/>
        <v>NO</v>
      </c>
      <c r="L343" s="106" t="str">
        <f t="shared" ca="1" si="222"/>
        <v/>
      </c>
      <c r="M343" s="110"/>
      <c r="N343" s="110"/>
      <c r="O343" s="105"/>
      <c r="P343" s="105"/>
      <c r="Q343" s="105"/>
      <c r="R343" s="105"/>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
      <c r="A344" s="53" t="str">
        <f t="shared" ca="1" si="202"/>
        <v>NO</v>
      </c>
      <c r="B344" s="106" t="str">
        <f t="shared" ca="1" si="201"/>
        <v/>
      </c>
      <c r="C344" s="110"/>
      <c r="D344" s="110"/>
      <c r="E344" s="105"/>
      <c r="F344" s="105"/>
      <c r="G344" s="105"/>
      <c r="H344" s="105"/>
      <c r="I344" s="105"/>
      <c r="J344" s="105"/>
      <c r="K344" s="53" t="str">
        <f t="shared" ca="1" si="203"/>
        <v>NO</v>
      </c>
      <c r="L344" s="106" t="str">
        <f t="shared" ca="1" si="222"/>
        <v/>
      </c>
      <c r="M344" s="110"/>
      <c r="N344" s="110"/>
      <c r="O344" s="105"/>
      <c r="P344" s="105"/>
      <c r="Q344" s="105"/>
      <c r="R344" s="105"/>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
      <c r="A345" s="53" t="str">
        <f t="shared" ca="1" si="202"/>
        <v>NO</v>
      </c>
      <c r="B345" s="106" t="str">
        <f t="shared" ca="1" si="201"/>
        <v/>
      </c>
      <c r="C345" s="110"/>
      <c r="D345" s="110"/>
      <c r="E345" s="105"/>
      <c r="F345" s="105"/>
      <c r="G345" s="105"/>
      <c r="H345" s="105"/>
      <c r="I345" s="105"/>
      <c r="J345" s="105"/>
      <c r="K345" s="53" t="str">
        <f t="shared" ca="1" si="203"/>
        <v>NO</v>
      </c>
      <c r="L345" s="106" t="str">
        <f t="shared" ca="1" si="222"/>
        <v/>
      </c>
      <c r="M345" s="110"/>
      <c r="N345" s="110"/>
      <c r="O345" s="105"/>
      <c r="P345" s="105"/>
      <c r="Q345" s="105"/>
      <c r="R345" s="105"/>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
      <c r="A346" s="53" t="str">
        <f t="shared" ca="1" si="202"/>
        <v>NO</v>
      </c>
      <c r="B346" s="106" t="str">
        <f t="shared" ca="1" si="201"/>
        <v/>
      </c>
      <c r="C346" s="110"/>
      <c r="D346" s="110"/>
      <c r="E346" s="105"/>
      <c r="F346" s="105"/>
      <c r="G346" s="105"/>
      <c r="H346" s="105"/>
      <c r="I346" s="105"/>
      <c r="J346" s="105"/>
      <c r="K346" s="53" t="str">
        <f t="shared" ca="1" si="203"/>
        <v>NO</v>
      </c>
      <c r="L346" s="106" t="str">
        <f t="shared" ca="1" si="222"/>
        <v/>
      </c>
      <c r="M346" s="110"/>
      <c r="N346" s="110"/>
      <c r="O346" s="105"/>
      <c r="P346" s="105"/>
      <c r="Q346" s="105"/>
      <c r="R346" s="105"/>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
      <c r="A347" s="53" t="str">
        <f t="shared" ca="1" si="202"/>
        <v>NO</v>
      </c>
      <c r="B347" s="106" t="str">
        <f t="shared" ca="1" si="201"/>
        <v/>
      </c>
      <c r="C347" s="110"/>
      <c r="D347" s="110"/>
      <c r="E347" s="105"/>
      <c r="F347" s="105"/>
      <c r="G347" s="105"/>
      <c r="H347" s="105"/>
      <c r="I347" s="105"/>
      <c r="J347" s="105"/>
      <c r="K347" s="53" t="str">
        <f t="shared" ca="1" si="203"/>
        <v>NO</v>
      </c>
      <c r="L347" s="106" t="str">
        <f t="shared" ca="1" si="222"/>
        <v/>
      </c>
      <c r="M347" s="110"/>
      <c r="N347" s="110"/>
      <c r="O347" s="105"/>
      <c r="P347" s="105"/>
      <c r="Q347" s="105"/>
      <c r="R347" s="105"/>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
      <c r="A348" s="53" t="str">
        <f t="shared" ca="1" si="202"/>
        <v>NO</v>
      </c>
      <c r="B348" s="106" t="str">
        <f t="shared" ca="1" si="201"/>
        <v/>
      </c>
      <c r="C348" s="110"/>
      <c r="D348" s="110"/>
      <c r="E348" s="105"/>
      <c r="F348" s="105"/>
      <c r="G348" s="105"/>
      <c r="H348" s="105"/>
      <c r="I348" s="105"/>
      <c r="J348" s="105"/>
      <c r="K348" s="53" t="str">
        <f t="shared" ca="1" si="203"/>
        <v>NO</v>
      </c>
      <c r="L348" s="106" t="str">
        <f t="shared" ca="1" si="222"/>
        <v/>
      </c>
      <c r="M348" s="110"/>
      <c r="N348" s="110"/>
      <c r="O348" s="105"/>
      <c r="P348" s="105"/>
      <c r="Q348" s="105"/>
      <c r="R348" s="105"/>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
      <c r="A349" s="53" t="str">
        <f t="shared" ca="1" si="202"/>
        <v>NO</v>
      </c>
      <c r="B349" s="106" t="str">
        <f t="shared" ref="B349:B412" ca="1" si="241">IF(AND(C348&lt;&gt;"",ISNUMBER(B348)),B348+1,"")</f>
        <v/>
      </c>
      <c r="C349" s="110"/>
      <c r="D349" s="110"/>
      <c r="E349" s="105"/>
      <c r="F349" s="105"/>
      <c r="G349" s="105"/>
      <c r="H349" s="105"/>
      <c r="I349" s="105"/>
      <c r="J349" s="105"/>
      <c r="K349" s="53" t="str">
        <f t="shared" ca="1" si="203"/>
        <v>NO</v>
      </c>
      <c r="L349" s="106" t="str">
        <f t="shared" ca="1" si="222"/>
        <v/>
      </c>
      <c r="M349" s="110"/>
      <c r="N349" s="110"/>
      <c r="O349" s="105"/>
      <c r="P349" s="105"/>
      <c r="Q349" s="105"/>
      <c r="R349" s="105"/>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
      <c r="A350" s="53" t="str">
        <f t="shared" ca="1" si="202"/>
        <v>NO</v>
      </c>
      <c r="B350" s="106" t="str">
        <f t="shared" ca="1" si="241"/>
        <v/>
      </c>
      <c r="C350" s="110"/>
      <c r="D350" s="110"/>
      <c r="E350" s="105"/>
      <c r="F350" s="105"/>
      <c r="G350" s="105"/>
      <c r="H350" s="105"/>
      <c r="I350" s="105"/>
      <c r="J350" s="105"/>
      <c r="K350" s="53" t="str">
        <f t="shared" ca="1" si="203"/>
        <v>NO</v>
      </c>
      <c r="L350" s="106" t="str">
        <f t="shared" ca="1" si="222"/>
        <v/>
      </c>
      <c r="M350" s="110"/>
      <c r="N350" s="110"/>
      <c r="O350" s="105"/>
      <c r="P350" s="105"/>
      <c r="Q350" s="105"/>
      <c r="R350" s="105"/>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
      <c r="A351" s="53" t="str">
        <f t="shared" ca="1" si="202"/>
        <v>NO</v>
      </c>
      <c r="B351" s="106" t="str">
        <f t="shared" ca="1" si="241"/>
        <v/>
      </c>
      <c r="C351" s="110"/>
      <c r="D351" s="110"/>
      <c r="E351" s="105"/>
      <c r="F351" s="105"/>
      <c r="G351" s="105"/>
      <c r="H351" s="105"/>
      <c r="I351" s="105"/>
      <c r="J351" s="105"/>
      <c r="K351" s="53" t="str">
        <f t="shared" ca="1" si="203"/>
        <v>NO</v>
      </c>
      <c r="L351" s="106" t="str">
        <f t="shared" ca="1" si="222"/>
        <v/>
      </c>
      <c r="M351" s="110"/>
      <c r="N351" s="110"/>
      <c r="O351" s="105"/>
      <c r="P351" s="105"/>
      <c r="Q351" s="105"/>
      <c r="R351" s="105"/>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
      <c r="A352" s="53" t="str">
        <f t="shared" ca="1" si="202"/>
        <v>NO</v>
      </c>
      <c r="B352" s="106" t="str">
        <f t="shared" ca="1" si="241"/>
        <v/>
      </c>
      <c r="C352" s="110"/>
      <c r="D352" s="110"/>
      <c r="E352" s="105"/>
      <c r="F352" s="105"/>
      <c r="G352" s="105"/>
      <c r="H352" s="105"/>
      <c r="I352" s="105"/>
      <c r="J352" s="105"/>
      <c r="K352" s="53" t="str">
        <f t="shared" ca="1" si="203"/>
        <v>NO</v>
      </c>
      <c r="L352" s="106" t="str">
        <f t="shared" ca="1" si="222"/>
        <v/>
      </c>
      <c r="M352" s="110"/>
      <c r="N352" s="110"/>
      <c r="O352" s="105"/>
      <c r="P352" s="105"/>
      <c r="Q352" s="105"/>
      <c r="R352" s="105"/>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
      <c r="A353" s="53" t="str">
        <f t="shared" ca="1" si="202"/>
        <v>NO</v>
      </c>
      <c r="B353" s="106" t="str">
        <f t="shared" ca="1" si="241"/>
        <v/>
      </c>
      <c r="C353" s="110"/>
      <c r="D353" s="110"/>
      <c r="E353" s="105"/>
      <c r="F353" s="105"/>
      <c r="G353" s="105"/>
      <c r="H353" s="105"/>
      <c r="I353" s="105"/>
      <c r="J353" s="105"/>
      <c r="K353" s="53" t="str">
        <f t="shared" ca="1" si="203"/>
        <v>NO</v>
      </c>
      <c r="L353" s="106" t="str">
        <f t="shared" ca="1" si="222"/>
        <v/>
      </c>
      <c r="M353" s="110"/>
      <c r="N353" s="110"/>
      <c r="O353" s="105"/>
      <c r="P353" s="105"/>
      <c r="Q353" s="105"/>
      <c r="R353" s="105"/>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
      <c r="A354" s="53" t="str">
        <f t="shared" ca="1" si="202"/>
        <v>NO</v>
      </c>
      <c r="B354" s="106" t="str">
        <f t="shared" ca="1" si="241"/>
        <v/>
      </c>
      <c r="C354" s="110"/>
      <c r="D354" s="110"/>
      <c r="E354" s="105"/>
      <c r="F354" s="105"/>
      <c r="G354" s="105"/>
      <c r="H354" s="105"/>
      <c r="I354" s="105"/>
      <c r="J354" s="105"/>
      <c r="K354" s="53" t="str">
        <f t="shared" ca="1" si="203"/>
        <v>NO</v>
      </c>
      <c r="L354" s="106" t="str">
        <f t="shared" ca="1" si="222"/>
        <v/>
      </c>
      <c r="M354" s="110"/>
      <c r="N354" s="110"/>
      <c r="O354" s="105"/>
      <c r="P354" s="105"/>
      <c r="Q354" s="105"/>
      <c r="R354" s="105"/>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
      <c r="A355" s="53" t="str">
        <f t="shared" ca="1" si="202"/>
        <v>NO</v>
      </c>
      <c r="B355" s="106" t="str">
        <f t="shared" ca="1" si="241"/>
        <v/>
      </c>
      <c r="C355" s="110"/>
      <c r="D355" s="110"/>
      <c r="E355" s="105"/>
      <c r="F355" s="105"/>
      <c r="G355" s="105"/>
      <c r="H355" s="105"/>
      <c r="I355" s="105"/>
      <c r="J355" s="105"/>
      <c r="K355" s="53" t="str">
        <f t="shared" ca="1" si="203"/>
        <v>NO</v>
      </c>
      <c r="L355" s="106" t="str">
        <f t="shared" ca="1" si="222"/>
        <v/>
      </c>
      <c r="M355" s="110"/>
      <c r="N355" s="110"/>
      <c r="O355" s="105"/>
      <c r="P355" s="105"/>
      <c r="Q355" s="105"/>
      <c r="R355" s="105"/>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
      <c r="A356" s="53" t="str">
        <f t="shared" ca="1" si="202"/>
        <v>NO</v>
      </c>
      <c r="B356" s="106" t="str">
        <f t="shared" ca="1" si="241"/>
        <v/>
      </c>
      <c r="C356" s="110"/>
      <c r="D356" s="110"/>
      <c r="E356" s="105"/>
      <c r="F356" s="105"/>
      <c r="G356" s="105"/>
      <c r="H356" s="105"/>
      <c r="I356" s="105"/>
      <c r="J356" s="105"/>
      <c r="K356" s="53" t="str">
        <f t="shared" ca="1" si="203"/>
        <v>NO</v>
      </c>
      <c r="L356" s="106" t="str">
        <f t="shared" ca="1" si="222"/>
        <v/>
      </c>
      <c r="M356" s="110"/>
      <c r="N356" s="110"/>
      <c r="O356" s="105"/>
      <c r="P356" s="105"/>
      <c r="Q356" s="105"/>
      <c r="R356" s="105"/>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
      <c r="A357" s="53" t="str">
        <f t="shared" ca="1" si="202"/>
        <v>NO</v>
      </c>
      <c r="B357" s="106" t="str">
        <f t="shared" ca="1" si="241"/>
        <v/>
      </c>
      <c r="C357" s="110"/>
      <c r="D357" s="110"/>
      <c r="E357" s="105"/>
      <c r="F357" s="105"/>
      <c r="G357" s="105"/>
      <c r="H357" s="105"/>
      <c r="I357" s="105"/>
      <c r="J357" s="105"/>
      <c r="K357" s="53" t="str">
        <f t="shared" ca="1" si="203"/>
        <v>NO</v>
      </c>
      <c r="L357" s="106" t="str">
        <f t="shared" ca="1" si="222"/>
        <v/>
      </c>
      <c r="M357" s="110"/>
      <c r="N357" s="110"/>
      <c r="O357" s="105"/>
      <c r="P357" s="105"/>
      <c r="Q357" s="105"/>
      <c r="R357" s="105"/>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
      <c r="A358" s="53" t="str">
        <f t="shared" ca="1" si="202"/>
        <v>NO</v>
      </c>
      <c r="B358" s="106" t="str">
        <f t="shared" ca="1" si="241"/>
        <v/>
      </c>
      <c r="C358" s="110"/>
      <c r="D358" s="110"/>
      <c r="E358" s="105"/>
      <c r="F358" s="105"/>
      <c r="G358" s="105"/>
      <c r="H358" s="105"/>
      <c r="I358" s="105"/>
      <c r="J358" s="105"/>
      <c r="K358" s="53" t="str">
        <f t="shared" ca="1" si="203"/>
        <v>NO</v>
      </c>
      <c r="L358" s="106" t="str">
        <f t="shared" ca="1" si="222"/>
        <v/>
      </c>
      <c r="M358" s="110"/>
      <c r="N358" s="110"/>
      <c r="O358" s="105"/>
      <c r="P358" s="105"/>
      <c r="Q358" s="105"/>
      <c r="R358" s="105"/>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
      <c r="A359" s="53" t="str">
        <f t="shared" ca="1" si="202"/>
        <v>NO</v>
      </c>
      <c r="B359" s="106" t="str">
        <f t="shared" ca="1" si="241"/>
        <v/>
      </c>
      <c r="C359" s="110"/>
      <c r="D359" s="110"/>
      <c r="E359" s="105"/>
      <c r="F359" s="105"/>
      <c r="G359" s="105"/>
      <c r="H359" s="105"/>
      <c r="I359" s="105"/>
      <c r="J359" s="105"/>
      <c r="K359" s="53" t="str">
        <f t="shared" ca="1" si="203"/>
        <v>NO</v>
      </c>
      <c r="L359" s="106" t="str">
        <f t="shared" ca="1" si="222"/>
        <v/>
      </c>
      <c r="M359" s="110"/>
      <c r="N359" s="110"/>
      <c r="O359" s="105"/>
      <c r="P359" s="105"/>
      <c r="Q359" s="105"/>
      <c r="R359" s="105"/>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
      <c r="A360" s="53" t="str">
        <f t="shared" ca="1" si="202"/>
        <v>NO</v>
      </c>
      <c r="B360" s="106" t="str">
        <f t="shared" ca="1" si="241"/>
        <v/>
      </c>
      <c r="C360" s="110"/>
      <c r="D360" s="110"/>
      <c r="E360" s="105"/>
      <c r="F360" s="105"/>
      <c r="G360" s="105"/>
      <c r="H360" s="105"/>
      <c r="I360" s="105"/>
      <c r="J360" s="105"/>
      <c r="K360" s="53" t="str">
        <f t="shared" ca="1" si="203"/>
        <v>NO</v>
      </c>
      <c r="L360" s="106" t="str">
        <f t="shared" ca="1" si="222"/>
        <v/>
      </c>
      <c r="M360" s="110"/>
      <c r="N360" s="110"/>
      <c r="O360" s="105"/>
      <c r="P360" s="105"/>
      <c r="Q360" s="105"/>
      <c r="R360" s="105"/>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
      <c r="A361" s="53" t="str">
        <f t="shared" ca="1" si="202"/>
        <v>NO</v>
      </c>
      <c r="B361" s="106" t="str">
        <f t="shared" ca="1" si="241"/>
        <v/>
      </c>
      <c r="C361" s="110"/>
      <c r="D361" s="110"/>
      <c r="E361" s="105"/>
      <c r="F361" s="105"/>
      <c r="G361" s="105"/>
      <c r="H361" s="105"/>
      <c r="I361" s="105"/>
      <c r="J361" s="105"/>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
      <c r="A362" s="53" t="str">
        <f t="shared" ca="1" si="202"/>
        <v>NO</v>
      </c>
      <c r="B362" s="106" t="str">
        <f t="shared" ca="1" si="241"/>
        <v/>
      </c>
      <c r="C362" s="110"/>
      <c r="D362" s="110"/>
      <c r="E362" s="105"/>
      <c r="F362" s="105"/>
      <c r="G362" s="105"/>
      <c r="H362" s="105"/>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
      <c r="A363" s="53" t="str">
        <f t="shared" ca="1" si="202"/>
        <v>NO</v>
      </c>
      <c r="B363" s="106" t="str">
        <f t="shared" ca="1" si="241"/>
        <v/>
      </c>
      <c r="C363" s="110"/>
      <c r="D363" s="110"/>
      <c r="E363" s="105"/>
      <c r="F363" s="105"/>
      <c r="G363" s="105"/>
      <c r="H363" s="105"/>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
      <c r="A364" s="53" t="str">
        <f t="shared" ca="1" si="202"/>
        <v>NO</v>
      </c>
      <c r="B364" s="106" t="str">
        <f t="shared" ca="1" si="241"/>
        <v/>
      </c>
      <c r="C364" s="110"/>
      <c r="D364" s="110"/>
      <c r="E364" s="105"/>
      <c r="F364" s="105"/>
      <c r="G364" s="105"/>
      <c r="H364" s="105"/>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
      <c r="A365" s="53" t="str">
        <f t="shared" ca="1" si="202"/>
        <v>NO</v>
      </c>
      <c r="B365" s="106" t="str">
        <f t="shared" ca="1" si="241"/>
        <v/>
      </c>
      <c r="C365" s="110"/>
      <c r="D365" s="110"/>
      <c r="E365" s="105"/>
      <c r="F365" s="105"/>
      <c r="G365" s="105"/>
      <c r="H365" s="105"/>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
      <c r="A366" s="53" t="str">
        <f t="shared" ca="1" si="202"/>
        <v>NO</v>
      </c>
      <c r="B366" s="106" t="str">
        <f t="shared" ca="1" si="241"/>
        <v/>
      </c>
      <c r="C366" s="110"/>
      <c r="D366" s="110"/>
      <c r="E366" s="105"/>
      <c r="F366" s="105"/>
      <c r="G366" s="105"/>
      <c r="H366" s="105"/>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
      <c r="A367" s="53" t="str">
        <f t="shared" ca="1" si="202"/>
        <v>NO</v>
      </c>
      <c r="B367" s="106" t="str">
        <f t="shared" ca="1" si="241"/>
        <v/>
      </c>
      <c r="C367" s="110"/>
      <c r="D367" s="110"/>
      <c r="E367" s="105"/>
      <c r="F367" s="105"/>
      <c r="G367" s="105"/>
      <c r="H367" s="105"/>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
      <c r="A368" s="53" t="str">
        <f t="shared" ca="1" si="202"/>
        <v>NO</v>
      </c>
      <c r="B368" s="106" t="str">
        <f t="shared" ca="1" si="241"/>
        <v/>
      </c>
      <c r="C368" s="110"/>
      <c r="D368" s="110"/>
      <c r="E368" s="105"/>
      <c r="F368" s="105"/>
      <c r="G368" s="105"/>
      <c r="H368" s="105"/>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
      <c r="A369" s="53" t="str">
        <f t="shared" ca="1" si="202"/>
        <v>NO</v>
      </c>
      <c r="B369" s="106" t="str">
        <f t="shared" ca="1" si="241"/>
        <v/>
      </c>
      <c r="C369" s="110"/>
      <c r="D369" s="110"/>
      <c r="E369" s="105"/>
      <c r="F369" s="105"/>
      <c r="G369" s="105"/>
      <c r="H369" s="105"/>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
      <c r="A370" s="53" t="str">
        <f t="shared" ca="1" si="202"/>
        <v>NO</v>
      </c>
      <c r="B370" s="106" t="str">
        <f t="shared" ca="1" si="241"/>
        <v/>
      </c>
      <c r="C370" s="110"/>
      <c r="D370" s="110"/>
      <c r="E370" s="105"/>
      <c r="F370" s="105"/>
      <c r="G370" s="105"/>
      <c r="H370" s="105"/>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
      <c r="A371" s="53" t="str">
        <f t="shared" ca="1" si="202"/>
        <v>NO</v>
      </c>
      <c r="B371" s="106" t="str">
        <f t="shared" ca="1" si="241"/>
        <v/>
      </c>
      <c r="C371" s="110"/>
      <c r="D371" s="110"/>
      <c r="E371" s="105"/>
      <c r="F371" s="105"/>
      <c r="G371" s="105"/>
      <c r="H371" s="105"/>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
      <c r="A372" s="53" t="str">
        <f t="shared" ca="1" si="202"/>
        <v>NO</v>
      </c>
      <c r="B372" s="106" t="str">
        <f t="shared" ca="1" si="241"/>
        <v/>
      </c>
      <c r="C372" s="110"/>
      <c r="D372" s="110"/>
      <c r="E372" s="105"/>
      <c r="F372" s="105"/>
      <c r="G372" s="105"/>
      <c r="H372" s="105"/>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
      <c r="A373" s="53" t="str">
        <f t="shared" ca="1" si="202"/>
        <v>NO</v>
      </c>
      <c r="B373" s="106" t="str">
        <f t="shared" ca="1" si="241"/>
        <v/>
      </c>
      <c r="C373" s="110"/>
      <c r="D373" s="110"/>
      <c r="E373" s="105"/>
      <c r="F373" s="105"/>
      <c r="G373" s="105"/>
      <c r="H373" s="105"/>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
      <c r="A374" s="53" t="str">
        <f t="shared" ca="1" si="202"/>
        <v>NO</v>
      </c>
      <c r="B374" s="106" t="str">
        <f t="shared" ca="1" si="241"/>
        <v/>
      </c>
      <c r="C374" s="110"/>
      <c r="D374" s="110"/>
      <c r="E374" s="105"/>
      <c r="F374" s="105"/>
      <c r="G374" s="105"/>
      <c r="H374" s="105"/>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
      <c r="A375" s="53" t="str">
        <f t="shared" ca="1" si="202"/>
        <v>NO</v>
      </c>
      <c r="B375" s="106" t="str">
        <f t="shared" ca="1" si="241"/>
        <v/>
      </c>
      <c r="C375" s="110"/>
      <c r="D375" s="110"/>
      <c r="E375" s="105"/>
      <c r="F375" s="105"/>
      <c r="G375" s="105"/>
      <c r="H375" s="105"/>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
      <c r="A376" s="53" t="str">
        <f t="shared" ca="1" si="202"/>
        <v>NO</v>
      </c>
      <c r="B376" s="106" t="str">
        <f t="shared" ca="1" si="241"/>
        <v/>
      </c>
      <c r="C376" s="110"/>
      <c r="D376" s="110"/>
      <c r="E376" s="105"/>
      <c r="F376" s="105"/>
      <c r="G376" s="105"/>
      <c r="H376" s="105"/>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
      <c r="A377" s="53" t="str">
        <f t="shared" ca="1" si="202"/>
        <v>NO</v>
      </c>
      <c r="B377" s="106" t="str">
        <f t="shared" ca="1" si="241"/>
        <v/>
      </c>
      <c r="C377" s="110"/>
      <c r="D377" s="110"/>
      <c r="E377" s="105"/>
      <c r="F377" s="105"/>
      <c r="G377" s="105"/>
      <c r="H377" s="105"/>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
      <c r="A378" s="53" t="str">
        <f t="shared" ca="1" si="202"/>
        <v>NO</v>
      </c>
      <c r="B378" s="106" t="str">
        <f t="shared" ca="1" si="241"/>
        <v/>
      </c>
      <c r="C378" s="110"/>
      <c r="D378" s="110"/>
      <c r="E378" s="105"/>
      <c r="F378" s="105"/>
      <c r="G378" s="105"/>
      <c r="H378" s="105"/>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
      <c r="A379" s="53" t="str">
        <f t="shared" ca="1" si="202"/>
        <v>NO</v>
      </c>
      <c r="B379" s="106" t="str">
        <f t="shared" ca="1" si="241"/>
        <v/>
      </c>
      <c r="C379" s="110"/>
      <c r="D379" s="110"/>
      <c r="E379" s="105"/>
      <c r="F379" s="105"/>
      <c r="G379" s="105"/>
      <c r="H379" s="105"/>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
      <c r="A380" s="53" t="str">
        <f t="shared" ca="1" si="202"/>
        <v>NO</v>
      </c>
      <c r="B380" s="106" t="str">
        <f t="shared" ca="1" si="241"/>
        <v/>
      </c>
      <c r="C380" s="110"/>
      <c r="D380" s="110"/>
      <c r="E380" s="105"/>
      <c r="F380" s="105"/>
      <c r="G380" s="105"/>
      <c r="H380" s="105"/>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
      <c r="A381" s="53" t="str">
        <f t="shared" ca="1" si="202"/>
        <v>NO</v>
      </c>
      <c r="B381" s="106" t="str">
        <f t="shared" ca="1" si="241"/>
        <v/>
      </c>
      <c r="C381" s="110"/>
      <c r="D381" s="110"/>
      <c r="E381" s="105"/>
      <c r="F381" s="105"/>
      <c r="G381" s="105"/>
      <c r="H381" s="105"/>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
      <c r="A382" s="53" t="str">
        <f t="shared" ca="1" si="202"/>
        <v>NO</v>
      </c>
      <c r="B382" s="106" t="str">
        <f t="shared" ca="1" si="241"/>
        <v/>
      </c>
      <c r="C382" s="110"/>
      <c r="D382" s="110"/>
      <c r="E382" s="105"/>
      <c r="F382" s="105"/>
      <c r="G382" s="105"/>
      <c r="H382" s="105"/>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
      <c r="A383" s="53" t="str">
        <f t="shared" ca="1" si="202"/>
        <v>NO</v>
      </c>
      <c r="B383" s="106" t="str">
        <f t="shared" ca="1" si="241"/>
        <v/>
      </c>
      <c r="C383" s="110"/>
      <c r="D383" s="110"/>
      <c r="E383" s="105"/>
      <c r="F383" s="105"/>
      <c r="G383" s="105"/>
      <c r="H383" s="105"/>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
      <c r="A384" s="53" t="str">
        <f t="shared" ca="1" si="202"/>
        <v>NO</v>
      </c>
      <c r="B384" s="106" t="str">
        <f t="shared" ca="1" si="241"/>
        <v/>
      </c>
      <c r="C384" s="110"/>
      <c r="D384" s="110"/>
      <c r="E384" s="105"/>
      <c r="F384" s="105"/>
      <c r="G384" s="105"/>
      <c r="H384" s="105"/>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
      <c r="A385" s="53" t="str">
        <f t="shared" ca="1" si="202"/>
        <v>NO</v>
      </c>
      <c r="B385" s="106" t="str">
        <f t="shared" ca="1" si="241"/>
        <v/>
      </c>
      <c r="C385" s="110"/>
      <c r="D385" s="110"/>
      <c r="E385" s="105"/>
      <c r="F385" s="105"/>
      <c r="G385" s="105"/>
      <c r="H385" s="105"/>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
      <c r="A386" s="53" t="str">
        <f t="shared" ca="1" si="202"/>
        <v>NO</v>
      </c>
      <c r="B386" s="106" t="str">
        <f t="shared" ca="1" si="241"/>
        <v/>
      </c>
      <c r="C386" s="110"/>
      <c r="D386" s="110"/>
      <c r="E386" s="105"/>
      <c r="F386" s="105"/>
      <c r="G386" s="105"/>
      <c r="H386" s="105"/>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
      <c r="A387" s="53" t="str">
        <f t="shared" ca="1" si="202"/>
        <v>NO</v>
      </c>
      <c r="B387" s="106" t="str">
        <f t="shared" ca="1" si="241"/>
        <v/>
      </c>
      <c r="C387" s="110"/>
      <c r="D387" s="110"/>
      <c r="E387" s="105"/>
      <c r="F387" s="105"/>
      <c r="G387" s="105"/>
      <c r="H387" s="105"/>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
      <c r="A388" s="53" t="str">
        <f t="shared" ca="1" si="202"/>
        <v>NO</v>
      </c>
      <c r="B388" s="106" t="str">
        <f t="shared" ca="1" si="241"/>
        <v/>
      </c>
      <c r="C388" s="110"/>
      <c r="D388" s="110"/>
      <c r="E388" s="105"/>
      <c r="F388" s="105"/>
      <c r="G388" s="105"/>
      <c r="H388" s="105"/>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
      <c r="A389" s="53" t="str">
        <f t="shared" ca="1" si="202"/>
        <v>NO</v>
      </c>
      <c r="B389" s="106" t="str">
        <f t="shared" ca="1" si="241"/>
        <v/>
      </c>
      <c r="C389" s="110"/>
      <c r="D389" s="110"/>
      <c r="E389" s="105"/>
      <c r="F389" s="105"/>
      <c r="G389" s="105"/>
      <c r="H389" s="105"/>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
      <c r="A390" s="53" t="str">
        <f t="shared" ca="1" si="202"/>
        <v>NO</v>
      </c>
      <c r="B390" s="106" t="str">
        <f t="shared" ca="1" si="241"/>
        <v/>
      </c>
      <c r="C390" s="110"/>
      <c r="D390" s="110"/>
      <c r="E390" s="105"/>
      <c r="F390" s="105"/>
      <c r="G390" s="105"/>
      <c r="H390" s="105"/>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
      <c r="A391" s="53" t="str">
        <f t="shared" ca="1" si="202"/>
        <v>NO</v>
      </c>
      <c r="B391" s="106" t="str">
        <f t="shared" ca="1" si="241"/>
        <v/>
      </c>
      <c r="C391" s="110"/>
      <c r="D391" s="110"/>
      <c r="E391" s="105"/>
      <c r="F391" s="105"/>
      <c r="G391" s="105"/>
      <c r="H391" s="105"/>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
      <c r="A392" s="53" t="str">
        <f t="shared" ref="A392:A455" ca="1" si="242">IF(OR(NOT(ISNUMBER(INDIRECT(ADDRESS(ROW(),COLUMN()+1)))),$A$1="NO"),"NO","SI")</f>
        <v>NO</v>
      </c>
      <c r="B392" s="106" t="str">
        <f t="shared" ca="1" si="241"/>
        <v/>
      </c>
      <c r="C392" s="110"/>
      <c r="D392" s="110"/>
      <c r="E392" s="105"/>
      <c r="F392" s="105"/>
      <c r="G392" s="105"/>
      <c r="H392" s="105"/>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
      <c r="A393" s="53" t="str">
        <f t="shared" ca="1" si="242"/>
        <v>NO</v>
      </c>
      <c r="B393" s="106" t="str">
        <f t="shared" ca="1" si="241"/>
        <v/>
      </c>
      <c r="C393" s="110"/>
      <c r="D393" s="110"/>
      <c r="E393" s="105"/>
      <c r="F393" s="105"/>
      <c r="G393" s="105"/>
      <c r="H393" s="105"/>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
      <c r="A394" s="53" t="str">
        <f t="shared" ca="1" si="242"/>
        <v>NO</v>
      </c>
      <c r="B394" s="106" t="str">
        <f t="shared" ca="1" si="241"/>
        <v/>
      </c>
      <c r="C394" s="110"/>
      <c r="D394" s="110"/>
      <c r="E394" s="105"/>
      <c r="F394" s="105"/>
      <c r="G394" s="105"/>
      <c r="H394" s="105"/>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
      <c r="A395" s="53" t="str">
        <f t="shared" ca="1" si="242"/>
        <v>NO</v>
      </c>
      <c r="B395" s="106" t="str">
        <f t="shared" ca="1" si="241"/>
        <v/>
      </c>
      <c r="C395" s="110"/>
      <c r="D395" s="110"/>
      <c r="E395" s="105"/>
      <c r="F395" s="105"/>
      <c r="G395" s="105"/>
      <c r="H395" s="105"/>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
      <c r="A396" s="53" t="str">
        <f t="shared" ca="1" si="242"/>
        <v>NO</v>
      </c>
      <c r="B396" s="106" t="str">
        <f t="shared" ca="1" si="241"/>
        <v/>
      </c>
      <c r="C396" s="110"/>
      <c r="D396" s="110"/>
      <c r="E396" s="105"/>
      <c r="F396" s="105"/>
      <c r="G396" s="105"/>
      <c r="H396" s="105"/>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
      <c r="A397" s="53" t="str">
        <f t="shared" ca="1" si="242"/>
        <v>NO</v>
      </c>
      <c r="B397" s="106" t="str">
        <f t="shared" ca="1" si="241"/>
        <v/>
      </c>
      <c r="C397" s="110"/>
      <c r="D397" s="110"/>
      <c r="E397" s="105"/>
      <c r="F397" s="105"/>
      <c r="G397" s="105"/>
      <c r="H397" s="105"/>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
      <c r="A398" s="53" t="str">
        <f t="shared" ca="1" si="242"/>
        <v>NO</v>
      </c>
      <c r="B398" s="106" t="str">
        <f t="shared" ca="1" si="241"/>
        <v/>
      </c>
      <c r="C398" s="110"/>
      <c r="D398" s="110"/>
      <c r="E398" s="105"/>
      <c r="F398" s="105"/>
      <c r="G398" s="105"/>
      <c r="H398" s="105"/>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
      <c r="A399" s="53" t="str">
        <f t="shared" ca="1" si="242"/>
        <v>NO</v>
      </c>
      <c r="B399" s="106" t="str">
        <f t="shared" ca="1" si="241"/>
        <v/>
      </c>
      <c r="C399" s="110"/>
      <c r="D399" s="110"/>
      <c r="E399" s="105"/>
      <c r="F399" s="105"/>
      <c r="G399" s="105"/>
      <c r="H399" s="105"/>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
      <c r="A400" s="53" t="str">
        <f t="shared" ca="1" si="242"/>
        <v>NO</v>
      </c>
      <c r="B400" s="106" t="str">
        <f t="shared" ca="1" si="241"/>
        <v/>
      </c>
      <c r="C400" s="110"/>
      <c r="D400" s="110"/>
      <c r="E400" s="105"/>
      <c r="F400" s="105"/>
      <c r="G400" s="105"/>
      <c r="H400" s="105"/>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
      <c r="A401" s="53" t="str">
        <f t="shared" ca="1" si="242"/>
        <v>NO</v>
      </c>
      <c r="B401" s="106" t="str">
        <f t="shared" ca="1" si="241"/>
        <v/>
      </c>
      <c r="C401" s="110"/>
      <c r="D401" s="110"/>
      <c r="E401" s="105"/>
      <c r="F401" s="105"/>
      <c r="G401" s="105"/>
      <c r="H401" s="105"/>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
      <c r="A402" s="53" t="str">
        <f t="shared" ca="1" si="242"/>
        <v>NO</v>
      </c>
      <c r="B402" s="106" t="str">
        <f t="shared" ca="1" si="241"/>
        <v/>
      </c>
      <c r="C402" s="110"/>
      <c r="D402" s="110"/>
      <c r="E402" s="105"/>
      <c r="F402" s="105"/>
      <c r="G402" s="105"/>
      <c r="H402" s="105"/>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
      <c r="A403" s="53" t="str">
        <f t="shared" ca="1" si="242"/>
        <v>NO</v>
      </c>
      <c r="B403" s="106" t="str">
        <f t="shared" ca="1" si="241"/>
        <v/>
      </c>
      <c r="C403" s="110"/>
      <c r="D403" s="110"/>
      <c r="E403" s="105"/>
      <c r="F403" s="105"/>
      <c r="G403" s="105"/>
      <c r="H403" s="105"/>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
      <c r="A404" s="53" t="str">
        <f t="shared" ca="1" si="242"/>
        <v>NO</v>
      </c>
      <c r="B404" s="106" t="str">
        <f t="shared" ca="1" si="241"/>
        <v/>
      </c>
      <c r="C404" s="110"/>
      <c r="D404" s="110"/>
      <c r="E404" s="105"/>
      <c r="F404" s="105"/>
      <c r="G404" s="105"/>
      <c r="H404" s="105"/>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
      <c r="A405" s="53" t="str">
        <f t="shared" ca="1" si="242"/>
        <v>NO</v>
      </c>
      <c r="B405" s="106" t="str">
        <f t="shared" ca="1" si="241"/>
        <v/>
      </c>
      <c r="C405" s="110"/>
      <c r="D405" s="110"/>
      <c r="E405" s="105"/>
      <c r="F405" s="105"/>
      <c r="G405" s="105"/>
      <c r="H405" s="105"/>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
      <c r="A406" s="53" t="str">
        <f t="shared" ca="1" si="242"/>
        <v>NO</v>
      </c>
      <c r="B406" s="106" t="str">
        <f t="shared" ca="1" si="241"/>
        <v/>
      </c>
      <c r="C406" s="110"/>
      <c r="D406" s="110"/>
      <c r="E406" s="105"/>
      <c r="F406" s="105"/>
      <c r="G406" s="105"/>
      <c r="H406" s="105"/>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
      <c r="A407" s="53" t="str">
        <f t="shared" ca="1" si="242"/>
        <v>NO</v>
      </c>
      <c r="B407" s="106" t="str">
        <f t="shared" ca="1" si="241"/>
        <v/>
      </c>
      <c r="C407" s="110"/>
      <c r="D407" s="110"/>
      <c r="E407" s="105"/>
      <c r="F407" s="105"/>
      <c r="G407" s="105"/>
      <c r="H407" s="105"/>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
      <c r="A408" s="53" t="str">
        <f t="shared" ca="1" si="242"/>
        <v>NO</v>
      </c>
      <c r="B408" s="106" t="str">
        <f t="shared" ca="1" si="241"/>
        <v/>
      </c>
      <c r="C408" s="110"/>
      <c r="D408" s="110"/>
      <c r="E408" s="105"/>
      <c r="F408" s="105"/>
      <c r="G408" s="105"/>
      <c r="H408" s="105"/>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
      <c r="A409" s="53" t="str">
        <f t="shared" ca="1" si="242"/>
        <v>NO</v>
      </c>
      <c r="B409" s="106" t="str">
        <f t="shared" ca="1" si="241"/>
        <v/>
      </c>
      <c r="C409" s="110"/>
      <c r="D409" s="110"/>
      <c r="E409" s="105"/>
      <c r="F409" s="105"/>
      <c r="G409" s="105"/>
      <c r="H409" s="105"/>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
      <c r="A410" s="53" t="str">
        <f t="shared" ca="1" si="242"/>
        <v>NO</v>
      </c>
      <c r="B410" s="106" t="str">
        <f t="shared" ca="1" si="241"/>
        <v/>
      </c>
      <c r="C410" s="110"/>
      <c r="D410" s="110"/>
      <c r="E410" s="105"/>
      <c r="F410" s="105"/>
      <c r="G410" s="105"/>
      <c r="H410" s="105"/>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
      <c r="A411" s="53" t="str">
        <f t="shared" ca="1" si="242"/>
        <v>NO</v>
      </c>
      <c r="B411" s="106" t="str">
        <f t="shared" ca="1" si="241"/>
        <v/>
      </c>
      <c r="C411" s="110"/>
      <c r="D411" s="110"/>
      <c r="E411" s="105"/>
      <c r="F411" s="105"/>
      <c r="G411" s="105"/>
      <c r="H411" s="105"/>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
      <c r="A412" s="53" t="str">
        <f t="shared" ca="1" si="242"/>
        <v>NO</v>
      </c>
      <c r="B412" s="106" t="str">
        <f t="shared" ca="1" si="241"/>
        <v/>
      </c>
      <c r="C412" s="110"/>
      <c r="D412" s="110"/>
      <c r="E412" s="105"/>
      <c r="F412" s="105"/>
      <c r="G412" s="105"/>
      <c r="H412" s="105"/>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
      <c r="A413" s="53" t="str">
        <f t="shared" ca="1" si="242"/>
        <v>NO</v>
      </c>
      <c r="B413" s="106" t="str">
        <f t="shared" ref="B413:B476" ca="1" si="281">IF(AND(C412&lt;&gt;"",ISNUMBER(B412)),B412+1,"")</f>
        <v/>
      </c>
      <c r="C413" s="110"/>
      <c r="D413" s="110"/>
      <c r="E413" s="105"/>
      <c r="F413" s="105"/>
      <c r="G413" s="105"/>
      <c r="H413" s="105"/>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
      <c r="A414" s="53" t="str">
        <f t="shared" ca="1" si="242"/>
        <v>NO</v>
      </c>
      <c r="B414" s="106" t="str">
        <f t="shared" ca="1" si="281"/>
        <v/>
      </c>
      <c r="C414" s="110"/>
      <c r="D414" s="110"/>
      <c r="E414" s="105"/>
      <c r="F414" s="105"/>
      <c r="G414" s="105"/>
      <c r="H414" s="105"/>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
      <c r="A415" s="53" t="str">
        <f t="shared" ca="1" si="242"/>
        <v>NO</v>
      </c>
      <c r="B415" s="106" t="str">
        <f t="shared" ca="1" si="281"/>
        <v/>
      </c>
      <c r="C415" s="110"/>
      <c r="D415" s="110"/>
      <c r="E415" s="105"/>
      <c r="F415" s="105"/>
      <c r="G415" s="105"/>
      <c r="H415" s="105"/>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
      <c r="A416" s="53" t="str">
        <f t="shared" ca="1" si="242"/>
        <v>NO</v>
      </c>
      <c r="B416" s="106" t="str">
        <f t="shared" ca="1" si="281"/>
        <v/>
      </c>
      <c r="C416" s="110"/>
      <c r="D416" s="110"/>
      <c r="E416" s="105"/>
      <c r="F416" s="105"/>
      <c r="G416" s="105"/>
      <c r="H416" s="105"/>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
      <c r="A417" s="53" t="str">
        <f t="shared" ca="1" si="242"/>
        <v>NO</v>
      </c>
      <c r="B417" s="106" t="str">
        <f t="shared" ca="1" si="281"/>
        <v/>
      </c>
      <c r="C417" s="110"/>
      <c r="D417" s="110"/>
      <c r="E417" s="105"/>
      <c r="F417" s="105"/>
      <c r="G417" s="105"/>
      <c r="H417" s="105"/>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
      <c r="A418" s="53" t="str">
        <f t="shared" ca="1" si="242"/>
        <v>NO</v>
      </c>
      <c r="B418" s="106" t="str">
        <f t="shared" ca="1" si="281"/>
        <v/>
      </c>
      <c r="C418" s="110"/>
      <c r="D418" s="110"/>
      <c r="E418" s="105"/>
      <c r="F418" s="105"/>
      <c r="G418" s="105"/>
      <c r="H418" s="105"/>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
      <c r="A419" s="53" t="str">
        <f t="shared" ca="1" si="242"/>
        <v>NO</v>
      </c>
      <c r="B419" s="106" t="str">
        <f t="shared" ca="1" si="281"/>
        <v/>
      </c>
      <c r="C419" s="110"/>
      <c r="D419" s="110"/>
      <c r="E419" s="105"/>
      <c r="F419" s="105"/>
      <c r="G419" s="105"/>
      <c r="H419" s="105"/>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
      <c r="A420" s="53" t="str">
        <f t="shared" ca="1" si="242"/>
        <v>NO</v>
      </c>
      <c r="B420" s="106" t="str">
        <f t="shared" ca="1" si="281"/>
        <v/>
      </c>
      <c r="C420" s="110"/>
      <c r="D420" s="110"/>
      <c r="E420" s="105"/>
      <c r="F420" s="105"/>
      <c r="G420" s="105"/>
      <c r="H420" s="105"/>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
      <c r="A421" s="53" t="str">
        <f t="shared" ca="1" si="242"/>
        <v>NO</v>
      </c>
      <c r="B421" s="106" t="str">
        <f t="shared" ca="1" si="281"/>
        <v/>
      </c>
      <c r="C421" s="110"/>
      <c r="D421" s="110"/>
      <c r="E421" s="105"/>
      <c r="F421" s="105"/>
      <c r="G421" s="105"/>
      <c r="H421" s="105"/>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
      <c r="A422" s="53" t="str">
        <f t="shared" ca="1" si="242"/>
        <v>NO</v>
      </c>
      <c r="B422" s="106" t="str">
        <f t="shared" ca="1" si="281"/>
        <v/>
      </c>
      <c r="C422" s="110"/>
      <c r="D422" s="110"/>
      <c r="E422" s="105"/>
      <c r="F422" s="105"/>
      <c r="G422" s="105"/>
      <c r="H422" s="105"/>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
      <c r="A423" s="53" t="str">
        <f t="shared" ca="1" si="242"/>
        <v>NO</v>
      </c>
      <c r="B423" s="106" t="str">
        <f t="shared" ca="1" si="281"/>
        <v/>
      </c>
      <c r="C423" s="110"/>
      <c r="D423" s="110"/>
      <c r="E423" s="105"/>
      <c r="F423" s="105"/>
      <c r="G423" s="105"/>
      <c r="H423" s="105"/>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
      <c r="A424" s="53" t="str">
        <f t="shared" ca="1" si="242"/>
        <v>NO</v>
      </c>
      <c r="B424" s="106" t="str">
        <f t="shared" ca="1" si="281"/>
        <v/>
      </c>
      <c r="C424" s="110"/>
      <c r="D424" s="110"/>
      <c r="E424" s="105"/>
      <c r="F424" s="105"/>
      <c r="G424" s="105"/>
      <c r="H424" s="105"/>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
      <c r="A425" s="53" t="str">
        <f t="shared" ca="1" si="242"/>
        <v>NO</v>
      </c>
      <c r="B425" s="106" t="str">
        <f t="shared" ca="1" si="281"/>
        <v/>
      </c>
      <c r="C425" s="110"/>
      <c r="D425" s="110"/>
      <c r="E425" s="105"/>
      <c r="F425" s="105"/>
      <c r="G425" s="105"/>
      <c r="H425" s="105"/>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
      <c r="A426" s="53" t="str">
        <f t="shared" ca="1" si="242"/>
        <v>NO</v>
      </c>
      <c r="B426" s="106" t="str">
        <f t="shared" ca="1" si="281"/>
        <v/>
      </c>
      <c r="C426" s="110"/>
      <c r="D426" s="110"/>
      <c r="E426" s="105"/>
      <c r="F426" s="105"/>
      <c r="G426" s="105"/>
      <c r="H426" s="105"/>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
      <c r="A427" s="53" t="str">
        <f t="shared" ca="1" si="242"/>
        <v>NO</v>
      </c>
      <c r="B427" s="106" t="str">
        <f t="shared" ca="1" si="281"/>
        <v/>
      </c>
      <c r="C427" s="110"/>
      <c r="D427" s="110"/>
      <c r="E427" s="105"/>
      <c r="F427" s="105"/>
      <c r="G427" s="105"/>
      <c r="H427" s="105"/>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
      <c r="A428" s="53" t="str">
        <f t="shared" ca="1" si="242"/>
        <v>NO</v>
      </c>
      <c r="B428" s="106" t="str">
        <f t="shared" ca="1" si="281"/>
        <v/>
      </c>
      <c r="C428" s="110"/>
      <c r="D428" s="110"/>
      <c r="E428" s="105"/>
      <c r="F428" s="105"/>
      <c r="G428" s="105"/>
      <c r="H428" s="105"/>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
      <c r="A429" s="53" t="str">
        <f t="shared" ca="1" si="242"/>
        <v>NO</v>
      </c>
      <c r="B429" s="106" t="str">
        <f t="shared" ca="1" si="281"/>
        <v/>
      </c>
      <c r="C429" s="110"/>
      <c r="D429" s="110"/>
      <c r="E429" s="105"/>
      <c r="F429" s="105"/>
      <c r="G429" s="105"/>
      <c r="H429" s="105"/>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
      <c r="A430" s="53" t="str">
        <f t="shared" ca="1" si="242"/>
        <v>NO</v>
      </c>
      <c r="B430" s="106" t="str">
        <f t="shared" ca="1" si="281"/>
        <v/>
      </c>
      <c r="C430" s="110"/>
      <c r="D430" s="110"/>
      <c r="E430" s="105"/>
      <c r="F430" s="105"/>
      <c r="G430" s="105"/>
      <c r="H430" s="105"/>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
      <c r="A431" s="53" t="str">
        <f t="shared" ca="1" si="242"/>
        <v>NO</v>
      </c>
      <c r="B431" s="106" t="str">
        <f t="shared" ca="1" si="281"/>
        <v/>
      </c>
      <c r="C431" s="110"/>
      <c r="D431" s="110"/>
      <c r="E431" s="105"/>
      <c r="F431" s="105"/>
      <c r="G431" s="105"/>
      <c r="H431" s="105"/>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
      <c r="A432" s="53" t="str">
        <f t="shared" ca="1" si="242"/>
        <v>NO</v>
      </c>
      <c r="B432" s="106" t="str">
        <f t="shared" ca="1" si="281"/>
        <v/>
      </c>
      <c r="C432" s="110"/>
      <c r="D432" s="110"/>
      <c r="E432" s="105"/>
      <c r="F432" s="105"/>
      <c r="G432" s="105"/>
      <c r="H432" s="105"/>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
      <c r="A433" s="53" t="str">
        <f t="shared" ca="1" si="242"/>
        <v>NO</v>
      </c>
      <c r="B433" s="106" t="str">
        <f t="shared" ca="1" si="281"/>
        <v/>
      </c>
      <c r="C433" s="110"/>
      <c r="D433" s="110"/>
      <c r="E433" s="105"/>
      <c r="F433" s="105"/>
      <c r="G433" s="105"/>
      <c r="H433" s="105"/>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
      <c r="A434" s="53" t="str">
        <f t="shared" ca="1" si="242"/>
        <v>NO</v>
      </c>
      <c r="B434" s="106" t="str">
        <f t="shared" ca="1" si="281"/>
        <v/>
      </c>
      <c r="C434" s="110"/>
      <c r="D434" s="110"/>
      <c r="E434" s="105"/>
      <c r="F434" s="105"/>
      <c r="G434" s="105"/>
      <c r="H434" s="105"/>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
      <c r="A435" s="53" t="str">
        <f t="shared" ca="1" si="242"/>
        <v>NO</v>
      </c>
      <c r="B435" s="106" t="str">
        <f t="shared" ca="1" si="281"/>
        <v/>
      </c>
      <c r="C435" s="110"/>
      <c r="D435" s="110"/>
      <c r="E435" s="105"/>
      <c r="F435" s="105"/>
      <c r="G435" s="105"/>
      <c r="H435" s="105"/>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
      <c r="A436" s="53" t="str">
        <f t="shared" ca="1" si="242"/>
        <v>NO</v>
      </c>
      <c r="B436" s="106" t="str">
        <f t="shared" ca="1" si="281"/>
        <v/>
      </c>
      <c r="C436" s="110"/>
      <c r="D436" s="110"/>
      <c r="E436" s="105"/>
      <c r="F436" s="105"/>
      <c r="G436" s="105"/>
      <c r="H436" s="105"/>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
      <c r="A437" s="53" t="str">
        <f t="shared" ca="1" si="242"/>
        <v>NO</v>
      </c>
      <c r="B437" s="106" t="str">
        <f t="shared" ca="1" si="281"/>
        <v/>
      </c>
      <c r="C437" s="110"/>
      <c r="D437" s="110"/>
      <c r="E437" s="105"/>
      <c r="F437" s="105"/>
      <c r="G437" s="105"/>
      <c r="H437" s="105"/>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
      <c r="A438" s="53" t="str">
        <f t="shared" ca="1" si="242"/>
        <v>NO</v>
      </c>
      <c r="B438" s="106" t="str">
        <f t="shared" ca="1" si="281"/>
        <v/>
      </c>
      <c r="C438" s="110"/>
      <c r="D438" s="110"/>
      <c r="E438" s="105"/>
      <c r="F438" s="105"/>
      <c r="G438" s="105"/>
      <c r="H438" s="105"/>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
      <c r="A439" s="53" t="str">
        <f t="shared" ca="1" si="242"/>
        <v>NO</v>
      </c>
      <c r="B439" s="106" t="str">
        <f t="shared" ca="1" si="281"/>
        <v/>
      </c>
      <c r="C439" s="110"/>
      <c r="D439" s="110"/>
      <c r="E439" s="105"/>
      <c r="F439" s="105"/>
      <c r="G439" s="105"/>
      <c r="H439" s="105"/>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
      <c r="A440" s="53" t="str">
        <f t="shared" ca="1" si="242"/>
        <v>NO</v>
      </c>
      <c r="B440" s="106" t="str">
        <f t="shared" ca="1" si="281"/>
        <v/>
      </c>
      <c r="C440" s="110"/>
      <c r="D440" s="110"/>
      <c r="E440" s="105"/>
      <c r="F440" s="105"/>
      <c r="G440" s="105"/>
      <c r="H440" s="105"/>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
      <c r="A441" s="53" t="str">
        <f t="shared" ca="1" si="242"/>
        <v>NO</v>
      </c>
      <c r="B441" s="106" t="str">
        <f t="shared" ca="1" si="281"/>
        <v/>
      </c>
      <c r="C441" s="110"/>
      <c r="D441" s="110"/>
      <c r="E441" s="105"/>
      <c r="F441" s="105"/>
      <c r="G441" s="105"/>
      <c r="H441" s="105"/>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
      <c r="A442" s="53" t="str">
        <f t="shared" ca="1" si="242"/>
        <v>NO</v>
      </c>
      <c r="B442" s="106" t="str">
        <f t="shared" ca="1" si="281"/>
        <v/>
      </c>
      <c r="C442" s="110"/>
      <c r="D442" s="110"/>
      <c r="E442" s="105"/>
      <c r="F442" s="105"/>
      <c r="G442" s="105"/>
      <c r="H442" s="105"/>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
      <c r="A443" s="53" t="str">
        <f t="shared" ca="1" si="242"/>
        <v>NO</v>
      </c>
      <c r="B443" s="106" t="str">
        <f t="shared" ca="1" si="281"/>
        <v/>
      </c>
      <c r="C443" s="110"/>
      <c r="D443" s="110"/>
      <c r="E443" s="105"/>
      <c r="F443" s="105"/>
      <c r="G443" s="105"/>
      <c r="H443" s="105"/>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
      <c r="A444" s="53" t="str">
        <f t="shared" ca="1" si="242"/>
        <v>NO</v>
      </c>
      <c r="B444" s="106" t="str">
        <f t="shared" ca="1" si="281"/>
        <v/>
      </c>
      <c r="C444" s="110"/>
      <c r="D444" s="110"/>
      <c r="E444" s="105"/>
      <c r="F444" s="105"/>
      <c r="G444" s="105"/>
      <c r="H444" s="105"/>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
      <c r="A445" s="53" t="str">
        <f t="shared" ca="1" si="242"/>
        <v>NO</v>
      </c>
      <c r="B445" s="106" t="str">
        <f t="shared" ca="1" si="281"/>
        <v/>
      </c>
      <c r="C445" s="110"/>
      <c r="D445" s="110"/>
      <c r="E445" s="105"/>
      <c r="F445" s="105"/>
      <c r="G445" s="105"/>
      <c r="H445" s="105"/>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
      <c r="A446" s="53" t="str">
        <f t="shared" ca="1" si="242"/>
        <v>NO</v>
      </c>
      <c r="B446" s="106" t="str">
        <f t="shared" ca="1" si="281"/>
        <v/>
      </c>
      <c r="C446" s="110"/>
      <c r="D446" s="110"/>
      <c r="E446" s="105"/>
      <c r="F446" s="105"/>
      <c r="G446" s="105"/>
      <c r="H446" s="105"/>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
      <c r="A447" s="53" t="str">
        <f t="shared" ca="1" si="242"/>
        <v>NO</v>
      </c>
      <c r="B447" s="106" t="str">
        <f t="shared" ca="1" si="281"/>
        <v/>
      </c>
      <c r="C447" s="110"/>
      <c r="D447" s="110"/>
      <c r="E447" s="105"/>
      <c r="F447" s="105"/>
      <c r="G447" s="105"/>
      <c r="H447" s="105"/>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
      <c r="A448" s="53" t="str">
        <f t="shared" ca="1" si="242"/>
        <v>NO</v>
      </c>
      <c r="B448" s="106" t="str">
        <f t="shared" ca="1" si="281"/>
        <v/>
      </c>
      <c r="C448" s="110"/>
      <c r="D448" s="110"/>
      <c r="E448" s="105"/>
      <c r="F448" s="105"/>
      <c r="G448" s="105"/>
      <c r="H448" s="105"/>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
      <c r="A449" s="53" t="str">
        <f t="shared" ca="1" si="242"/>
        <v>NO</v>
      </c>
      <c r="B449" s="106" t="str">
        <f t="shared" ca="1" si="281"/>
        <v/>
      </c>
      <c r="C449" s="110"/>
      <c r="D449" s="110"/>
      <c r="E449" s="105"/>
      <c r="F449" s="105"/>
      <c r="G449" s="105"/>
      <c r="H449" s="105"/>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
      <c r="A450" s="53" t="str">
        <f t="shared" ca="1" si="242"/>
        <v>NO</v>
      </c>
      <c r="B450" s="106" t="str">
        <f t="shared" ca="1" si="281"/>
        <v/>
      </c>
      <c r="C450" s="110"/>
      <c r="D450" s="110"/>
      <c r="E450" s="105"/>
      <c r="F450" s="105"/>
      <c r="G450" s="105"/>
      <c r="H450" s="105"/>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
      <c r="A451" s="53" t="str">
        <f t="shared" ca="1" si="242"/>
        <v>NO</v>
      </c>
      <c r="B451" s="106" t="str">
        <f t="shared" ca="1" si="281"/>
        <v/>
      </c>
      <c r="C451" s="110"/>
      <c r="D451" s="110"/>
      <c r="E451" s="105"/>
      <c r="F451" s="105"/>
      <c r="G451" s="105"/>
      <c r="H451" s="105"/>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
      <c r="A452" s="53" t="str">
        <f t="shared" ca="1" si="242"/>
        <v>NO</v>
      </c>
      <c r="B452" s="106" t="str">
        <f t="shared" ca="1" si="281"/>
        <v/>
      </c>
      <c r="C452" s="110"/>
      <c r="D452" s="110"/>
      <c r="E452" s="105"/>
      <c r="F452" s="105"/>
      <c r="G452" s="105"/>
      <c r="H452" s="105"/>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
      <c r="A453" s="53" t="str">
        <f t="shared" ca="1" si="242"/>
        <v>NO</v>
      </c>
      <c r="B453" s="106" t="str">
        <f t="shared" ca="1" si="281"/>
        <v/>
      </c>
      <c r="C453" s="110"/>
      <c r="D453" s="110"/>
      <c r="E453" s="105"/>
      <c r="F453" s="105"/>
      <c r="G453" s="105"/>
      <c r="H453" s="105"/>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
      <c r="A454" s="53" t="str">
        <f t="shared" ca="1" si="242"/>
        <v>NO</v>
      </c>
      <c r="B454" s="106" t="str">
        <f t="shared" ca="1" si="281"/>
        <v/>
      </c>
      <c r="C454" s="110"/>
      <c r="D454" s="110"/>
      <c r="E454" s="105"/>
      <c r="F454" s="105"/>
      <c r="G454" s="105"/>
      <c r="H454" s="105"/>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
      <c r="A455" s="53" t="str">
        <f t="shared" ca="1" si="242"/>
        <v>NO</v>
      </c>
      <c r="B455" s="106" t="str">
        <f t="shared" ca="1" si="281"/>
        <v/>
      </c>
      <c r="C455" s="110"/>
      <c r="D455" s="110"/>
      <c r="E455" s="105"/>
      <c r="F455" s="105"/>
      <c r="G455" s="105"/>
      <c r="H455" s="105"/>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
      <c r="A456" s="53" t="str">
        <f t="shared" ref="A456:A506" ca="1" si="282">IF(OR(NOT(ISNUMBER(INDIRECT(ADDRESS(ROW(),COLUMN()+1)))),$A$1="NO"),"NO","SI")</f>
        <v>NO</v>
      </c>
      <c r="B456" s="106" t="str">
        <f t="shared" ca="1" si="281"/>
        <v/>
      </c>
      <c r="C456" s="110"/>
      <c r="D456" s="110"/>
      <c r="E456" s="105"/>
      <c r="F456" s="105"/>
      <c r="G456" s="105"/>
      <c r="H456" s="105"/>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
      <c r="A457" s="53" t="str">
        <f t="shared" ca="1" si="282"/>
        <v>NO</v>
      </c>
      <c r="B457" s="106" t="str">
        <f t="shared" ca="1" si="281"/>
        <v/>
      </c>
      <c r="C457" s="110"/>
      <c r="D457" s="110"/>
      <c r="E457" s="105"/>
      <c r="F457" s="105"/>
      <c r="G457" s="105"/>
      <c r="H457" s="105"/>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
      <c r="A458" s="53" t="str">
        <f t="shared" ca="1" si="282"/>
        <v>NO</v>
      </c>
      <c r="B458" s="106" t="str">
        <f t="shared" ca="1" si="281"/>
        <v/>
      </c>
      <c r="C458" s="110"/>
      <c r="D458" s="110"/>
      <c r="E458" s="105"/>
      <c r="F458" s="105"/>
      <c r="G458" s="105"/>
      <c r="H458" s="105"/>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
      <c r="A459" s="53" t="str">
        <f t="shared" ca="1" si="282"/>
        <v>NO</v>
      </c>
      <c r="B459" s="106" t="str">
        <f t="shared" ca="1" si="281"/>
        <v/>
      </c>
      <c r="C459" s="110"/>
      <c r="D459" s="110"/>
      <c r="E459" s="105"/>
      <c r="F459" s="105"/>
      <c r="G459" s="105"/>
      <c r="H459" s="105"/>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
      <c r="A460" s="53" t="str">
        <f t="shared" ca="1" si="282"/>
        <v>NO</v>
      </c>
      <c r="B460" s="106" t="str">
        <f t="shared" ca="1" si="281"/>
        <v/>
      </c>
      <c r="C460" s="110"/>
      <c r="D460" s="110"/>
      <c r="E460" s="105"/>
      <c r="F460" s="105"/>
      <c r="G460" s="105"/>
      <c r="H460" s="105"/>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
      <c r="A461" s="53" t="str">
        <f t="shared" ca="1" si="282"/>
        <v>NO</v>
      </c>
      <c r="B461" s="106" t="str">
        <f t="shared" ca="1" si="281"/>
        <v/>
      </c>
      <c r="C461" s="110"/>
      <c r="D461" s="110"/>
      <c r="E461" s="105"/>
      <c r="F461" s="105"/>
      <c r="G461" s="105"/>
      <c r="H461" s="105"/>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
      <c r="A462" s="53" t="str">
        <f t="shared" ca="1" si="282"/>
        <v>NO</v>
      </c>
      <c r="B462" s="106" t="str">
        <f t="shared" ca="1" si="281"/>
        <v/>
      </c>
      <c r="C462" s="110"/>
      <c r="D462" s="110"/>
      <c r="E462" s="105"/>
      <c r="F462" s="105"/>
      <c r="G462" s="105"/>
      <c r="H462" s="105"/>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
      <c r="A463" s="53" t="str">
        <f t="shared" ca="1" si="282"/>
        <v>NO</v>
      </c>
      <c r="B463" s="106" t="str">
        <f t="shared" ca="1" si="281"/>
        <v/>
      </c>
      <c r="C463" s="110"/>
      <c r="D463" s="110"/>
      <c r="E463" s="105"/>
      <c r="F463" s="105"/>
      <c r="G463" s="105"/>
      <c r="H463" s="105"/>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
      <c r="A464" s="53" t="str">
        <f t="shared" ca="1" si="282"/>
        <v>NO</v>
      </c>
      <c r="B464" s="106" t="str">
        <f t="shared" ca="1" si="281"/>
        <v/>
      </c>
      <c r="C464" s="110"/>
      <c r="D464" s="110"/>
      <c r="E464" s="105"/>
      <c r="F464" s="105"/>
      <c r="G464" s="105"/>
      <c r="H464" s="105"/>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
      <c r="A465" s="53" t="str">
        <f t="shared" ca="1" si="282"/>
        <v>NO</v>
      </c>
      <c r="B465" s="106" t="str">
        <f t="shared" ca="1" si="281"/>
        <v/>
      </c>
      <c r="C465" s="110"/>
      <c r="D465" s="110"/>
      <c r="E465" s="105"/>
      <c r="F465" s="105"/>
      <c r="G465" s="105"/>
      <c r="H465" s="105"/>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
      <c r="A466" s="53" t="str">
        <f t="shared" ca="1" si="282"/>
        <v>NO</v>
      </c>
      <c r="B466" s="106" t="str">
        <f t="shared" ca="1" si="281"/>
        <v/>
      </c>
      <c r="C466" s="110"/>
      <c r="D466" s="110"/>
      <c r="E466" s="105"/>
      <c r="F466" s="105"/>
      <c r="G466" s="105"/>
      <c r="H466" s="105"/>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
      <c r="A467" s="53" t="str">
        <f t="shared" ca="1" si="282"/>
        <v>NO</v>
      </c>
      <c r="B467" s="106" t="str">
        <f t="shared" ca="1" si="281"/>
        <v/>
      </c>
      <c r="C467" s="110"/>
      <c r="D467" s="110"/>
      <c r="E467" s="105"/>
      <c r="F467" s="105"/>
      <c r="G467" s="105"/>
      <c r="H467" s="105"/>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
      <c r="A468" s="53" t="str">
        <f t="shared" ca="1" si="282"/>
        <v>NO</v>
      </c>
      <c r="B468" s="106" t="str">
        <f t="shared" ca="1" si="281"/>
        <v/>
      </c>
      <c r="C468" s="110"/>
      <c r="D468" s="110"/>
      <c r="E468" s="105"/>
      <c r="F468" s="105"/>
      <c r="G468" s="105"/>
      <c r="H468" s="105"/>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
      <c r="A469" s="53" t="str">
        <f t="shared" ca="1" si="282"/>
        <v>NO</v>
      </c>
      <c r="B469" s="106" t="str">
        <f t="shared" ca="1" si="281"/>
        <v/>
      </c>
      <c r="C469" s="110"/>
      <c r="D469" s="110"/>
      <c r="E469" s="105"/>
      <c r="F469" s="105"/>
      <c r="G469" s="105"/>
      <c r="H469" s="105"/>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
      <c r="A470" s="53" t="str">
        <f t="shared" ca="1" si="282"/>
        <v>NO</v>
      </c>
      <c r="B470" s="106" t="str">
        <f t="shared" ca="1" si="281"/>
        <v/>
      </c>
      <c r="C470" s="110"/>
      <c r="D470" s="110"/>
      <c r="E470" s="105"/>
      <c r="F470" s="105"/>
      <c r="G470" s="105"/>
      <c r="H470" s="105"/>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
      <c r="A471" s="53" t="str">
        <f t="shared" ca="1" si="282"/>
        <v>NO</v>
      </c>
      <c r="B471" s="106" t="str">
        <f t="shared" ca="1" si="281"/>
        <v/>
      </c>
      <c r="C471" s="110"/>
      <c r="D471" s="110"/>
      <c r="E471" s="105"/>
      <c r="F471" s="105"/>
      <c r="G471" s="105"/>
      <c r="H471" s="105"/>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
      <c r="A472" s="53" t="str">
        <f t="shared" ca="1" si="282"/>
        <v>NO</v>
      </c>
      <c r="B472" s="106" t="str">
        <f t="shared" ca="1" si="281"/>
        <v/>
      </c>
      <c r="C472" s="110"/>
      <c r="D472" s="110"/>
      <c r="E472" s="105"/>
      <c r="F472" s="105"/>
      <c r="G472" s="105"/>
      <c r="H472" s="105"/>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
      <c r="A473" s="53" t="str">
        <f t="shared" ca="1" si="282"/>
        <v>NO</v>
      </c>
      <c r="B473" s="106" t="str">
        <f t="shared" ca="1" si="281"/>
        <v/>
      </c>
      <c r="C473" s="110"/>
      <c r="D473" s="110"/>
      <c r="E473" s="105"/>
      <c r="F473" s="105"/>
      <c r="G473" s="105"/>
      <c r="H473" s="105"/>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
      <c r="A474" s="53" t="str">
        <f t="shared" ca="1" si="282"/>
        <v>NO</v>
      </c>
      <c r="B474" s="106" t="str">
        <f t="shared" ca="1" si="281"/>
        <v/>
      </c>
      <c r="C474" s="110"/>
      <c r="D474" s="110"/>
      <c r="E474" s="105"/>
      <c r="F474" s="105"/>
      <c r="G474" s="105"/>
      <c r="H474" s="105"/>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
      <c r="A475" s="53" t="str">
        <f t="shared" ca="1" si="282"/>
        <v>NO</v>
      </c>
      <c r="B475" s="106" t="str">
        <f t="shared" ca="1" si="281"/>
        <v/>
      </c>
      <c r="C475" s="110"/>
      <c r="D475" s="110"/>
      <c r="E475" s="105"/>
      <c r="F475" s="105"/>
      <c r="G475" s="105"/>
      <c r="H475" s="105"/>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
      <c r="A476" s="53" t="str">
        <f t="shared" ca="1" si="282"/>
        <v>NO</v>
      </c>
      <c r="B476" s="106" t="str">
        <f t="shared" ca="1" si="281"/>
        <v/>
      </c>
      <c r="C476" s="110"/>
      <c r="D476" s="110"/>
      <c r="E476" s="105"/>
      <c r="F476" s="105"/>
      <c r="G476" s="105"/>
      <c r="H476" s="105"/>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
      <c r="A477" s="53" t="str">
        <f t="shared" ca="1" si="282"/>
        <v>NO</v>
      </c>
      <c r="B477" s="106" t="str">
        <f t="shared" ref="B477:B506" ca="1" si="321">IF(AND(C476&lt;&gt;"",ISNUMBER(B476)),B476+1,"")</f>
        <v/>
      </c>
      <c r="C477" s="110"/>
      <c r="D477" s="110"/>
      <c r="E477" s="105"/>
      <c r="F477" s="105"/>
      <c r="G477" s="105"/>
      <c r="H477" s="105"/>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
      <c r="A478" s="53" t="str">
        <f t="shared" ca="1" si="282"/>
        <v>NO</v>
      </c>
      <c r="B478" s="106" t="str">
        <f t="shared" ca="1" si="321"/>
        <v/>
      </c>
      <c r="C478" s="110"/>
      <c r="D478" s="110"/>
      <c r="E478" s="105"/>
      <c r="F478" s="105"/>
      <c r="G478" s="105"/>
      <c r="H478" s="105"/>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
      <c r="A479" s="53" t="str">
        <f t="shared" ca="1" si="282"/>
        <v>NO</v>
      </c>
      <c r="B479" s="106" t="str">
        <f t="shared" ca="1" si="321"/>
        <v/>
      </c>
      <c r="C479" s="110"/>
      <c r="D479" s="110"/>
      <c r="E479" s="105"/>
      <c r="F479" s="105"/>
      <c r="G479" s="105"/>
      <c r="H479" s="105"/>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
      <c r="A480" s="53" t="str">
        <f t="shared" ca="1" si="282"/>
        <v>NO</v>
      </c>
      <c r="B480" s="106" t="str">
        <f t="shared" ca="1" si="321"/>
        <v/>
      </c>
      <c r="C480" s="110"/>
      <c r="D480" s="110"/>
      <c r="E480" s="105"/>
      <c r="F480" s="105"/>
      <c r="G480" s="105"/>
      <c r="H480" s="105"/>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
      <c r="A481" s="53" t="str">
        <f t="shared" ca="1" si="282"/>
        <v>NO</v>
      </c>
      <c r="B481" s="106" t="str">
        <f t="shared" ca="1" si="321"/>
        <v/>
      </c>
      <c r="C481" s="110"/>
      <c r="D481" s="110"/>
      <c r="E481" s="105"/>
      <c r="F481" s="105"/>
      <c r="G481" s="105"/>
      <c r="H481" s="105"/>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
      <c r="A482" s="53" t="str">
        <f t="shared" ca="1" si="282"/>
        <v>NO</v>
      </c>
      <c r="B482" s="106" t="str">
        <f t="shared" ca="1" si="321"/>
        <v/>
      </c>
      <c r="C482" s="110"/>
      <c r="D482" s="110"/>
      <c r="E482" s="105"/>
      <c r="F482" s="105"/>
      <c r="G482" s="105"/>
      <c r="H482" s="105"/>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
      <c r="A483" s="53" t="str">
        <f t="shared" ca="1" si="282"/>
        <v>NO</v>
      </c>
      <c r="B483" s="106" t="str">
        <f t="shared" ca="1" si="321"/>
        <v/>
      </c>
      <c r="C483" s="110"/>
      <c r="D483" s="110"/>
      <c r="E483" s="105"/>
      <c r="F483" s="105"/>
      <c r="G483" s="105"/>
      <c r="H483" s="105"/>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
      <c r="A484" s="53" t="str">
        <f t="shared" ca="1" si="282"/>
        <v>NO</v>
      </c>
      <c r="B484" s="106" t="str">
        <f t="shared" ca="1" si="321"/>
        <v/>
      </c>
      <c r="C484" s="110"/>
      <c r="D484" s="110"/>
      <c r="E484" s="105"/>
      <c r="F484" s="105"/>
      <c r="G484" s="105"/>
      <c r="H484" s="105"/>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
      <c r="A485" s="53" t="str">
        <f t="shared" ca="1" si="282"/>
        <v>NO</v>
      </c>
      <c r="B485" s="106" t="str">
        <f t="shared" ca="1" si="321"/>
        <v/>
      </c>
      <c r="C485" s="110"/>
      <c r="D485" s="110"/>
      <c r="E485" s="105"/>
      <c r="F485" s="105"/>
      <c r="G485" s="105"/>
      <c r="H485" s="105"/>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
      <c r="A486" s="53" t="str">
        <f t="shared" ca="1" si="282"/>
        <v>NO</v>
      </c>
      <c r="B486" s="106" t="str">
        <f t="shared" ca="1" si="321"/>
        <v/>
      </c>
      <c r="C486" s="110"/>
      <c r="D486" s="110"/>
      <c r="E486" s="105"/>
      <c r="F486" s="105"/>
      <c r="G486" s="105"/>
      <c r="H486" s="105"/>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
      <c r="A487" s="53" t="str">
        <f t="shared" ca="1" si="282"/>
        <v>NO</v>
      </c>
      <c r="B487" s="106" t="str">
        <f t="shared" ca="1" si="321"/>
        <v/>
      </c>
      <c r="C487" s="110"/>
      <c r="D487" s="110"/>
      <c r="E487" s="105"/>
      <c r="F487" s="105"/>
      <c r="G487" s="105"/>
      <c r="H487" s="105"/>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
      <c r="A488" s="53" t="str">
        <f t="shared" ca="1" si="282"/>
        <v>NO</v>
      </c>
      <c r="B488" s="106" t="str">
        <f t="shared" ca="1" si="321"/>
        <v/>
      </c>
      <c r="C488" s="110"/>
      <c r="D488" s="110"/>
      <c r="E488" s="105"/>
      <c r="F488" s="105"/>
      <c r="G488" s="105"/>
      <c r="H488" s="105"/>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
      <c r="A489" s="53" t="str">
        <f t="shared" ca="1" si="282"/>
        <v>NO</v>
      </c>
      <c r="B489" s="106" t="str">
        <f t="shared" ca="1" si="321"/>
        <v/>
      </c>
      <c r="C489" s="110"/>
      <c r="D489" s="110"/>
      <c r="E489" s="105"/>
      <c r="F489" s="105"/>
      <c r="G489" s="105"/>
      <c r="H489" s="105"/>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
      <c r="A490" s="53" t="str">
        <f t="shared" ca="1" si="282"/>
        <v>NO</v>
      </c>
      <c r="B490" s="106" t="str">
        <f t="shared" ca="1" si="321"/>
        <v/>
      </c>
      <c r="C490" s="110"/>
      <c r="D490" s="110"/>
      <c r="E490" s="105"/>
      <c r="F490" s="105"/>
      <c r="G490" s="105"/>
      <c r="H490" s="105"/>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
      <c r="A491" s="53" t="str">
        <f t="shared" ca="1" si="282"/>
        <v>NO</v>
      </c>
      <c r="B491" s="106" t="str">
        <f t="shared" ca="1" si="321"/>
        <v/>
      </c>
      <c r="C491" s="110"/>
      <c r="D491" s="110"/>
      <c r="E491" s="105"/>
      <c r="F491" s="105"/>
      <c r="G491" s="105"/>
      <c r="H491" s="105"/>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
      <c r="A492" s="53" t="str">
        <f t="shared" ca="1" si="282"/>
        <v>NO</v>
      </c>
      <c r="B492" s="106" t="str">
        <f t="shared" ca="1" si="321"/>
        <v/>
      </c>
      <c r="C492" s="110"/>
      <c r="D492" s="110"/>
      <c r="E492" s="105"/>
      <c r="F492" s="105"/>
      <c r="G492" s="105"/>
      <c r="H492" s="105"/>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
      <c r="A493" s="53" t="str">
        <f t="shared" ca="1" si="282"/>
        <v>NO</v>
      </c>
      <c r="B493" s="106" t="str">
        <f t="shared" ca="1" si="321"/>
        <v/>
      </c>
      <c r="C493" s="110"/>
      <c r="D493" s="110"/>
      <c r="E493" s="105"/>
      <c r="F493" s="105"/>
      <c r="G493" s="105"/>
      <c r="H493" s="105"/>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
      <c r="A494" s="53" t="str">
        <f t="shared" ca="1" si="282"/>
        <v>NO</v>
      </c>
      <c r="B494" s="106" t="str">
        <f t="shared" ca="1" si="321"/>
        <v/>
      </c>
      <c r="C494" s="110"/>
      <c r="D494" s="110"/>
      <c r="E494" s="105"/>
      <c r="F494" s="105"/>
      <c r="G494" s="105"/>
      <c r="H494" s="105"/>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
      <c r="A495" s="53" t="str">
        <f t="shared" ca="1" si="282"/>
        <v>NO</v>
      </c>
      <c r="B495" s="106" t="str">
        <f t="shared" ca="1" si="321"/>
        <v/>
      </c>
      <c r="C495" s="110"/>
      <c r="D495" s="110"/>
      <c r="E495" s="105"/>
      <c r="F495" s="105"/>
      <c r="G495" s="105"/>
      <c r="H495" s="105"/>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
      <c r="A496" s="53" t="str">
        <f t="shared" ca="1" si="282"/>
        <v>NO</v>
      </c>
      <c r="B496" s="106" t="str">
        <f t="shared" ca="1" si="321"/>
        <v/>
      </c>
      <c r="C496" s="110"/>
      <c r="D496" s="110"/>
      <c r="E496" s="105"/>
      <c r="F496" s="105"/>
      <c r="G496" s="105"/>
      <c r="H496" s="105"/>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
      <c r="A497" s="53" t="str">
        <f t="shared" ca="1" si="282"/>
        <v>NO</v>
      </c>
      <c r="B497" s="106" t="str">
        <f t="shared" ca="1" si="321"/>
        <v/>
      </c>
      <c r="C497" s="110"/>
      <c r="D497" s="110"/>
      <c r="E497" s="105"/>
      <c r="F497" s="105"/>
      <c r="G497" s="105"/>
      <c r="H497" s="105"/>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
      <c r="A498" s="53" t="str">
        <f t="shared" ca="1" si="282"/>
        <v>NO</v>
      </c>
      <c r="B498" s="106" t="str">
        <f t="shared" ca="1" si="321"/>
        <v/>
      </c>
      <c r="C498" s="110"/>
      <c r="D498" s="110"/>
      <c r="E498" s="105"/>
      <c r="F498" s="105"/>
      <c r="G498" s="105"/>
      <c r="H498" s="105"/>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
      <c r="A499" s="53" t="str">
        <f t="shared" ca="1" si="282"/>
        <v>NO</v>
      </c>
      <c r="B499" s="106" t="str">
        <f t="shared" ca="1" si="321"/>
        <v/>
      </c>
      <c r="C499" s="110"/>
      <c r="D499" s="110"/>
      <c r="E499" s="105"/>
      <c r="F499" s="105"/>
      <c r="G499" s="105"/>
      <c r="H499" s="105"/>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
      <c r="A500" s="53" t="str">
        <f t="shared" ca="1" si="282"/>
        <v>NO</v>
      </c>
      <c r="B500" s="106" t="str">
        <f t="shared" ca="1" si="321"/>
        <v/>
      </c>
      <c r="C500" s="110"/>
      <c r="D500" s="110"/>
      <c r="E500" s="105"/>
      <c r="F500" s="105"/>
      <c r="G500" s="105"/>
      <c r="H500" s="105"/>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
      <c r="A501" s="53" t="str">
        <f t="shared" ca="1" si="282"/>
        <v>NO</v>
      </c>
      <c r="B501" s="106" t="str">
        <f t="shared" ca="1" si="321"/>
        <v/>
      </c>
      <c r="C501" s="110"/>
      <c r="D501" s="110"/>
      <c r="E501" s="105"/>
      <c r="F501" s="105"/>
      <c r="G501" s="105"/>
      <c r="H501" s="105"/>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
      <c r="A502" s="53" t="str">
        <f t="shared" ca="1" si="282"/>
        <v>NO</v>
      </c>
      <c r="B502" s="106" t="str">
        <f t="shared" ca="1" si="321"/>
        <v/>
      </c>
      <c r="C502" s="110"/>
      <c r="D502" s="110"/>
      <c r="E502" s="105"/>
      <c r="F502" s="105"/>
      <c r="G502" s="105"/>
      <c r="H502" s="105"/>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
      <c r="A503" s="53" t="str">
        <f t="shared" ca="1" si="282"/>
        <v>NO</v>
      </c>
      <c r="B503" s="106" t="str">
        <f t="shared" ca="1" si="321"/>
        <v/>
      </c>
      <c r="C503" s="110"/>
      <c r="D503" s="110"/>
      <c r="E503" s="105"/>
      <c r="F503" s="105"/>
      <c r="G503" s="105"/>
      <c r="H503" s="105"/>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
      <c r="A504" s="53" t="str">
        <f t="shared" ca="1" si="282"/>
        <v>NO</v>
      </c>
      <c r="B504" s="106" t="str">
        <f t="shared" ca="1" si="321"/>
        <v/>
      </c>
      <c r="C504" s="110"/>
      <c r="D504" s="110"/>
      <c r="E504" s="105"/>
      <c r="F504" s="105"/>
      <c r="G504" s="105"/>
      <c r="H504" s="105"/>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
      <c r="A505" s="53" t="str">
        <f t="shared" ca="1" si="282"/>
        <v>NO</v>
      </c>
      <c r="B505" s="106" t="str">
        <f t="shared" ca="1" si="321"/>
        <v/>
      </c>
      <c r="C505" s="110"/>
      <c r="D505" s="110"/>
      <c r="E505" s="105"/>
      <c r="F505" s="105"/>
      <c r="G505" s="105"/>
      <c r="H505" s="105"/>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68">
        <f>C4+20</f>
        <v>21</v>
      </c>
      <c r="D509" s="368"/>
      <c r="E509" s="369" t="s">
        <v>1270</v>
      </c>
      <c r="F509" s="370"/>
      <c r="G509" s="370"/>
      <c r="H509" s="370"/>
      <c r="I509" s="370"/>
      <c r="J509" s="371"/>
      <c r="L509" s="53" t="str">
        <f ca="1">IF(M508&lt;&gt;0,1,"")</f>
        <v/>
      </c>
      <c r="M509" s="368">
        <f>M4+20</f>
        <v>22</v>
      </c>
      <c r="N509" s="368"/>
      <c r="O509" s="369" t="s">
        <v>1270</v>
      </c>
      <c r="P509" s="370"/>
      <c r="Q509" s="370"/>
      <c r="R509" s="370"/>
      <c r="S509" s="370"/>
      <c r="T509" s="371"/>
      <c r="V509" s="53" t="str">
        <f ca="1">IF(W508&lt;&gt;0,1,"")</f>
        <v/>
      </c>
      <c r="W509" s="368">
        <f>W4+20</f>
        <v>23</v>
      </c>
      <c r="X509" s="368"/>
      <c r="Y509" s="369" t="s">
        <v>1270</v>
      </c>
      <c r="Z509" s="370"/>
      <c r="AA509" s="370"/>
      <c r="AB509" s="370"/>
      <c r="AC509" s="370"/>
      <c r="AD509" s="371"/>
      <c r="AF509" s="53" t="str">
        <f ca="1">IF(AG508&lt;&gt;0,1,"")</f>
        <v/>
      </c>
      <c r="AG509" s="368">
        <f>AG4+20</f>
        <v>24</v>
      </c>
      <c r="AH509" s="368"/>
      <c r="AI509" s="369" t="s">
        <v>1270</v>
      </c>
      <c r="AJ509" s="370"/>
      <c r="AK509" s="370"/>
      <c r="AL509" s="370"/>
      <c r="AM509" s="370"/>
      <c r="AN509" s="371"/>
      <c r="AP509" s="53" t="str">
        <f ca="1">IF(AQ508&lt;&gt;0,1,"")</f>
        <v/>
      </c>
      <c r="AQ509" s="368">
        <f>AQ4+20</f>
        <v>25</v>
      </c>
      <c r="AR509" s="368"/>
      <c r="AS509" s="369" t="s">
        <v>1270</v>
      </c>
      <c r="AT509" s="370"/>
      <c r="AU509" s="370"/>
      <c r="AV509" s="370"/>
      <c r="AW509" s="370"/>
      <c r="AX509" s="371"/>
      <c r="AZ509" s="53" t="str">
        <f ca="1">IF(BA508&lt;&gt;0,1,"")</f>
        <v/>
      </c>
      <c r="BA509" s="368">
        <f>BA4+20</f>
        <v>26</v>
      </c>
      <c r="BB509" s="368"/>
      <c r="BC509" s="369" t="s">
        <v>1270</v>
      </c>
      <c r="BD509" s="370"/>
      <c r="BE509" s="370"/>
      <c r="BF509" s="370"/>
      <c r="BG509" s="370"/>
      <c r="BH509" s="371"/>
      <c r="BJ509" s="53" t="str">
        <f ca="1">IF(BK508&lt;&gt;0,1,"")</f>
        <v/>
      </c>
      <c r="BK509" s="368">
        <f>BK4+20</f>
        <v>27</v>
      </c>
      <c r="BL509" s="368"/>
      <c r="BM509" s="369" t="s">
        <v>1270</v>
      </c>
      <c r="BN509" s="370"/>
      <c r="BO509" s="370"/>
      <c r="BP509" s="370"/>
      <c r="BQ509" s="370"/>
      <c r="BR509" s="371"/>
      <c r="BT509" s="53" t="str">
        <f ca="1">IF(BU508&lt;&gt;0,1,"")</f>
        <v/>
      </c>
      <c r="BU509" s="368">
        <f>BU4+20</f>
        <v>28</v>
      </c>
      <c r="BV509" s="368"/>
      <c r="BW509" s="369" t="s">
        <v>1270</v>
      </c>
      <c r="BX509" s="370"/>
      <c r="BY509" s="370"/>
      <c r="BZ509" s="370"/>
      <c r="CA509" s="370"/>
      <c r="CB509" s="371"/>
      <c r="CD509" s="53" t="str">
        <f ca="1">IF(CE508&lt;&gt;0,1,"")</f>
        <v/>
      </c>
      <c r="CE509" s="368">
        <f>CE4+20</f>
        <v>29</v>
      </c>
      <c r="CF509" s="368"/>
      <c r="CG509" s="369" t="s">
        <v>1270</v>
      </c>
      <c r="CH509" s="370"/>
      <c r="CI509" s="370"/>
      <c r="CJ509" s="370"/>
      <c r="CK509" s="370"/>
      <c r="CL509" s="371"/>
      <c r="CN509" s="53" t="str">
        <f ca="1">IF(CO508&lt;&gt;0,1,"")</f>
        <v/>
      </c>
      <c r="CO509" s="368">
        <f>CO4+20</f>
        <v>30</v>
      </c>
      <c r="CP509" s="368"/>
      <c r="CQ509" s="369" t="s">
        <v>1270</v>
      </c>
      <c r="CR509" s="370"/>
      <c r="CS509" s="370"/>
      <c r="CT509" s="370"/>
      <c r="CU509" s="370"/>
      <c r="CV509" s="371"/>
      <c r="CX509" s="53" t="str">
        <f ca="1">IF(CY508&lt;&gt;0,1,"")</f>
        <v/>
      </c>
      <c r="CY509" s="368">
        <f>CY4+20</f>
        <v>31</v>
      </c>
      <c r="CZ509" s="368"/>
      <c r="DA509" s="369" t="s">
        <v>1270</v>
      </c>
      <c r="DB509" s="370"/>
      <c r="DC509" s="370"/>
      <c r="DD509" s="370"/>
      <c r="DE509" s="370"/>
      <c r="DF509" s="371"/>
      <c r="DH509" s="53" t="str">
        <f ca="1">IF(DI508&lt;&gt;0,1,"")</f>
        <v/>
      </c>
      <c r="DI509" s="368">
        <f>DI4+20</f>
        <v>32</v>
      </c>
      <c r="DJ509" s="368"/>
      <c r="DK509" s="369" t="s">
        <v>1270</v>
      </c>
      <c r="DL509" s="370"/>
      <c r="DM509" s="370"/>
      <c r="DN509" s="370"/>
      <c r="DO509" s="370"/>
      <c r="DP509" s="371"/>
      <c r="DR509" s="53" t="str">
        <f ca="1">IF(DS508&lt;&gt;0,1,"")</f>
        <v/>
      </c>
      <c r="DS509" s="368">
        <f>DS4+20</f>
        <v>33</v>
      </c>
      <c r="DT509" s="368"/>
      <c r="DU509" s="369" t="s">
        <v>1270</v>
      </c>
      <c r="DV509" s="370"/>
      <c r="DW509" s="370"/>
      <c r="DX509" s="370"/>
      <c r="DY509" s="370"/>
      <c r="DZ509" s="371"/>
      <c r="EB509" s="53" t="str">
        <f ca="1">IF(EC508&lt;&gt;0,1,"")</f>
        <v/>
      </c>
      <c r="EC509" s="368">
        <f>EC4+20</f>
        <v>34</v>
      </c>
      <c r="ED509" s="368"/>
      <c r="EE509" s="369" t="s">
        <v>1270</v>
      </c>
      <c r="EF509" s="370"/>
      <c r="EG509" s="370"/>
      <c r="EH509" s="370"/>
      <c r="EI509" s="370"/>
      <c r="EJ509" s="371"/>
      <c r="EL509" s="53" t="str">
        <f ca="1">IF(EM508&lt;&gt;0,1,"")</f>
        <v/>
      </c>
      <c r="EM509" s="368">
        <f>EM4+20</f>
        <v>35</v>
      </c>
      <c r="EN509" s="368"/>
      <c r="EO509" s="369" t="s">
        <v>1270</v>
      </c>
      <c r="EP509" s="370"/>
      <c r="EQ509" s="370"/>
      <c r="ER509" s="370"/>
      <c r="ES509" s="370"/>
      <c r="ET509" s="371"/>
      <c r="EV509" s="53" t="str">
        <f ca="1">IF(EW508&lt;&gt;0,1,"")</f>
        <v/>
      </c>
      <c r="EW509" s="368">
        <f>EW4+20</f>
        <v>36</v>
      </c>
      <c r="EX509" s="368"/>
      <c r="EY509" s="369" t="s">
        <v>1270</v>
      </c>
      <c r="EZ509" s="370"/>
      <c r="FA509" s="370"/>
      <c r="FB509" s="370"/>
      <c r="FC509" s="370"/>
      <c r="FD509" s="371"/>
      <c r="FF509" s="53" t="str">
        <f ca="1">IF(FG508&lt;&gt;0,1,"")</f>
        <v/>
      </c>
      <c r="FG509" s="368">
        <f>FG4+20</f>
        <v>37</v>
      </c>
      <c r="FH509" s="368"/>
      <c r="FI509" s="369" t="s">
        <v>1270</v>
      </c>
      <c r="FJ509" s="370"/>
      <c r="FK509" s="370"/>
      <c r="FL509" s="370"/>
      <c r="FM509" s="370"/>
      <c r="FN509" s="371"/>
      <c r="FP509" s="53" t="str">
        <f ca="1">IF(FQ508&lt;&gt;0,1,"")</f>
        <v/>
      </c>
      <c r="FQ509" s="368">
        <f>FQ4+20</f>
        <v>38</v>
      </c>
      <c r="FR509" s="368"/>
      <c r="FS509" s="369" t="s">
        <v>1270</v>
      </c>
      <c r="FT509" s="370"/>
      <c r="FU509" s="370"/>
      <c r="FV509" s="370"/>
      <c r="FW509" s="370"/>
      <c r="FX509" s="371"/>
      <c r="FZ509" s="53" t="str">
        <f ca="1">IF(GA508&lt;&gt;0,1,"")</f>
        <v/>
      </c>
      <c r="GA509" s="368">
        <f>GA4+20</f>
        <v>39</v>
      </c>
      <c r="GB509" s="368"/>
      <c r="GC509" s="369" t="s">
        <v>1270</v>
      </c>
      <c r="GD509" s="370"/>
      <c r="GE509" s="370"/>
      <c r="GF509" s="370"/>
      <c r="GG509" s="370"/>
      <c r="GH509" s="371"/>
      <c r="GJ509" s="53" t="str">
        <f ca="1">IF(GK508&lt;&gt;0,1,"")</f>
        <v/>
      </c>
      <c r="GK509" s="368">
        <f>GK4+20</f>
        <v>40</v>
      </c>
      <c r="GL509" s="368"/>
      <c r="GM509" s="369" t="s">
        <v>1270</v>
      </c>
      <c r="GN509" s="370"/>
      <c r="GO509" s="370"/>
      <c r="GP509" s="370"/>
      <c r="GQ509" s="370"/>
      <c r="GR509" s="371"/>
    </row>
    <row r="510" spans="1:200" x14ac:dyDescent="0.2">
      <c r="B510" s="53" t="str">
        <f ca="1">IF(C508&lt;&gt;0,1,"")</f>
        <v/>
      </c>
      <c r="C510" s="109" t="s">
        <v>1130</v>
      </c>
      <c r="D510" s="107" t="str">
        <f ca="1">IF(C508&lt;&gt;0,INDIRECT("'Nodos IX'!X"&amp;C509+4),"")</f>
        <v/>
      </c>
      <c r="E510" s="372" t="s">
        <v>1273</v>
      </c>
      <c r="F510" s="372"/>
      <c r="G510" s="372" t="s">
        <v>1274</v>
      </c>
      <c r="H510" s="372"/>
      <c r="I510" s="372" t="s">
        <v>1275</v>
      </c>
      <c r="J510" s="372"/>
      <c r="L510" s="53" t="str">
        <f ca="1">IF(M508&lt;&gt;0,1,"")</f>
        <v/>
      </c>
      <c r="M510" s="109" t="s">
        <v>1130</v>
      </c>
      <c r="N510" s="107" t="str">
        <f ca="1">IF(M508&lt;&gt;0,INDIRECT("'Nodos IX'!X"&amp;M509+4),"")</f>
        <v/>
      </c>
      <c r="O510" s="372" t="s">
        <v>1273</v>
      </c>
      <c r="P510" s="372"/>
      <c r="Q510" s="372" t="s">
        <v>1274</v>
      </c>
      <c r="R510" s="372"/>
      <c r="S510" s="372" t="s">
        <v>1275</v>
      </c>
      <c r="T510" s="372"/>
      <c r="V510" s="53" t="str">
        <f ca="1">IF(W508&lt;&gt;0,1,"")</f>
        <v/>
      </c>
      <c r="W510" s="109" t="s">
        <v>1130</v>
      </c>
      <c r="X510" s="107" t="str">
        <f ca="1">IF(W508&lt;&gt;0,INDIRECT("'Nodos IX'!X"&amp;W509+4),"")</f>
        <v/>
      </c>
      <c r="Y510" s="372" t="s">
        <v>1273</v>
      </c>
      <c r="Z510" s="372"/>
      <c r="AA510" s="372" t="s">
        <v>1274</v>
      </c>
      <c r="AB510" s="372"/>
      <c r="AC510" s="372" t="s">
        <v>1275</v>
      </c>
      <c r="AD510" s="372"/>
      <c r="AF510" s="53" t="str">
        <f ca="1">IF(AG508&lt;&gt;0,1,"")</f>
        <v/>
      </c>
      <c r="AG510" s="109" t="s">
        <v>1130</v>
      </c>
      <c r="AH510" s="107" t="str">
        <f ca="1">IF(AG508&lt;&gt;0,INDIRECT("'Nodos IX'!X"&amp;AG509+4),"")</f>
        <v/>
      </c>
      <c r="AI510" s="372" t="s">
        <v>1273</v>
      </c>
      <c r="AJ510" s="372"/>
      <c r="AK510" s="372" t="s">
        <v>1274</v>
      </c>
      <c r="AL510" s="372"/>
      <c r="AM510" s="372" t="s">
        <v>1275</v>
      </c>
      <c r="AN510" s="372"/>
      <c r="AP510" s="53" t="str">
        <f ca="1">IF(AQ508&lt;&gt;0,1,"")</f>
        <v/>
      </c>
      <c r="AQ510" s="109" t="s">
        <v>1130</v>
      </c>
      <c r="AR510" s="107" t="str">
        <f ca="1">IF(AQ508&lt;&gt;0,INDIRECT("'Nodos IX'!X"&amp;AQ509+4),"")</f>
        <v/>
      </c>
      <c r="AS510" s="372" t="s">
        <v>1273</v>
      </c>
      <c r="AT510" s="372"/>
      <c r="AU510" s="372" t="s">
        <v>1274</v>
      </c>
      <c r="AV510" s="372"/>
      <c r="AW510" s="372" t="s">
        <v>1275</v>
      </c>
      <c r="AX510" s="372"/>
      <c r="AZ510" s="53" t="str">
        <f ca="1">IF(BA508&lt;&gt;0,1,"")</f>
        <v/>
      </c>
      <c r="BA510" s="109" t="s">
        <v>1130</v>
      </c>
      <c r="BB510" s="107" t="str">
        <f ca="1">IF(BA508&lt;&gt;0,INDIRECT("'Nodos IX'!X"&amp;BA509+4),"")</f>
        <v/>
      </c>
      <c r="BC510" s="372" t="s">
        <v>1273</v>
      </c>
      <c r="BD510" s="372"/>
      <c r="BE510" s="372" t="s">
        <v>1274</v>
      </c>
      <c r="BF510" s="372"/>
      <c r="BG510" s="372" t="s">
        <v>1275</v>
      </c>
      <c r="BH510" s="372"/>
      <c r="BJ510" s="53" t="str">
        <f ca="1">IF(BK508&lt;&gt;0,1,"")</f>
        <v/>
      </c>
      <c r="BK510" s="109" t="s">
        <v>1130</v>
      </c>
      <c r="BL510" s="107" t="str">
        <f ca="1">IF(BK508&lt;&gt;0,INDIRECT("'Nodos IX'!X"&amp;BK509+4),"")</f>
        <v/>
      </c>
      <c r="BM510" s="372" t="s">
        <v>1273</v>
      </c>
      <c r="BN510" s="372"/>
      <c r="BO510" s="372" t="s">
        <v>1274</v>
      </c>
      <c r="BP510" s="372"/>
      <c r="BQ510" s="372" t="s">
        <v>1275</v>
      </c>
      <c r="BR510" s="372"/>
      <c r="BT510" s="53" t="str">
        <f ca="1">IF(BU508&lt;&gt;0,1,"")</f>
        <v/>
      </c>
      <c r="BU510" s="109" t="s">
        <v>1130</v>
      </c>
      <c r="BV510" s="107" t="str">
        <f ca="1">IF(BU508&lt;&gt;0,INDIRECT("'Nodos IX'!X"&amp;BU509+4),"")</f>
        <v/>
      </c>
      <c r="BW510" s="372" t="s">
        <v>1273</v>
      </c>
      <c r="BX510" s="372"/>
      <c r="BY510" s="372" t="s">
        <v>1274</v>
      </c>
      <c r="BZ510" s="372"/>
      <c r="CA510" s="372" t="s">
        <v>1275</v>
      </c>
      <c r="CB510" s="372"/>
      <c r="CD510" s="53" t="str">
        <f ca="1">IF(CE508&lt;&gt;0,1,"")</f>
        <v/>
      </c>
      <c r="CE510" s="109" t="s">
        <v>1130</v>
      </c>
      <c r="CF510" s="107" t="str">
        <f ca="1">IF(CE508&lt;&gt;0,INDIRECT("'Nodos IX'!X"&amp;CE509+4),"")</f>
        <v/>
      </c>
      <c r="CG510" s="372" t="s">
        <v>1273</v>
      </c>
      <c r="CH510" s="372"/>
      <c r="CI510" s="372" t="s">
        <v>1274</v>
      </c>
      <c r="CJ510" s="372"/>
      <c r="CK510" s="372" t="s">
        <v>1275</v>
      </c>
      <c r="CL510" s="372"/>
      <c r="CN510" s="53" t="str">
        <f ca="1">IF(CO508&lt;&gt;0,1,"")</f>
        <v/>
      </c>
      <c r="CO510" s="109" t="s">
        <v>1130</v>
      </c>
      <c r="CP510" s="107" t="str">
        <f ca="1">IF(CO508&lt;&gt;0,INDIRECT("'Nodos IX'!X"&amp;CO509+4),"")</f>
        <v/>
      </c>
      <c r="CQ510" s="372" t="s">
        <v>1273</v>
      </c>
      <c r="CR510" s="372"/>
      <c r="CS510" s="372" t="s">
        <v>1274</v>
      </c>
      <c r="CT510" s="372"/>
      <c r="CU510" s="372" t="s">
        <v>1275</v>
      </c>
      <c r="CV510" s="372"/>
      <c r="CX510" s="53" t="str">
        <f ca="1">IF(CY508&lt;&gt;0,1,"")</f>
        <v/>
      </c>
      <c r="CY510" s="109" t="s">
        <v>1130</v>
      </c>
      <c r="CZ510" s="107" t="str">
        <f ca="1">IF(CY508&lt;&gt;0,INDIRECT("'Nodos IX'!X"&amp;CY509+4),"")</f>
        <v/>
      </c>
      <c r="DA510" s="372" t="s">
        <v>1273</v>
      </c>
      <c r="DB510" s="372"/>
      <c r="DC510" s="372" t="s">
        <v>1274</v>
      </c>
      <c r="DD510" s="372"/>
      <c r="DE510" s="372" t="s">
        <v>1275</v>
      </c>
      <c r="DF510" s="372"/>
      <c r="DH510" s="53" t="str">
        <f ca="1">IF(DI508&lt;&gt;0,1,"")</f>
        <v/>
      </c>
      <c r="DI510" s="109" t="s">
        <v>1130</v>
      </c>
      <c r="DJ510" s="107" t="str">
        <f ca="1">IF(DI508&lt;&gt;0,INDIRECT("'Nodos IX'!X"&amp;DI509+4),"")</f>
        <v/>
      </c>
      <c r="DK510" s="372" t="s">
        <v>1273</v>
      </c>
      <c r="DL510" s="372"/>
      <c r="DM510" s="372" t="s">
        <v>1274</v>
      </c>
      <c r="DN510" s="372"/>
      <c r="DO510" s="372" t="s">
        <v>1275</v>
      </c>
      <c r="DP510" s="372"/>
      <c r="DR510" s="53" t="str">
        <f ca="1">IF(DS508&lt;&gt;0,1,"")</f>
        <v/>
      </c>
      <c r="DS510" s="109" t="s">
        <v>1130</v>
      </c>
      <c r="DT510" s="107" t="str">
        <f ca="1">IF(DS508&lt;&gt;0,INDIRECT("'Nodos IX'!X"&amp;DS509+4),"")</f>
        <v/>
      </c>
      <c r="DU510" s="372" t="s">
        <v>1273</v>
      </c>
      <c r="DV510" s="372"/>
      <c r="DW510" s="372" t="s">
        <v>1274</v>
      </c>
      <c r="DX510" s="372"/>
      <c r="DY510" s="372" t="s">
        <v>1275</v>
      </c>
      <c r="DZ510" s="372"/>
      <c r="EB510" s="53" t="str">
        <f ca="1">IF(EC508&lt;&gt;0,1,"")</f>
        <v/>
      </c>
      <c r="EC510" s="109" t="s">
        <v>1130</v>
      </c>
      <c r="ED510" s="107" t="str">
        <f ca="1">IF(EC508&lt;&gt;0,INDIRECT("'Nodos IX'!X"&amp;EC509+4),"")</f>
        <v/>
      </c>
      <c r="EE510" s="372" t="s">
        <v>1273</v>
      </c>
      <c r="EF510" s="372"/>
      <c r="EG510" s="372" t="s">
        <v>1274</v>
      </c>
      <c r="EH510" s="372"/>
      <c r="EI510" s="372" t="s">
        <v>1275</v>
      </c>
      <c r="EJ510" s="372"/>
      <c r="EL510" s="53" t="str">
        <f ca="1">IF(EM508&lt;&gt;0,1,"")</f>
        <v/>
      </c>
      <c r="EM510" s="109" t="s">
        <v>1130</v>
      </c>
      <c r="EN510" s="107" t="str">
        <f ca="1">IF(EM508&lt;&gt;0,INDIRECT("'Nodos IX'!X"&amp;EM509+4),"")</f>
        <v/>
      </c>
      <c r="EO510" s="372" t="s">
        <v>1273</v>
      </c>
      <c r="EP510" s="372"/>
      <c r="EQ510" s="372" t="s">
        <v>1274</v>
      </c>
      <c r="ER510" s="372"/>
      <c r="ES510" s="372" t="s">
        <v>1275</v>
      </c>
      <c r="ET510" s="372"/>
      <c r="EV510" s="53" t="str">
        <f ca="1">IF(EW508&lt;&gt;0,1,"")</f>
        <v/>
      </c>
      <c r="EW510" s="109" t="s">
        <v>1130</v>
      </c>
      <c r="EX510" s="107" t="str">
        <f ca="1">IF(EW508&lt;&gt;0,INDIRECT("'Nodos IX'!X"&amp;EW509+4),"")</f>
        <v/>
      </c>
      <c r="EY510" s="372" t="s">
        <v>1273</v>
      </c>
      <c r="EZ510" s="372"/>
      <c r="FA510" s="372" t="s">
        <v>1274</v>
      </c>
      <c r="FB510" s="372"/>
      <c r="FC510" s="372" t="s">
        <v>1275</v>
      </c>
      <c r="FD510" s="372"/>
      <c r="FF510" s="53" t="str">
        <f ca="1">IF(FG508&lt;&gt;0,1,"")</f>
        <v/>
      </c>
      <c r="FG510" s="109" t="s">
        <v>1130</v>
      </c>
      <c r="FH510" s="107" t="str">
        <f ca="1">IF(FG508&lt;&gt;0,INDIRECT("'Nodos IX'!X"&amp;FG509+4),"")</f>
        <v/>
      </c>
      <c r="FI510" s="372" t="s">
        <v>1273</v>
      </c>
      <c r="FJ510" s="372"/>
      <c r="FK510" s="372" t="s">
        <v>1274</v>
      </c>
      <c r="FL510" s="372"/>
      <c r="FM510" s="372" t="s">
        <v>1275</v>
      </c>
      <c r="FN510" s="372"/>
      <c r="FP510" s="53" t="str">
        <f ca="1">IF(FQ508&lt;&gt;0,1,"")</f>
        <v/>
      </c>
      <c r="FQ510" s="109" t="s">
        <v>1130</v>
      </c>
      <c r="FR510" s="107" t="str">
        <f ca="1">IF(FQ508&lt;&gt;0,INDIRECT("'Nodos IX'!X"&amp;FQ509+4),"")</f>
        <v/>
      </c>
      <c r="FS510" s="372" t="s">
        <v>1273</v>
      </c>
      <c r="FT510" s="372"/>
      <c r="FU510" s="372" t="s">
        <v>1274</v>
      </c>
      <c r="FV510" s="372"/>
      <c r="FW510" s="372" t="s">
        <v>1275</v>
      </c>
      <c r="FX510" s="372"/>
      <c r="FZ510" s="53" t="str">
        <f ca="1">IF(GA508&lt;&gt;0,1,"")</f>
        <v/>
      </c>
      <c r="GA510" s="109" t="s">
        <v>1130</v>
      </c>
      <c r="GB510" s="107" t="str">
        <f ca="1">IF(GA508&lt;&gt;0,INDIRECT("'Nodos IX'!X"&amp;GA509+4),"")</f>
        <v/>
      </c>
      <c r="GC510" s="372" t="s">
        <v>1273</v>
      </c>
      <c r="GD510" s="372"/>
      <c r="GE510" s="372" t="s">
        <v>1274</v>
      </c>
      <c r="GF510" s="372"/>
      <c r="GG510" s="372" t="s">
        <v>1275</v>
      </c>
      <c r="GH510" s="372"/>
      <c r="GJ510" s="53" t="str">
        <f ca="1">IF(GK508&lt;&gt;0,1,"")</f>
        <v/>
      </c>
      <c r="GK510" s="109" t="s">
        <v>1130</v>
      </c>
      <c r="GL510" s="107" t="str">
        <f ca="1">IF(GK508&lt;&gt;0,INDIRECT("'Nodos IX'!X"&amp;GK509+4),"")</f>
        <v/>
      </c>
      <c r="GM510" s="372" t="s">
        <v>1273</v>
      </c>
      <c r="GN510" s="372"/>
      <c r="GO510" s="372" t="s">
        <v>1274</v>
      </c>
      <c r="GP510" s="372"/>
      <c r="GQ510" s="372" t="s">
        <v>1275</v>
      </c>
      <c r="GR510" s="372"/>
    </row>
    <row r="511" spans="1:200" x14ac:dyDescent="0.2">
      <c r="B511" s="53" t="str">
        <f ca="1">IF(C508&lt;&gt;0,1,"")</f>
        <v/>
      </c>
      <c r="C511" s="108" t="s">
        <v>1070</v>
      </c>
      <c r="D511" s="108" t="s">
        <v>1071</v>
      </c>
      <c r="E511" s="104" t="s">
        <v>1268</v>
      </c>
      <c r="F511" s="104" t="s">
        <v>1269</v>
      </c>
      <c r="G511" s="104" t="s">
        <v>1268</v>
      </c>
      <c r="H511" s="104" t="s">
        <v>1269</v>
      </c>
      <c r="I511" s="104" t="s">
        <v>1268</v>
      </c>
      <c r="J511" s="104" t="s">
        <v>1269</v>
      </c>
      <c r="L511" s="53" t="str">
        <f ca="1">IF(M508&lt;&gt;0,1,"")</f>
        <v/>
      </c>
      <c r="M511" s="108" t="s">
        <v>1070</v>
      </c>
      <c r="N511" s="108" t="s">
        <v>1071</v>
      </c>
      <c r="O511" s="104" t="s">
        <v>1268</v>
      </c>
      <c r="P511" s="104" t="s">
        <v>1269</v>
      </c>
      <c r="Q511" s="104" t="s">
        <v>1268</v>
      </c>
      <c r="R511" s="104" t="s">
        <v>1269</v>
      </c>
      <c r="S511" s="104" t="s">
        <v>1268</v>
      </c>
      <c r="T511" s="104" t="s">
        <v>1269</v>
      </c>
      <c r="V511" s="53" t="str">
        <f ca="1">IF(W508&lt;&gt;0,1,"")</f>
        <v/>
      </c>
      <c r="W511" s="108" t="s">
        <v>1070</v>
      </c>
      <c r="X511" s="108" t="s">
        <v>1071</v>
      </c>
      <c r="Y511" s="104" t="s">
        <v>1268</v>
      </c>
      <c r="Z511" s="104" t="s">
        <v>1269</v>
      </c>
      <c r="AA511" s="104" t="s">
        <v>1268</v>
      </c>
      <c r="AB511" s="104" t="s">
        <v>1269</v>
      </c>
      <c r="AC511" s="104" t="s">
        <v>1268</v>
      </c>
      <c r="AD511" s="104" t="s">
        <v>1269</v>
      </c>
      <c r="AF511" s="53" t="str">
        <f ca="1">IF(AG508&lt;&gt;0,1,"")</f>
        <v/>
      </c>
      <c r="AG511" s="108" t="s">
        <v>1070</v>
      </c>
      <c r="AH511" s="108" t="s">
        <v>1071</v>
      </c>
      <c r="AI511" s="104" t="s">
        <v>1268</v>
      </c>
      <c r="AJ511" s="104" t="s">
        <v>1269</v>
      </c>
      <c r="AK511" s="104" t="s">
        <v>1268</v>
      </c>
      <c r="AL511" s="104" t="s">
        <v>1269</v>
      </c>
      <c r="AM511" s="104" t="s">
        <v>1268</v>
      </c>
      <c r="AN511" s="104" t="s">
        <v>1269</v>
      </c>
      <c r="AP511" s="53" t="str">
        <f ca="1">IF(AQ508&lt;&gt;0,1,"")</f>
        <v/>
      </c>
      <c r="AQ511" s="108" t="s">
        <v>1070</v>
      </c>
      <c r="AR511" s="108" t="s">
        <v>1071</v>
      </c>
      <c r="AS511" s="104" t="s">
        <v>1268</v>
      </c>
      <c r="AT511" s="104" t="s">
        <v>1269</v>
      </c>
      <c r="AU511" s="104" t="s">
        <v>1268</v>
      </c>
      <c r="AV511" s="104" t="s">
        <v>1269</v>
      </c>
      <c r="AW511" s="104" t="s">
        <v>1268</v>
      </c>
      <c r="AX511" s="104" t="s">
        <v>1269</v>
      </c>
      <c r="AZ511" s="53" t="str">
        <f ca="1">IF(BA508&lt;&gt;0,1,"")</f>
        <v/>
      </c>
      <c r="BA511" s="108" t="s">
        <v>1070</v>
      </c>
      <c r="BB511" s="108" t="s">
        <v>1071</v>
      </c>
      <c r="BC511" s="104" t="s">
        <v>1268</v>
      </c>
      <c r="BD511" s="104" t="s">
        <v>1269</v>
      </c>
      <c r="BE511" s="104" t="s">
        <v>1268</v>
      </c>
      <c r="BF511" s="104" t="s">
        <v>1269</v>
      </c>
      <c r="BG511" s="104" t="s">
        <v>1268</v>
      </c>
      <c r="BH511" s="104" t="s">
        <v>1269</v>
      </c>
      <c r="BJ511" s="53" t="str">
        <f ca="1">IF(BK508&lt;&gt;0,1,"")</f>
        <v/>
      </c>
      <c r="BK511" s="108" t="s">
        <v>1070</v>
      </c>
      <c r="BL511" s="108" t="s">
        <v>1071</v>
      </c>
      <c r="BM511" s="104" t="s">
        <v>1268</v>
      </c>
      <c r="BN511" s="104" t="s">
        <v>1269</v>
      </c>
      <c r="BO511" s="104" t="s">
        <v>1268</v>
      </c>
      <c r="BP511" s="104" t="s">
        <v>1269</v>
      </c>
      <c r="BQ511" s="104" t="s">
        <v>1268</v>
      </c>
      <c r="BR511" s="104" t="s">
        <v>1269</v>
      </c>
      <c r="BT511" s="53" t="str">
        <f ca="1">IF(BU508&lt;&gt;0,1,"")</f>
        <v/>
      </c>
      <c r="BU511" s="108" t="s">
        <v>1070</v>
      </c>
      <c r="BV511" s="108" t="s">
        <v>1071</v>
      </c>
      <c r="BW511" s="104" t="s">
        <v>1268</v>
      </c>
      <c r="BX511" s="104" t="s">
        <v>1269</v>
      </c>
      <c r="BY511" s="104" t="s">
        <v>1268</v>
      </c>
      <c r="BZ511" s="104" t="s">
        <v>1269</v>
      </c>
      <c r="CA511" s="104" t="s">
        <v>1268</v>
      </c>
      <c r="CB511" s="104" t="s">
        <v>1269</v>
      </c>
      <c r="CD511" s="53" t="str">
        <f ca="1">IF(CE508&lt;&gt;0,1,"")</f>
        <v/>
      </c>
      <c r="CE511" s="108" t="s">
        <v>1070</v>
      </c>
      <c r="CF511" s="108" t="s">
        <v>1071</v>
      </c>
      <c r="CG511" s="104" t="s">
        <v>1268</v>
      </c>
      <c r="CH511" s="104" t="s">
        <v>1269</v>
      </c>
      <c r="CI511" s="104" t="s">
        <v>1268</v>
      </c>
      <c r="CJ511" s="104" t="s">
        <v>1269</v>
      </c>
      <c r="CK511" s="104" t="s">
        <v>1268</v>
      </c>
      <c r="CL511" s="104" t="s">
        <v>1269</v>
      </c>
      <c r="CN511" s="53" t="str">
        <f ca="1">IF(CO508&lt;&gt;0,1,"")</f>
        <v/>
      </c>
      <c r="CO511" s="108" t="s">
        <v>1070</v>
      </c>
      <c r="CP511" s="108" t="s">
        <v>1071</v>
      </c>
      <c r="CQ511" s="104" t="s">
        <v>1268</v>
      </c>
      <c r="CR511" s="104" t="s">
        <v>1269</v>
      </c>
      <c r="CS511" s="104" t="s">
        <v>1268</v>
      </c>
      <c r="CT511" s="104" t="s">
        <v>1269</v>
      </c>
      <c r="CU511" s="104" t="s">
        <v>1268</v>
      </c>
      <c r="CV511" s="104" t="s">
        <v>1269</v>
      </c>
      <c r="CX511" s="53" t="str">
        <f ca="1">IF(CY508&lt;&gt;0,1,"")</f>
        <v/>
      </c>
      <c r="CY511" s="108" t="s">
        <v>1070</v>
      </c>
      <c r="CZ511" s="108" t="s">
        <v>1071</v>
      </c>
      <c r="DA511" s="104" t="s">
        <v>1268</v>
      </c>
      <c r="DB511" s="104" t="s">
        <v>1269</v>
      </c>
      <c r="DC511" s="104" t="s">
        <v>1268</v>
      </c>
      <c r="DD511" s="104" t="s">
        <v>1269</v>
      </c>
      <c r="DE511" s="104" t="s">
        <v>1268</v>
      </c>
      <c r="DF511" s="104" t="s">
        <v>1269</v>
      </c>
      <c r="DH511" s="53" t="str">
        <f ca="1">IF(DI508&lt;&gt;0,1,"")</f>
        <v/>
      </c>
      <c r="DI511" s="108" t="s">
        <v>1070</v>
      </c>
      <c r="DJ511" s="108" t="s">
        <v>1071</v>
      </c>
      <c r="DK511" s="104" t="s">
        <v>1268</v>
      </c>
      <c r="DL511" s="104" t="s">
        <v>1269</v>
      </c>
      <c r="DM511" s="104" t="s">
        <v>1268</v>
      </c>
      <c r="DN511" s="104" t="s">
        <v>1269</v>
      </c>
      <c r="DO511" s="104" t="s">
        <v>1268</v>
      </c>
      <c r="DP511" s="104" t="s">
        <v>1269</v>
      </c>
      <c r="DR511" s="53" t="str">
        <f ca="1">IF(DS508&lt;&gt;0,1,"")</f>
        <v/>
      </c>
      <c r="DS511" s="108" t="s">
        <v>1070</v>
      </c>
      <c r="DT511" s="108" t="s">
        <v>1071</v>
      </c>
      <c r="DU511" s="104" t="s">
        <v>1268</v>
      </c>
      <c r="DV511" s="104" t="s">
        <v>1269</v>
      </c>
      <c r="DW511" s="104" t="s">
        <v>1268</v>
      </c>
      <c r="DX511" s="104" t="s">
        <v>1269</v>
      </c>
      <c r="DY511" s="104" t="s">
        <v>1268</v>
      </c>
      <c r="DZ511" s="104" t="s">
        <v>1269</v>
      </c>
      <c r="EB511" s="53" t="str">
        <f ca="1">IF(EC508&lt;&gt;0,1,"")</f>
        <v/>
      </c>
      <c r="EC511" s="108" t="s">
        <v>1070</v>
      </c>
      <c r="ED511" s="108" t="s">
        <v>1071</v>
      </c>
      <c r="EE511" s="104" t="s">
        <v>1268</v>
      </c>
      <c r="EF511" s="104" t="s">
        <v>1269</v>
      </c>
      <c r="EG511" s="104" t="s">
        <v>1268</v>
      </c>
      <c r="EH511" s="104" t="s">
        <v>1269</v>
      </c>
      <c r="EI511" s="104" t="s">
        <v>1268</v>
      </c>
      <c r="EJ511" s="104" t="s">
        <v>1269</v>
      </c>
      <c r="EL511" s="53" t="str">
        <f ca="1">IF(EM508&lt;&gt;0,1,"")</f>
        <v/>
      </c>
      <c r="EM511" s="108" t="s">
        <v>1070</v>
      </c>
      <c r="EN511" s="108" t="s">
        <v>1071</v>
      </c>
      <c r="EO511" s="104" t="s">
        <v>1268</v>
      </c>
      <c r="EP511" s="104" t="s">
        <v>1269</v>
      </c>
      <c r="EQ511" s="104" t="s">
        <v>1268</v>
      </c>
      <c r="ER511" s="104" t="s">
        <v>1269</v>
      </c>
      <c r="ES511" s="104" t="s">
        <v>1268</v>
      </c>
      <c r="ET511" s="104" t="s">
        <v>1269</v>
      </c>
      <c r="EV511" s="53" t="str">
        <f ca="1">IF(EW508&lt;&gt;0,1,"")</f>
        <v/>
      </c>
      <c r="EW511" s="108" t="s">
        <v>1070</v>
      </c>
      <c r="EX511" s="108" t="s">
        <v>1071</v>
      </c>
      <c r="EY511" s="104" t="s">
        <v>1268</v>
      </c>
      <c r="EZ511" s="104" t="s">
        <v>1269</v>
      </c>
      <c r="FA511" s="104" t="s">
        <v>1268</v>
      </c>
      <c r="FB511" s="104" t="s">
        <v>1269</v>
      </c>
      <c r="FC511" s="104" t="s">
        <v>1268</v>
      </c>
      <c r="FD511" s="104" t="s">
        <v>1269</v>
      </c>
      <c r="FF511" s="53" t="str">
        <f ca="1">IF(FG508&lt;&gt;0,1,"")</f>
        <v/>
      </c>
      <c r="FG511" s="108" t="s">
        <v>1070</v>
      </c>
      <c r="FH511" s="108" t="s">
        <v>1071</v>
      </c>
      <c r="FI511" s="104" t="s">
        <v>1268</v>
      </c>
      <c r="FJ511" s="104" t="s">
        <v>1269</v>
      </c>
      <c r="FK511" s="104" t="s">
        <v>1268</v>
      </c>
      <c r="FL511" s="104" t="s">
        <v>1269</v>
      </c>
      <c r="FM511" s="104" t="s">
        <v>1268</v>
      </c>
      <c r="FN511" s="104" t="s">
        <v>1269</v>
      </c>
      <c r="FP511" s="53" t="str">
        <f ca="1">IF(FQ508&lt;&gt;0,1,"")</f>
        <v/>
      </c>
      <c r="FQ511" s="108" t="s">
        <v>1070</v>
      </c>
      <c r="FR511" s="108" t="s">
        <v>1071</v>
      </c>
      <c r="FS511" s="104" t="s">
        <v>1268</v>
      </c>
      <c r="FT511" s="104" t="s">
        <v>1269</v>
      </c>
      <c r="FU511" s="104" t="s">
        <v>1268</v>
      </c>
      <c r="FV511" s="104" t="s">
        <v>1269</v>
      </c>
      <c r="FW511" s="104" t="s">
        <v>1268</v>
      </c>
      <c r="FX511" s="104" t="s">
        <v>1269</v>
      </c>
      <c r="FZ511" s="53" t="str">
        <f ca="1">IF(GA508&lt;&gt;0,1,"")</f>
        <v/>
      </c>
      <c r="GA511" s="108" t="s">
        <v>1070</v>
      </c>
      <c r="GB511" s="108" t="s">
        <v>1071</v>
      </c>
      <c r="GC511" s="104" t="s">
        <v>1268</v>
      </c>
      <c r="GD511" s="104" t="s">
        <v>1269</v>
      </c>
      <c r="GE511" s="104" t="s">
        <v>1268</v>
      </c>
      <c r="GF511" s="104" t="s">
        <v>1269</v>
      </c>
      <c r="GG511" s="104" t="s">
        <v>1268</v>
      </c>
      <c r="GH511" s="104" t="s">
        <v>1269</v>
      </c>
      <c r="GJ511" s="53" t="str">
        <f ca="1">IF(GK508&lt;&gt;0,1,"")</f>
        <v/>
      </c>
      <c r="GK511" s="108" t="s">
        <v>1070</v>
      </c>
      <c r="GL511" s="108" t="s">
        <v>1071</v>
      </c>
      <c r="GM511" s="104" t="s">
        <v>1268</v>
      </c>
      <c r="GN511" s="104" t="s">
        <v>1269</v>
      </c>
      <c r="GO511" s="104" t="s">
        <v>1268</v>
      </c>
      <c r="GP511" s="104" t="s">
        <v>1269</v>
      </c>
      <c r="GQ511" s="104" t="s">
        <v>1268</v>
      </c>
      <c r="GR511" s="104" t="s">
        <v>1269</v>
      </c>
    </row>
    <row r="512" spans="1:200" x14ac:dyDescent="0.2">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68">
        <f>C509+20</f>
        <v>41</v>
      </c>
      <c r="D1014" s="368"/>
      <c r="E1014" s="369" t="s">
        <v>1270</v>
      </c>
      <c r="F1014" s="370"/>
      <c r="G1014" s="370"/>
      <c r="H1014" s="370"/>
      <c r="I1014" s="370"/>
      <c r="J1014" s="371"/>
      <c r="L1014" s="53" t="str">
        <f ca="1">IF(M1013&lt;&gt;0,1,"")</f>
        <v/>
      </c>
      <c r="M1014" s="368">
        <f>M509+20</f>
        <v>42</v>
      </c>
      <c r="N1014" s="368"/>
      <c r="O1014" s="369" t="s">
        <v>1270</v>
      </c>
      <c r="P1014" s="370"/>
      <c r="Q1014" s="370"/>
      <c r="R1014" s="370"/>
      <c r="S1014" s="370"/>
      <c r="T1014" s="371"/>
      <c r="V1014" s="53" t="str">
        <f ca="1">IF(W1013&lt;&gt;0,1,"")</f>
        <v/>
      </c>
      <c r="W1014" s="368">
        <f>W509+20</f>
        <v>43</v>
      </c>
      <c r="X1014" s="368"/>
      <c r="Y1014" s="369" t="s">
        <v>1270</v>
      </c>
      <c r="Z1014" s="370"/>
      <c r="AA1014" s="370"/>
      <c r="AB1014" s="370"/>
      <c r="AC1014" s="370"/>
      <c r="AD1014" s="371"/>
      <c r="AF1014" s="53" t="str">
        <f ca="1">IF(AG1013&lt;&gt;0,1,"")</f>
        <v/>
      </c>
      <c r="AG1014" s="368">
        <f>AG509+20</f>
        <v>44</v>
      </c>
      <c r="AH1014" s="368"/>
      <c r="AI1014" s="369" t="s">
        <v>1270</v>
      </c>
      <c r="AJ1014" s="370"/>
      <c r="AK1014" s="370"/>
      <c r="AL1014" s="370"/>
      <c r="AM1014" s="370"/>
      <c r="AN1014" s="371"/>
      <c r="AP1014" s="53" t="str">
        <f ca="1">IF(AQ1013&lt;&gt;0,1,"")</f>
        <v/>
      </c>
      <c r="AQ1014" s="368">
        <f>AQ509+20</f>
        <v>45</v>
      </c>
      <c r="AR1014" s="368"/>
      <c r="AS1014" s="369" t="s">
        <v>1270</v>
      </c>
      <c r="AT1014" s="370"/>
      <c r="AU1014" s="370"/>
      <c r="AV1014" s="370"/>
      <c r="AW1014" s="370"/>
      <c r="AX1014" s="371"/>
      <c r="AZ1014" s="53" t="str">
        <f ca="1">IF(BA1013&lt;&gt;0,1,"")</f>
        <v/>
      </c>
      <c r="BA1014" s="368">
        <f>BA509+20</f>
        <v>46</v>
      </c>
      <c r="BB1014" s="368"/>
      <c r="BC1014" s="369" t="s">
        <v>1270</v>
      </c>
      <c r="BD1014" s="370"/>
      <c r="BE1014" s="370"/>
      <c r="BF1014" s="370"/>
      <c r="BG1014" s="370"/>
      <c r="BH1014" s="371"/>
      <c r="BJ1014" s="53" t="str">
        <f ca="1">IF(BK1013&lt;&gt;0,1,"")</f>
        <v/>
      </c>
      <c r="BK1014" s="368">
        <f>BK509+20</f>
        <v>47</v>
      </c>
      <c r="BL1014" s="368"/>
      <c r="BM1014" s="369" t="s">
        <v>1270</v>
      </c>
      <c r="BN1014" s="370"/>
      <c r="BO1014" s="370"/>
      <c r="BP1014" s="370"/>
      <c r="BQ1014" s="370"/>
      <c r="BR1014" s="371"/>
      <c r="BT1014" s="53" t="str">
        <f ca="1">IF(BU1013&lt;&gt;0,1,"")</f>
        <v/>
      </c>
      <c r="BU1014" s="368">
        <f>BU509+20</f>
        <v>48</v>
      </c>
      <c r="BV1014" s="368"/>
      <c r="BW1014" s="369" t="s">
        <v>1270</v>
      </c>
      <c r="BX1014" s="370"/>
      <c r="BY1014" s="370"/>
      <c r="BZ1014" s="370"/>
      <c r="CA1014" s="370"/>
      <c r="CB1014" s="371"/>
      <c r="CD1014" s="53" t="str">
        <f ca="1">IF(CE1013&lt;&gt;0,1,"")</f>
        <v/>
      </c>
      <c r="CE1014" s="368">
        <f>CE509+20</f>
        <v>49</v>
      </c>
      <c r="CF1014" s="368"/>
      <c r="CG1014" s="369" t="s">
        <v>1270</v>
      </c>
      <c r="CH1014" s="370"/>
      <c r="CI1014" s="370"/>
      <c r="CJ1014" s="370"/>
      <c r="CK1014" s="370"/>
      <c r="CL1014" s="371"/>
      <c r="CN1014" s="53" t="str">
        <f ca="1">IF(CO1013&lt;&gt;0,1,"")</f>
        <v/>
      </c>
      <c r="CO1014" s="368">
        <f>CO509+20</f>
        <v>50</v>
      </c>
      <c r="CP1014" s="368"/>
      <c r="CQ1014" s="369" t="s">
        <v>1270</v>
      </c>
      <c r="CR1014" s="370"/>
      <c r="CS1014" s="370"/>
      <c r="CT1014" s="370"/>
      <c r="CU1014" s="370"/>
      <c r="CV1014" s="371"/>
      <c r="CX1014" s="53" t="str">
        <f ca="1">IF(CY1013&lt;&gt;0,1,"")</f>
        <v/>
      </c>
      <c r="CY1014" s="368">
        <f>CY509+20</f>
        <v>51</v>
      </c>
      <c r="CZ1014" s="368"/>
      <c r="DA1014" s="369" t="s">
        <v>1270</v>
      </c>
      <c r="DB1014" s="370"/>
      <c r="DC1014" s="370"/>
      <c r="DD1014" s="370"/>
      <c r="DE1014" s="370"/>
      <c r="DF1014" s="371"/>
      <c r="DH1014" s="53" t="str">
        <f ca="1">IF(DI1013&lt;&gt;0,1,"")</f>
        <v/>
      </c>
      <c r="DI1014" s="368">
        <f>DI509+20</f>
        <v>52</v>
      </c>
      <c r="DJ1014" s="368"/>
      <c r="DK1014" s="369" t="s">
        <v>1270</v>
      </c>
      <c r="DL1014" s="370"/>
      <c r="DM1014" s="370"/>
      <c r="DN1014" s="370"/>
      <c r="DO1014" s="370"/>
      <c r="DP1014" s="371"/>
      <c r="DR1014" s="53" t="str">
        <f ca="1">IF(DS1013&lt;&gt;0,1,"")</f>
        <v/>
      </c>
      <c r="DS1014" s="368">
        <f>DS509+20</f>
        <v>53</v>
      </c>
      <c r="DT1014" s="368"/>
      <c r="DU1014" s="369" t="s">
        <v>1270</v>
      </c>
      <c r="DV1014" s="370"/>
      <c r="DW1014" s="370"/>
      <c r="DX1014" s="370"/>
      <c r="DY1014" s="370"/>
      <c r="DZ1014" s="371"/>
      <c r="EB1014" s="53" t="str">
        <f ca="1">IF(EC1013&lt;&gt;0,1,"")</f>
        <v/>
      </c>
      <c r="EC1014" s="368">
        <f>EC509+20</f>
        <v>54</v>
      </c>
      <c r="ED1014" s="368"/>
      <c r="EE1014" s="369" t="s">
        <v>1270</v>
      </c>
      <c r="EF1014" s="370"/>
      <c r="EG1014" s="370"/>
      <c r="EH1014" s="370"/>
      <c r="EI1014" s="370"/>
      <c r="EJ1014" s="371"/>
      <c r="EL1014" s="53" t="str">
        <f ca="1">IF(EM1013&lt;&gt;0,1,"")</f>
        <v/>
      </c>
      <c r="EM1014" s="368">
        <f>EM509+20</f>
        <v>55</v>
      </c>
      <c r="EN1014" s="368"/>
      <c r="EO1014" s="369" t="s">
        <v>1270</v>
      </c>
      <c r="EP1014" s="370"/>
      <c r="EQ1014" s="370"/>
      <c r="ER1014" s="370"/>
      <c r="ES1014" s="370"/>
      <c r="ET1014" s="371"/>
      <c r="EV1014" s="53" t="str">
        <f ca="1">IF(EW1013&lt;&gt;0,1,"")</f>
        <v/>
      </c>
      <c r="EW1014" s="368">
        <f>EW509+20</f>
        <v>56</v>
      </c>
      <c r="EX1014" s="368"/>
      <c r="EY1014" s="369" t="s">
        <v>1270</v>
      </c>
      <c r="EZ1014" s="370"/>
      <c r="FA1014" s="370"/>
      <c r="FB1014" s="370"/>
      <c r="FC1014" s="370"/>
      <c r="FD1014" s="371"/>
      <c r="FF1014" s="53" t="str">
        <f ca="1">IF(FG1013&lt;&gt;0,1,"")</f>
        <v/>
      </c>
      <c r="FG1014" s="368">
        <f>FG509+20</f>
        <v>57</v>
      </c>
      <c r="FH1014" s="368"/>
      <c r="FI1014" s="369" t="s">
        <v>1270</v>
      </c>
      <c r="FJ1014" s="370"/>
      <c r="FK1014" s="370"/>
      <c r="FL1014" s="370"/>
      <c r="FM1014" s="370"/>
      <c r="FN1014" s="371"/>
      <c r="FP1014" s="53" t="str">
        <f ca="1">IF(FQ1013&lt;&gt;0,1,"")</f>
        <v/>
      </c>
      <c r="FQ1014" s="368">
        <f>FQ509+20</f>
        <v>58</v>
      </c>
      <c r="FR1014" s="368"/>
      <c r="FS1014" s="369" t="s">
        <v>1270</v>
      </c>
      <c r="FT1014" s="370"/>
      <c r="FU1014" s="370"/>
      <c r="FV1014" s="370"/>
      <c r="FW1014" s="370"/>
      <c r="FX1014" s="371"/>
      <c r="FZ1014" s="53" t="str">
        <f ca="1">IF(GA1013&lt;&gt;0,1,"")</f>
        <v/>
      </c>
      <c r="GA1014" s="368">
        <f>GA509+20</f>
        <v>59</v>
      </c>
      <c r="GB1014" s="368"/>
      <c r="GC1014" s="369" t="s">
        <v>1270</v>
      </c>
      <c r="GD1014" s="370"/>
      <c r="GE1014" s="370"/>
      <c r="GF1014" s="370"/>
      <c r="GG1014" s="370"/>
      <c r="GH1014" s="371"/>
      <c r="GJ1014" s="53" t="str">
        <f ca="1">IF(GK1013&lt;&gt;0,1,"")</f>
        <v/>
      </c>
      <c r="GK1014" s="368">
        <f>GK509+20</f>
        <v>60</v>
      </c>
      <c r="GL1014" s="368"/>
      <c r="GM1014" s="369" t="s">
        <v>1270</v>
      </c>
      <c r="GN1014" s="370"/>
      <c r="GO1014" s="370"/>
      <c r="GP1014" s="370"/>
      <c r="GQ1014" s="370"/>
      <c r="GR1014" s="371"/>
    </row>
    <row r="1015" spans="1:200" x14ac:dyDescent="0.2">
      <c r="B1015" s="53" t="str">
        <f ca="1">IF(C1013&lt;&gt;0,1,"")</f>
        <v/>
      </c>
      <c r="C1015" s="109" t="s">
        <v>1130</v>
      </c>
      <c r="D1015" s="107" t="str">
        <f ca="1">IF(C1013&lt;&gt;0,INDIRECT("'Nodos IX'!X"&amp;C1014+4),"")</f>
        <v/>
      </c>
      <c r="E1015" s="372" t="s">
        <v>1273</v>
      </c>
      <c r="F1015" s="372"/>
      <c r="G1015" s="372" t="s">
        <v>1274</v>
      </c>
      <c r="H1015" s="372"/>
      <c r="I1015" s="372" t="s">
        <v>1275</v>
      </c>
      <c r="J1015" s="372"/>
      <c r="L1015" s="53" t="str">
        <f ca="1">IF(M1013&lt;&gt;0,1,"")</f>
        <v/>
      </c>
      <c r="M1015" s="109" t="s">
        <v>1130</v>
      </c>
      <c r="N1015" s="107" t="str">
        <f ca="1">IF(M1013&lt;&gt;0,INDIRECT("'Nodos IX'!X"&amp;M1014+4),"")</f>
        <v/>
      </c>
      <c r="O1015" s="372" t="s">
        <v>1273</v>
      </c>
      <c r="P1015" s="372"/>
      <c r="Q1015" s="372" t="s">
        <v>1274</v>
      </c>
      <c r="R1015" s="372"/>
      <c r="S1015" s="372" t="s">
        <v>1275</v>
      </c>
      <c r="T1015" s="372"/>
      <c r="V1015" s="53" t="str">
        <f ca="1">IF(W1013&lt;&gt;0,1,"")</f>
        <v/>
      </c>
      <c r="W1015" s="109" t="s">
        <v>1130</v>
      </c>
      <c r="X1015" s="107" t="str">
        <f ca="1">IF(W1013&lt;&gt;0,INDIRECT("'Nodos IX'!X"&amp;W1014+4),"")</f>
        <v/>
      </c>
      <c r="Y1015" s="372" t="s">
        <v>1273</v>
      </c>
      <c r="Z1015" s="372"/>
      <c r="AA1015" s="372" t="s">
        <v>1274</v>
      </c>
      <c r="AB1015" s="372"/>
      <c r="AC1015" s="372" t="s">
        <v>1275</v>
      </c>
      <c r="AD1015" s="372"/>
      <c r="AF1015" s="53" t="str">
        <f ca="1">IF(AG1013&lt;&gt;0,1,"")</f>
        <v/>
      </c>
      <c r="AG1015" s="109" t="s">
        <v>1130</v>
      </c>
      <c r="AH1015" s="107" t="str">
        <f ca="1">IF(AG1013&lt;&gt;0,INDIRECT("'Nodos IX'!X"&amp;AG1014+4),"")</f>
        <v/>
      </c>
      <c r="AI1015" s="372" t="s">
        <v>1273</v>
      </c>
      <c r="AJ1015" s="372"/>
      <c r="AK1015" s="372" t="s">
        <v>1274</v>
      </c>
      <c r="AL1015" s="372"/>
      <c r="AM1015" s="372" t="s">
        <v>1275</v>
      </c>
      <c r="AN1015" s="372"/>
      <c r="AP1015" s="53" t="str">
        <f ca="1">IF(AQ1013&lt;&gt;0,1,"")</f>
        <v/>
      </c>
      <c r="AQ1015" s="109" t="s">
        <v>1130</v>
      </c>
      <c r="AR1015" s="107" t="str">
        <f ca="1">IF(AQ1013&lt;&gt;0,INDIRECT("'Nodos IX'!X"&amp;AQ1014+4),"")</f>
        <v/>
      </c>
      <c r="AS1015" s="372" t="s">
        <v>1273</v>
      </c>
      <c r="AT1015" s="372"/>
      <c r="AU1015" s="372" t="s">
        <v>1274</v>
      </c>
      <c r="AV1015" s="372"/>
      <c r="AW1015" s="372" t="s">
        <v>1275</v>
      </c>
      <c r="AX1015" s="372"/>
      <c r="AZ1015" s="53" t="str">
        <f ca="1">IF(BA1013&lt;&gt;0,1,"")</f>
        <v/>
      </c>
      <c r="BA1015" s="109" t="s">
        <v>1130</v>
      </c>
      <c r="BB1015" s="107" t="str">
        <f ca="1">IF(BA1013&lt;&gt;0,INDIRECT("'Nodos IX'!X"&amp;BA1014+4),"")</f>
        <v/>
      </c>
      <c r="BC1015" s="372" t="s">
        <v>1273</v>
      </c>
      <c r="BD1015" s="372"/>
      <c r="BE1015" s="372" t="s">
        <v>1274</v>
      </c>
      <c r="BF1015" s="372"/>
      <c r="BG1015" s="372" t="s">
        <v>1275</v>
      </c>
      <c r="BH1015" s="372"/>
      <c r="BJ1015" s="53" t="str">
        <f ca="1">IF(BK1013&lt;&gt;0,1,"")</f>
        <v/>
      </c>
      <c r="BK1015" s="109" t="s">
        <v>1130</v>
      </c>
      <c r="BL1015" s="107" t="str">
        <f ca="1">IF(BK1013&lt;&gt;0,INDIRECT("'Nodos IX'!X"&amp;BK1014+4),"")</f>
        <v/>
      </c>
      <c r="BM1015" s="372" t="s">
        <v>1273</v>
      </c>
      <c r="BN1015" s="372"/>
      <c r="BO1015" s="372" t="s">
        <v>1274</v>
      </c>
      <c r="BP1015" s="372"/>
      <c r="BQ1015" s="372" t="s">
        <v>1275</v>
      </c>
      <c r="BR1015" s="372"/>
      <c r="BT1015" s="53" t="str">
        <f ca="1">IF(BU1013&lt;&gt;0,1,"")</f>
        <v/>
      </c>
      <c r="BU1015" s="109" t="s">
        <v>1130</v>
      </c>
      <c r="BV1015" s="107" t="str">
        <f ca="1">IF(BU1013&lt;&gt;0,INDIRECT("'Nodos IX'!X"&amp;BU1014+4),"")</f>
        <v/>
      </c>
      <c r="BW1015" s="372" t="s">
        <v>1273</v>
      </c>
      <c r="BX1015" s="372"/>
      <c r="BY1015" s="372" t="s">
        <v>1274</v>
      </c>
      <c r="BZ1015" s="372"/>
      <c r="CA1015" s="372" t="s">
        <v>1275</v>
      </c>
      <c r="CB1015" s="372"/>
      <c r="CD1015" s="53" t="str">
        <f ca="1">IF(CE1013&lt;&gt;0,1,"")</f>
        <v/>
      </c>
      <c r="CE1015" s="109" t="s">
        <v>1130</v>
      </c>
      <c r="CF1015" s="107" t="str">
        <f ca="1">IF(CE1013&lt;&gt;0,INDIRECT("'Nodos IX'!X"&amp;CE1014+4),"")</f>
        <v/>
      </c>
      <c r="CG1015" s="372" t="s">
        <v>1273</v>
      </c>
      <c r="CH1015" s="372"/>
      <c r="CI1015" s="372" t="s">
        <v>1274</v>
      </c>
      <c r="CJ1015" s="372"/>
      <c r="CK1015" s="372" t="s">
        <v>1275</v>
      </c>
      <c r="CL1015" s="372"/>
      <c r="CN1015" s="53" t="str">
        <f ca="1">IF(CO1013&lt;&gt;0,1,"")</f>
        <v/>
      </c>
      <c r="CO1015" s="109" t="s">
        <v>1130</v>
      </c>
      <c r="CP1015" s="107" t="str">
        <f ca="1">IF(CO1013&lt;&gt;0,INDIRECT("'Nodos IX'!X"&amp;CO1014+4),"")</f>
        <v/>
      </c>
      <c r="CQ1015" s="372" t="s">
        <v>1273</v>
      </c>
      <c r="CR1015" s="372"/>
      <c r="CS1015" s="372" t="s">
        <v>1274</v>
      </c>
      <c r="CT1015" s="372"/>
      <c r="CU1015" s="372" t="s">
        <v>1275</v>
      </c>
      <c r="CV1015" s="372"/>
      <c r="CX1015" s="53" t="str">
        <f ca="1">IF(CY1013&lt;&gt;0,1,"")</f>
        <v/>
      </c>
      <c r="CY1015" s="109" t="s">
        <v>1130</v>
      </c>
      <c r="CZ1015" s="107" t="str">
        <f ca="1">IF(CY1013&lt;&gt;0,INDIRECT("'Nodos IX'!X"&amp;CY1014+4),"")</f>
        <v/>
      </c>
      <c r="DA1015" s="372" t="s">
        <v>1273</v>
      </c>
      <c r="DB1015" s="372"/>
      <c r="DC1015" s="372" t="s">
        <v>1274</v>
      </c>
      <c r="DD1015" s="372"/>
      <c r="DE1015" s="372" t="s">
        <v>1275</v>
      </c>
      <c r="DF1015" s="372"/>
      <c r="DH1015" s="53" t="str">
        <f ca="1">IF(DI1013&lt;&gt;0,1,"")</f>
        <v/>
      </c>
      <c r="DI1015" s="109" t="s">
        <v>1130</v>
      </c>
      <c r="DJ1015" s="107" t="str">
        <f ca="1">IF(DI1013&lt;&gt;0,INDIRECT("'Nodos IX'!X"&amp;DI1014+4),"")</f>
        <v/>
      </c>
      <c r="DK1015" s="372" t="s">
        <v>1273</v>
      </c>
      <c r="DL1015" s="372"/>
      <c r="DM1015" s="372" t="s">
        <v>1274</v>
      </c>
      <c r="DN1015" s="372"/>
      <c r="DO1015" s="372" t="s">
        <v>1275</v>
      </c>
      <c r="DP1015" s="372"/>
      <c r="DR1015" s="53" t="str">
        <f ca="1">IF(DS1013&lt;&gt;0,1,"")</f>
        <v/>
      </c>
      <c r="DS1015" s="109" t="s">
        <v>1130</v>
      </c>
      <c r="DT1015" s="107" t="str">
        <f ca="1">IF(DS1013&lt;&gt;0,INDIRECT("'Nodos IX'!X"&amp;DS1014+4),"")</f>
        <v/>
      </c>
      <c r="DU1015" s="372" t="s">
        <v>1273</v>
      </c>
      <c r="DV1015" s="372"/>
      <c r="DW1015" s="372" t="s">
        <v>1274</v>
      </c>
      <c r="DX1015" s="372"/>
      <c r="DY1015" s="372" t="s">
        <v>1275</v>
      </c>
      <c r="DZ1015" s="372"/>
      <c r="EB1015" s="53" t="str">
        <f ca="1">IF(EC1013&lt;&gt;0,1,"")</f>
        <v/>
      </c>
      <c r="EC1015" s="109" t="s">
        <v>1130</v>
      </c>
      <c r="ED1015" s="107" t="str">
        <f ca="1">IF(EC1013&lt;&gt;0,INDIRECT("'Nodos IX'!X"&amp;EC1014+4),"")</f>
        <v/>
      </c>
      <c r="EE1015" s="372" t="s">
        <v>1273</v>
      </c>
      <c r="EF1015" s="372"/>
      <c r="EG1015" s="372" t="s">
        <v>1274</v>
      </c>
      <c r="EH1015" s="372"/>
      <c r="EI1015" s="372" t="s">
        <v>1275</v>
      </c>
      <c r="EJ1015" s="372"/>
      <c r="EL1015" s="53" t="str">
        <f ca="1">IF(EM1013&lt;&gt;0,1,"")</f>
        <v/>
      </c>
      <c r="EM1015" s="109" t="s">
        <v>1130</v>
      </c>
      <c r="EN1015" s="107" t="str">
        <f ca="1">IF(EM1013&lt;&gt;0,INDIRECT("'Nodos IX'!X"&amp;EM1014+4),"")</f>
        <v/>
      </c>
      <c r="EO1015" s="372" t="s">
        <v>1273</v>
      </c>
      <c r="EP1015" s="372"/>
      <c r="EQ1015" s="372" t="s">
        <v>1274</v>
      </c>
      <c r="ER1015" s="372"/>
      <c r="ES1015" s="372" t="s">
        <v>1275</v>
      </c>
      <c r="ET1015" s="372"/>
      <c r="EV1015" s="53" t="str">
        <f ca="1">IF(EW1013&lt;&gt;0,1,"")</f>
        <v/>
      </c>
      <c r="EW1015" s="109" t="s">
        <v>1130</v>
      </c>
      <c r="EX1015" s="107" t="str">
        <f ca="1">IF(EW1013&lt;&gt;0,INDIRECT("'Nodos IX'!X"&amp;EW1014+4),"")</f>
        <v/>
      </c>
      <c r="EY1015" s="372" t="s">
        <v>1273</v>
      </c>
      <c r="EZ1015" s="372"/>
      <c r="FA1015" s="372" t="s">
        <v>1274</v>
      </c>
      <c r="FB1015" s="372"/>
      <c r="FC1015" s="372" t="s">
        <v>1275</v>
      </c>
      <c r="FD1015" s="372"/>
      <c r="FF1015" s="53" t="str">
        <f ca="1">IF(FG1013&lt;&gt;0,1,"")</f>
        <v/>
      </c>
      <c r="FG1015" s="109" t="s">
        <v>1130</v>
      </c>
      <c r="FH1015" s="107" t="str">
        <f ca="1">IF(FG1013&lt;&gt;0,INDIRECT("'Nodos IX'!X"&amp;FG1014+4),"")</f>
        <v/>
      </c>
      <c r="FI1015" s="372" t="s">
        <v>1273</v>
      </c>
      <c r="FJ1015" s="372"/>
      <c r="FK1015" s="372" t="s">
        <v>1274</v>
      </c>
      <c r="FL1015" s="372"/>
      <c r="FM1015" s="372" t="s">
        <v>1275</v>
      </c>
      <c r="FN1015" s="372"/>
      <c r="FP1015" s="53" t="str">
        <f ca="1">IF(FQ1013&lt;&gt;0,1,"")</f>
        <v/>
      </c>
      <c r="FQ1015" s="109" t="s">
        <v>1130</v>
      </c>
      <c r="FR1015" s="107" t="str">
        <f ca="1">IF(FQ1013&lt;&gt;0,INDIRECT("'Nodos IX'!X"&amp;FQ1014+4),"")</f>
        <v/>
      </c>
      <c r="FS1015" s="372" t="s">
        <v>1273</v>
      </c>
      <c r="FT1015" s="372"/>
      <c r="FU1015" s="372" t="s">
        <v>1274</v>
      </c>
      <c r="FV1015" s="372"/>
      <c r="FW1015" s="372" t="s">
        <v>1275</v>
      </c>
      <c r="FX1015" s="372"/>
      <c r="FZ1015" s="53" t="str">
        <f ca="1">IF(GA1013&lt;&gt;0,1,"")</f>
        <v/>
      </c>
      <c r="GA1015" s="109" t="s">
        <v>1130</v>
      </c>
      <c r="GB1015" s="107" t="str">
        <f ca="1">IF(GA1013&lt;&gt;0,INDIRECT("'Nodos IX'!X"&amp;GA1014+4),"")</f>
        <v/>
      </c>
      <c r="GC1015" s="372" t="s">
        <v>1273</v>
      </c>
      <c r="GD1015" s="372"/>
      <c r="GE1015" s="372" t="s">
        <v>1274</v>
      </c>
      <c r="GF1015" s="372"/>
      <c r="GG1015" s="372" t="s">
        <v>1275</v>
      </c>
      <c r="GH1015" s="372"/>
      <c r="GJ1015" s="53" t="str">
        <f ca="1">IF(GK1013&lt;&gt;0,1,"")</f>
        <v/>
      </c>
      <c r="GK1015" s="109" t="s">
        <v>1130</v>
      </c>
      <c r="GL1015" s="107" t="str">
        <f ca="1">IF(GK1013&lt;&gt;0,INDIRECT("'Nodos IX'!X"&amp;GK1014+4),"")</f>
        <v/>
      </c>
      <c r="GM1015" s="372" t="s">
        <v>1273</v>
      </c>
      <c r="GN1015" s="372"/>
      <c r="GO1015" s="372" t="s">
        <v>1274</v>
      </c>
      <c r="GP1015" s="372"/>
      <c r="GQ1015" s="372" t="s">
        <v>1275</v>
      </c>
      <c r="GR1015" s="372"/>
    </row>
    <row r="1016" spans="1:200" x14ac:dyDescent="0.2">
      <c r="B1016" s="53" t="str">
        <f ca="1">IF(C1013&lt;&gt;0,1,"")</f>
        <v/>
      </c>
      <c r="C1016" s="108" t="s">
        <v>1070</v>
      </c>
      <c r="D1016" s="108" t="s">
        <v>1071</v>
      </c>
      <c r="E1016" s="104" t="s">
        <v>1268</v>
      </c>
      <c r="F1016" s="104" t="s">
        <v>1269</v>
      </c>
      <c r="G1016" s="104" t="s">
        <v>1268</v>
      </c>
      <c r="H1016" s="104" t="s">
        <v>1269</v>
      </c>
      <c r="I1016" s="104" t="s">
        <v>1268</v>
      </c>
      <c r="J1016" s="104" t="s">
        <v>1269</v>
      </c>
      <c r="L1016" s="53" t="str">
        <f ca="1">IF(M1013&lt;&gt;0,1,"")</f>
        <v/>
      </c>
      <c r="M1016" s="108" t="s">
        <v>1070</v>
      </c>
      <c r="N1016" s="108" t="s">
        <v>1071</v>
      </c>
      <c r="O1016" s="104" t="s">
        <v>1268</v>
      </c>
      <c r="P1016" s="104" t="s">
        <v>1269</v>
      </c>
      <c r="Q1016" s="104" t="s">
        <v>1268</v>
      </c>
      <c r="R1016" s="104" t="s">
        <v>1269</v>
      </c>
      <c r="S1016" s="104" t="s">
        <v>1268</v>
      </c>
      <c r="T1016" s="104" t="s">
        <v>1269</v>
      </c>
      <c r="V1016" s="53" t="str">
        <f ca="1">IF(W1013&lt;&gt;0,1,"")</f>
        <v/>
      </c>
      <c r="W1016" s="108" t="s">
        <v>1070</v>
      </c>
      <c r="X1016" s="108" t="s">
        <v>1071</v>
      </c>
      <c r="Y1016" s="104" t="s">
        <v>1268</v>
      </c>
      <c r="Z1016" s="104" t="s">
        <v>1269</v>
      </c>
      <c r="AA1016" s="104" t="s">
        <v>1268</v>
      </c>
      <c r="AB1016" s="104" t="s">
        <v>1269</v>
      </c>
      <c r="AC1016" s="104" t="s">
        <v>1268</v>
      </c>
      <c r="AD1016" s="104" t="s">
        <v>1269</v>
      </c>
      <c r="AF1016" s="53" t="str">
        <f ca="1">IF(AG1013&lt;&gt;0,1,"")</f>
        <v/>
      </c>
      <c r="AG1016" s="108" t="s">
        <v>1070</v>
      </c>
      <c r="AH1016" s="108" t="s">
        <v>1071</v>
      </c>
      <c r="AI1016" s="104" t="s">
        <v>1268</v>
      </c>
      <c r="AJ1016" s="104" t="s">
        <v>1269</v>
      </c>
      <c r="AK1016" s="104" t="s">
        <v>1268</v>
      </c>
      <c r="AL1016" s="104" t="s">
        <v>1269</v>
      </c>
      <c r="AM1016" s="104" t="s">
        <v>1268</v>
      </c>
      <c r="AN1016" s="104" t="s">
        <v>1269</v>
      </c>
      <c r="AP1016" s="53" t="str">
        <f ca="1">IF(AQ1013&lt;&gt;0,1,"")</f>
        <v/>
      </c>
      <c r="AQ1016" s="108" t="s">
        <v>1070</v>
      </c>
      <c r="AR1016" s="108" t="s">
        <v>1071</v>
      </c>
      <c r="AS1016" s="104" t="s">
        <v>1268</v>
      </c>
      <c r="AT1016" s="104" t="s">
        <v>1269</v>
      </c>
      <c r="AU1016" s="104" t="s">
        <v>1268</v>
      </c>
      <c r="AV1016" s="104" t="s">
        <v>1269</v>
      </c>
      <c r="AW1016" s="104" t="s">
        <v>1268</v>
      </c>
      <c r="AX1016" s="104" t="s">
        <v>1269</v>
      </c>
      <c r="AZ1016" s="53" t="str">
        <f ca="1">IF(BA1013&lt;&gt;0,1,"")</f>
        <v/>
      </c>
      <c r="BA1016" s="108" t="s">
        <v>1070</v>
      </c>
      <c r="BB1016" s="108" t="s">
        <v>1071</v>
      </c>
      <c r="BC1016" s="104" t="s">
        <v>1268</v>
      </c>
      <c r="BD1016" s="104" t="s">
        <v>1269</v>
      </c>
      <c r="BE1016" s="104" t="s">
        <v>1268</v>
      </c>
      <c r="BF1016" s="104" t="s">
        <v>1269</v>
      </c>
      <c r="BG1016" s="104" t="s">
        <v>1268</v>
      </c>
      <c r="BH1016" s="104" t="s">
        <v>1269</v>
      </c>
      <c r="BJ1016" s="53" t="str">
        <f ca="1">IF(BK1013&lt;&gt;0,1,"")</f>
        <v/>
      </c>
      <c r="BK1016" s="108" t="s">
        <v>1070</v>
      </c>
      <c r="BL1016" s="108" t="s">
        <v>1071</v>
      </c>
      <c r="BM1016" s="104" t="s">
        <v>1268</v>
      </c>
      <c r="BN1016" s="104" t="s">
        <v>1269</v>
      </c>
      <c r="BO1016" s="104" t="s">
        <v>1268</v>
      </c>
      <c r="BP1016" s="104" t="s">
        <v>1269</v>
      </c>
      <c r="BQ1016" s="104" t="s">
        <v>1268</v>
      </c>
      <c r="BR1016" s="104" t="s">
        <v>1269</v>
      </c>
      <c r="BT1016" s="53" t="str">
        <f ca="1">IF(BU1013&lt;&gt;0,1,"")</f>
        <v/>
      </c>
      <c r="BU1016" s="108" t="s">
        <v>1070</v>
      </c>
      <c r="BV1016" s="108" t="s">
        <v>1071</v>
      </c>
      <c r="BW1016" s="104" t="s">
        <v>1268</v>
      </c>
      <c r="BX1016" s="104" t="s">
        <v>1269</v>
      </c>
      <c r="BY1016" s="104" t="s">
        <v>1268</v>
      </c>
      <c r="BZ1016" s="104" t="s">
        <v>1269</v>
      </c>
      <c r="CA1016" s="104" t="s">
        <v>1268</v>
      </c>
      <c r="CB1016" s="104" t="s">
        <v>1269</v>
      </c>
      <c r="CD1016" s="53" t="str">
        <f ca="1">IF(CE1013&lt;&gt;0,1,"")</f>
        <v/>
      </c>
      <c r="CE1016" s="108" t="s">
        <v>1070</v>
      </c>
      <c r="CF1016" s="108" t="s">
        <v>1071</v>
      </c>
      <c r="CG1016" s="104" t="s">
        <v>1268</v>
      </c>
      <c r="CH1016" s="104" t="s">
        <v>1269</v>
      </c>
      <c r="CI1016" s="104" t="s">
        <v>1268</v>
      </c>
      <c r="CJ1016" s="104" t="s">
        <v>1269</v>
      </c>
      <c r="CK1016" s="104" t="s">
        <v>1268</v>
      </c>
      <c r="CL1016" s="104" t="s">
        <v>1269</v>
      </c>
      <c r="CN1016" s="53" t="str">
        <f ca="1">IF(CO1013&lt;&gt;0,1,"")</f>
        <v/>
      </c>
      <c r="CO1016" s="108" t="s">
        <v>1070</v>
      </c>
      <c r="CP1016" s="108" t="s">
        <v>1071</v>
      </c>
      <c r="CQ1016" s="104" t="s">
        <v>1268</v>
      </c>
      <c r="CR1016" s="104" t="s">
        <v>1269</v>
      </c>
      <c r="CS1016" s="104" t="s">
        <v>1268</v>
      </c>
      <c r="CT1016" s="104" t="s">
        <v>1269</v>
      </c>
      <c r="CU1016" s="104" t="s">
        <v>1268</v>
      </c>
      <c r="CV1016" s="104" t="s">
        <v>1269</v>
      </c>
      <c r="CX1016" s="53" t="str">
        <f ca="1">IF(CY1013&lt;&gt;0,1,"")</f>
        <v/>
      </c>
      <c r="CY1016" s="108" t="s">
        <v>1070</v>
      </c>
      <c r="CZ1016" s="108" t="s">
        <v>1071</v>
      </c>
      <c r="DA1016" s="104" t="s">
        <v>1268</v>
      </c>
      <c r="DB1016" s="104" t="s">
        <v>1269</v>
      </c>
      <c r="DC1016" s="104" t="s">
        <v>1268</v>
      </c>
      <c r="DD1016" s="104" t="s">
        <v>1269</v>
      </c>
      <c r="DE1016" s="104" t="s">
        <v>1268</v>
      </c>
      <c r="DF1016" s="104" t="s">
        <v>1269</v>
      </c>
      <c r="DH1016" s="53" t="str">
        <f ca="1">IF(DI1013&lt;&gt;0,1,"")</f>
        <v/>
      </c>
      <c r="DI1016" s="108" t="s">
        <v>1070</v>
      </c>
      <c r="DJ1016" s="108" t="s">
        <v>1071</v>
      </c>
      <c r="DK1016" s="104" t="s">
        <v>1268</v>
      </c>
      <c r="DL1016" s="104" t="s">
        <v>1269</v>
      </c>
      <c r="DM1016" s="104" t="s">
        <v>1268</v>
      </c>
      <c r="DN1016" s="104" t="s">
        <v>1269</v>
      </c>
      <c r="DO1016" s="104" t="s">
        <v>1268</v>
      </c>
      <c r="DP1016" s="104" t="s">
        <v>1269</v>
      </c>
      <c r="DR1016" s="53" t="str">
        <f ca="1">IF(DS1013&lt;&gt;0,1,"")</f>
        <v/>
      </c>
      <c r="DS1016" s="108" t="s">
        <v>1070</v>
      </c>
      <c r="DT1016" s="108" t="s">
        <v>1071</v>
      </c>
      <c r="DU1016" s="104" t="s">
        <v>1268</v>
      </c>
      <c r="DV1016" s="104" t="s">
        <v>1269</v>
      </c>
      <c r="DW1016" s="104" t="s">
        <v>1268</v>
      </c>
      <c r="DX1016" s="104" t="s">
        <v>1269</v>
      </c>
      <c r="DY1016" s="104" t="s">
        <v>1268</v>
      </c>
      <c r="DZ1016" s="104" t="s">
        <v>1269</v>
      </c>
      <c r="EB1016" s="53" t="str">
        <f ca="1">IF(EC1013&lt;&gt;0,1,"")</f>
        <v/>
      </c>
      <c r="EC1016" s="108" t="s">
        <v>1070</v>
      </c>
      <c r="ED1016" s="108" t="s">
        <v>1071</v>
      </c>
      <c r="EE1016" s="104" t="s">
        <v>1268</v>
      </c>
      <c r="EF1016" s="104" t="s">
        <v>1269</v>
      </c>
      <c r="EG1016" s="104" t="s">
        <v>1268</v>
      </c>
      <c r="EH1016" s="104" t="s">
        <v>1269</v>
      </c>
      <c r="EI1016" s="104" t="s">
        <v>1268</v>
      </c>
      <c r="EJ1016" s="104" t="s">
        <v>1269</v>
      </c>
      <c r="EL1016" s="53" t="str">
        <f ca="1">IF(EM1013&lt;&gt;0,1,"")</f>
        <v/>
      </c>
      <c r="EM1016" s="108" t="s">
        <v>1070</v>
      </c>
      <c r="EN1016" s="108" t="s">
        <v>1071</v>
      </c>
      <c r="EO1016" s="104" t="s">
        <v>1268</v>
      </c>
      <c r="EP1016" s="104" t="s">
        <v>1269</v>
      </c>
      <c r="EQ1016" s="104" t="s">
        <v>1268</v>
      </c>
      <c r="ER1016" s="104" t="s">
        <v>1269</v>
      </c>
      <c r="ES1016" s="104" t="s">
        <v>1268</v>
      </c>
      <c r="ET1016" s="104" t="s">
        <v>1269</v>
      </c>
      <c r="EV1016" s="53" t="str">
        <f ca="1">IF(EW1013&lt;&gt;0,1,"")</f>
        <v/>
      </c>
      <c r="EW1016" s="108" t="s">
        <v>1070</v>
      </c>
      <c r="EX1016" s="108" t="s">
        <v>1071</v>
      </c>
      <c r="EY1016" s="104" t="s">
        <v>1268</v>
      </c>
      <c r="EZ1016" s="104" t="s">
        <v>1269</v>
      </c>
      <c r="FA1016" s="104" t="s">
        <v>1268</v>
      </c>
      <c r="FB1016" s="104" t="s">
        <v>1269</v>
      </c>
      <c r="FC1016" s="104" t="s">
        <v>1268</v>
      </c>
      <c r="FD1016" s="104" t="s">
        <v>1269</v>
      </c>
      <c r="FF1016" s="53" t="str">
        <f ca="1">IF(FG1013&lt;&gt;0,1,"")</f>
        <v/>
      </c>
      <c r="FG1016" s="108" t="s">
        <v>1070</v>
      </c>
      <c r="FH1016" s="108" t="s">
        <v>1071</v>
      </c>
      <c r="FI1016" s="104" t="s">
        <v>1268</v>
      </c>
      <c r="FJ1016" s="104" t="s">
        <v>1269</v>
      </c>
      <c r="FK1016" s="104" t="s">
        <v>1268</v>
      </c>
      <c r="FL1016" s="104" t="s">
        <v>1269</v>
      </c>
      <c r="FM1016" s="104" t="s">
        <v>1268</v>
      </c>
      <c r="FN1016" s="104" t="s">
        <v>1269</v>
      </c>
      <c r="FP1016" s="53" t="str">
        <f ca="1">IF(FQ1013&lt;&gt;0,1,"")</f>
        <v/>
      </c>
      <c r="FQ1016" s="108" t="s">
        <v>1070</v>
      </c>
      <c r="FR1016" s="108" t="s">
        <v>1071</v>
      </c>
      <c r="FS1016" s="104" t="s">
        <v>1268</v>
      </c>
      <c r="FT1016" s="104" t="s">
        <v>1269</v>
      </c>
      <c r="FU1016" s="104" t="s">
        <v>1268</v>
      </c>
      <c r="FV1016" s="104" t="s">
        <v>1269</v>
      </c>
      <c r="FW1016" s="104" t="s">
        <v>1268</v>
      </c>
      <c r="FX1016" s="104" t="s">
        <v>1269</v>
      </c>
      <c r="FZ1016" s="53" t="str">
        <f ca="1">IF(GA1013&lt;&gt;0,1,"")</f>
        <v/>
      </c>
      <c r="GA1016" s="108" t="s">
        <v>1070</v>
      </c>
      <c r="GB1016" s="108" t="s">
        <v>1071</v>
      </c>
      <c r="GC1016" s="104" t="s">
        <v>1268</v>
      </c>
      <c r="GD1016" s="104" t="s">
        <v>1269</v>
      </c>
      <c r="GE1016" s="104" t="s">
        <v>1268</v>
      </c>
      <c r="GF1016" s="104" t="s">
        <v>1269</v>
      </c>
      <c r="GG1016" s="104" t="s">
        <v>1268</v>
      </c>
      <c r="GH1016" s="104" t="s">
        <v>1269</v>
      </c>
      <c r="GJ1016" s="53" t="str">
        <f ca="1">IF(GK1013&lt;&gt;0,1,"")</f>
        <v/>
      </c>
      <c r="GK1016" s="108" t="s">
        <v>1070</v>
      </c>
      <c r="GL1016" s="108" t="s">
        <v>1071</v>
      </c>
      <c r="GM1016" s="104" t="s">
        <v>1268</v>
      </c>
      <c r="GN1016" s="104" t="s">
        <v>1269</v>
      </c>
      <c r="GO1016" s="104" t="s">
        <v>1268</v>
      </c>
      <c r="GP1016" s="104" t="s">
        <v>1269</v>
      </c>
      <c r="GQ1016" s="104" t="s">
        <v>1268</v>
      </c>
      <c r="GR1016" s="104" t="s">
        <v>1269</v>
      </c>
    </row>
    <row r="1017" spans="1:200" x14ac:dyDescent="0.2">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68">
        <f>C1014+20</f>
        <v>61</v>
      </c>
      <c r="D1519" s="368"/>
      <c r="E1519" s="369" t="s">
        <v>1270</v>
      </c>
      <c r="F1519" s="370"/>
      <c r="G1519" s="370"/>
      <c r="H1519" s="370"/>
      <c r="I1519" s="370"/>
      <c r="J1519" s="371"/>
      <c r="L1519" s="53" t="str">
        <f ca="1">IF(M1518&lt;&gt;0,1,"")</f>
        <v/>
      </c>
      <c r="M1519" s="368">
        <f>M1014+20</f>
        <v>62</v>
      </c>
      <c r="N1519" s="368"/>
      <c r="O1519" s="369" t="s">
        <v>1270</v>
      </c>
      <c r="P1519" s="370"/>
      <c r="Q1519" s="370"/>
      <c r="R1519" s="370"/>
      <c r="S1519" s="370"/>
      <c r="T1519" s="371"/>
      <c r="V1519" s="53" t="str">
        <f ca="1">IF(W1518&lt;&gt;0,1,"")</f>
        <v/>
      </c>
      <c r="W1519" s="368">
        <f>W1014+20</f>
        <v>63</v>
      </c>
      <c r="X1519" s="368"/>
      <c r="Y1519" s="369" t="s">
        <v>1270</v>
      </c>
      <c r="Z1519" s="370"/>
      <c r="AA1519" s="370"/>
      <c r="AB1519" s="370"/>
      <c r="AC1519" s="370"/>
      <c r="AD1519" s="371"/>
      <c r="AF1519" s="53" t="str">
        <f ca="1">IF(AG1518&lt;&gt;0,1,"")</f>
        <v/>
      </c>
      <c r="AG1519" s="368">
        <f>AG1014+20</f>
        <v>64</v>
      </c>
      <c r="AH1519" s="368"/>
      <c r="AI1519" s="369" t="s">
        <v>1270</v>
      </c>
      <c r="AJ1519" s="370"/>
      <c r="AK1519" s="370"/>
      <c r="AL1519" s="370"/>
      <c r="AM1519" s="370"/>
      <c r="AN1519" s="371"/>
      <c r="AP1519" s="53" t="str">
        <f ca="1">IF(AQ1518&lt;&gt;0,1,"")</f>
        <v/>
      </c>
      <c r="AQ1519" s="368">
        <f>AQ1014+20</f>
        <v>65</v>
      </c>
      <c r="AR1519" s="368"/>
      <c r="AS1519" s="369" t="s">
        <v>1270</v>
      </c>
      <c r="AT1519" s="370"/>
      <c r="AU1519" s="370"/>
      <c r="AV1519" s="370"/>
      <c r="AW1519" s="370"/>
      <c r="AX1519" s="371"/>
      <c r="AZ1519" s="53" t="str">
        <f ca="1">IF(BA1518&lt;&gt;0,1,"")</f>
        <v/>
      </c>
      <c r="BA1519" s="368">
        <f>BA1014+20</f>
        <v>66</v>
      </c>
      <c r="BB1519" s="368"/>
      <c r="BC1519" s="369" t="s">
        <v>1270</v>
      </c>
      <c r="BD1519" s="370"/>
      <c r="BE1519" s="370"/>
      <c r="BF1519" s="370"/>
      <c r="BG1519" s="370"/>
      <c r="BH1519" s="371"/>
      <c r="BJ1519" s="53" t="str">
        <f ca="1">IF(BK1518&lt;&gt;0,1,"")</f>
        <v/>
      </c>
      <c r="BK1519" s="368">
        <f>BK1014+20</f>
        <v>67</v>
      </c>
      <c r="BL1519" s="368"/>
      <c r="BM1519" s="369" t="s">
        <v>1270</v>
      </c>
      <c r="BN1519" s="370"/>
      <c r="BO1519" s="370"/>
      <c r="BP1519" s="370"/>
      <c r="BQ1519" s="370"/>
      <c r="BR1519" s="371"/>
      <c r="BT1519" s="53" t="str">
        <f ca="1">IF(BU1518&lt;&gt;0,1,"")</f>
        <v/>
      </c>
      <c r="BU1519" s="368">
        <f>BU1014+20</f>
        <v>68</v>
      </c>
      <c r="BV1519" s="368"/>
      <c r="BW1519" s="369" t="s">
        <v>1270</v>
      </c>
      <c r="BX1519" s="370"/>
      <c r="BY1519" s="370"/>
      <c r="BZ1519" s="370"/>
      <c r="CA1519" s="370"/>
      <c r="CB1519" s="371"/>
      <c r="CD1519" s="53" t="str">
        <f ca="1">IF(CE1518&lt;&gt;0,1,"")</f>
        <v/>
      </c>
      <c r="CE1519" s="368">
        <f>CE1014+20</f>
        <v>69</v>
      </c>
      <c r="CF1519" s="368"/>
      <c r="CG1519" s="369" t="s">
        <v>1270</v>
      </c>
      <c r="CH1519" s="370"/>
      <c r="CI1519" s="370"/>
      <c r="CJ1519" s="370"/>
      <c r="CK1519" s="370"/>
      <c r="CL1519" s="371"/>
      <c r="CN1519" s="53" t="str">
        <f ca="1">IF(CO1518&lt;&gt;0,1,"")</f>
        <v/>
      </c>
      <c r="CO1519" s="368">
        <f>CO1014+20</f>
        <v>70</v>
      </c>
      <c r="CP1519" s="368"/>
      <c r="CQ1519" s="369" t="s">
        <v>1270</v>
      </c>
      <c r="CR1519" s="370"/>
      <c r="CS1519" s="370"/>
      <c r="CT1519" s="370"/>
      <c r="CU1519" s="370"/>
      <c r="CV1519" s="371"/>
      <c r="CX1519" s="53" t="str">
        <f ca="1">IF(CY1518&lt;&gt;0,1,"")</f>
        <v/>
      </c>
      <c r="CY1519" s="368">
        <f>CY1014+20</f>
        <v>71</v>
      </c>
      <c r="CZ1519" s="368"/>
      <c r="DA1519" s="369" t="s">
        <v>1270</v>
      </c>
      <c r="DB1519" s="370"/>
      <c r="DC1519" s="370"/>
      <c r="DD1519" s="370"/>
      <c r="DE1519" s="370"/>
      <c r="DF1519" s="371"/>
      <c r="DH1519" s="53" t="str">
        <f ca="1">IF(DI1518&lt;&gt;0,1,"")</f>
        <v/>
      </c>
      <c r="DI1519" s="368">
        <f>DI1014+20</f>
        <v>72</v>
      </c>
      <c r="DJ1519" s="368"/>
      <c r="DK1519" s="369" t="s">
        <v>1270</v>
      </c>
      <c r="DL1519" s="370"/>
      <c r="DM1519" s="370"/>
      <c r="DN1519" s="370"/>
      <c r="DO1519" s="370"/>
      <c r="DP1519" s="371"/>
      <c r="DR1519" s="53" t="str">
        <f ca="1">IF(DS1518&lt;&gt;0,1,"")</f>
        <v/>
      </c>
      <c r="DS1519" s="368">
        <f>DS1014+20</f>
        <v>73</v>
      </c>
      <c r="DT1519" s="368"/>
      <c r="DU1519" s="369" t="s">
        <v>1270</v>
      </c>
      <c r="DV1519" s="370"/>
      <c r="DW1519" s="370"/>
      <c r="DX1519" s="370"/>
      <c r="DY1519" s="370"/>
      <c r="DZ1519" s="371"/>
      <c r="EB1519" s="53" t="str">
        <f ca="1">IF(EC1518&lt;&gt;0,1,"")</f>
        <v/>
      </c>
      <c r="EC1519" s="368">
        <f>EC1014+20</f>
        <v>74</v>
      </c>
      <c r="ED1519" s="368"/>
      <c r="EE1519" s="369" t="s">
        <v>1270</v>
      </c>
      <c r="EF1519" s="370"/>
      <c r="EG1519" s="370"/>
      <c r="EH1519" s="370"/>
      <c r="EI1519" s="370"/>
      <c r="EJ1519" s="371"/>
      <c r="EL1519" s="53" t="str">
        <f ca="1">IF(EM1518&lt;&gt;0,1,"")</f>
        <v/>
      </c>
      <c r="EM1519" s="368">
        <f>EM1014+20</f>
        <v>75</v>
      </c>
      <c r="EN1519" s="368"/>
      <c r="EO1519" s="369" t="s">
        <v>1270</v>
      </c>
      <c r="EP1519" s="370"/>
      <c r="EQ1519" s="370"/>
      <c r="ER1519" s="370"/>
      <c r="ES1519" s="370"/>
      <c r="ET1519" s="371"/>
      <c r="EV1519" s="53" t="str">
        <f ca="1">IF(EW1518&lt;&gt;0,1,"")</f>
        <v/>
      </c>
      <c r="EW1519" s="368">
        <f>EW1014+20</f>
        <v>76</v>
      </c>
      <c r="EX1519" s="368"/>
      <c r="EY1519" s="369" t="s">
        <v>1270</v>
      </c>
      <c r="EZ1519" s="370"/>
      <c r="FA1519" s="370"/>
      <c r="FB1519" s="370"/>
      <c r="FC1519" s="370"/>
      <c r="FD1519" s="371"/>
      <c r="FF1519" s="53" t="str">
        <f ca="1">IF(FG1518&lt;&gt;0,1,"")</f>
        <v/>
      </c>
      <c r="FG1519" s="368">
        <f>FG1014+20</f>
        <v>77</v>
      </c>
      <c r="FH1519" s="368"/>
      <c r="FI1519" s="369" t="s">
        <v>1270</v>
      </c>
      <c r="FJ1519" s="370"/>
      <c r="FK1519" s="370"/>
      <c r="FL1519" s="370"/>
      <c r="FM1519" s="370"/>
      <c r="FN1519" s="371"/>
      <c r="FP1519" s="53" t="str">
        <f ca="1">IF(FQ1518&lt;&gt;0,1,"")</f>
        <v/>
      </c>
      <c r="FQ1519" s="368">
        <f>FQ1014+20</f>
        <v>78</v>
      </c>
      <c r="FR1519" s="368"/>
      <c r="FS1519" s="369" t="s">
        <v>1270</v>
      </c>
      <c r="FT1519" s="370"/>
      <c r="FU1519" s="370"/>
      <c r="FV1519" s="370"/>
      <c r="FW1519" s="370"/>
      <c r="FX1519" s="371"/>
      <c r="FZ1519" s="53" t="str">
        <f ca="1">IF(GA1518&lt;&gt;0,1,"")</f>
        <v/>
      </c>
      <c r="GA1519" s="368">
        <f>GA1014+20</f>
        <v>79</v>
      </c>
      <c r="GB1519" s="368"/>
      <c r="GC1519" s="369" t="s">
        <v>1270</v>
      </c>
      <c r="GD1519" s="370"/>
      <c r="GE1519" s="370"/>
      <c r="GF1519" s="370"/>
      <c r="GG1519" s="370"/>
      <c r="GH1519" s="371"/>
      <c r="GJ1519" s="53" t="str">
        <f ca="1">IF(GK1518&lt;&gt;0,1,"")</f>
        <v/>
      </c>
      <c r="GK1519" s="368">
        <f>GK1014+20</f>
        <v>80</v>
      </c>
      <c r="GL1519" s="368"/>
      <c r="GM1519" s="369" t="s">
        <v>1270</v>
      </c>
      <c r="GN1519" s="370"/>
      <c r="GO1519" s="370"/>
      <c r="GP1519" s="370"/>
      <c r="GQ1519" s="370"/>
      <c r="GR1519" s="371"/>
    </row>
    <row r="1520" spans="1:200" x14ac:dyDescent="0.2">
      <c r="B1520" s="53" t="str">
        <f ca="1">IF(C1518&lt;&gt;0,1,"")</f>
        <v/>
      </c>
      <c r="C1520" s="109" t="s">
        <v>1130</v>
      </c>
      <c r="D1520" s="107" t="str">
        <f ca="1">IF(C1518&lt;&gt;0,INDIRECT("'Nodos IX'!X"&amp;C1519+4),"")</f>
        <v/>
      </c>
      <c r="E1520" s="372" t="s">
        <v>1273</v>
      </c>
      <c r="F1520" s="372"/>
      <c r="G1520" s="372" t="s">
        <v>1274</v>
      </c>
      <c r="H1520" s="372"/>
      <c r="I1520" s="372" t="s">
        <v>1275</v>
      </c>
      <c r="J1520" s="372"/>
      <c r="L1520" s="53" t="str">
        <f ca="1">IF(M1518&lt;&gt;0,1,"")</f>
        <v/>
      </c>
      <c r="M1520" s="109" t="s">
        <v>1130</v>
      </c>
      <c r="N1520" s="107" t="str">
        <f ca="1">IF(M1518&lt;&gt;0,INDIRECT("'Nodos IX'!X"&amp;M1519+4),"")</f>
        <v/>
      </c>
      <c r="O1520" s="372" t="s">
        <v>1273</v>
      </c>
      <c r="P1520" s="372"/>
      <c r="Q1520" s="372" t="s">
        <v>1274</v>
      </c>
      <c r="R1520" s="372"/>
      <c r="S1520" s="372" t="s">
        <v>1275</v>
      </c>
      <c r="T1520" s="372"/>
      <c r="V1520" s="53" t="str">
        <f ca="1">IF(W1518&lt;&gt;0,1,"")</f>
        <v/>
      </c>
      <c r="W1520" s="109" t="s">
        <v>1130</v>
      </c>
      <c r="X1520" s="107" t="str">
        <f ca="1">IF(W1518&lt;&gt;0,INDIRECT("'Nodos IX'!X"&amp;W1519+4),"")</f>
        <v/>
      </c>
      <c r="Y1520" s="372" t="s">
        <v>1273</v>
      </c>
      <c r="Z1520" s="372"/>
      <c r="AA1520" s="372" t="s">
        <v>1274</v>
      </c>
      <c r="AB1520" s="372"/>
      <c r="AC1520" s="372" t="s">
        <v>1275</v>
      </c>
      <c r="AD1520" s="372"/>
      <c r="AF1520" s="53" t="str">
        <f ca="1">IF(AG1518&lt;&gt;0,1,"")</f>
        <v/>
      </c>
      <c r="AG1520" s="109" t="s">
        <v>1130</v>
      </c>
      <c r="AH1520" s="107" t="str">
        <f ca="1">IF(AG1518&lt;&gt;0,INDIRECT("'Nodos IX'!X"&amp;AG1519+4),"")</f>
        <v/>
      </c>
      <c r="AI1520" s="372" t="s">
        <v>1273</v>
      </c>
      <c r="AJ1520" s="372"/>
      <c r="AK1520" s="372" t="s">
        <v>1274</v>
      </c>
      <c r="AL1520" s="372"/>
      <c r="AM1520" s="372" t="s">
        <v>1275</v>
      </c>
      <c r="AN1520" s="372"/>
      <c r="AP1520" s="53" t="str">
        <f ca="1">IF(AQ1518&lt;&gt;0,1,"")</f>
        <v/>
      </c>
      <c r="AQ1520" s="109" t="s">
        <v>1130</v>
      </c>
      <c r="AR1520" s="107" t="str">
        <f ca="1">IF(AQ1518&lt;&gt;0,INDIRECT("'Nodos IX'!X"&amp;AQ1519+4),"")</f>
        <v/>
      </c>
      <c r="AS1520" s="372" t="s">
        <v>1273</v>
      </c>
      <c r="AT1520" s="372"/>
      <c r="AU1520" s="372" t="s">
        <v>1274</v>
      </c>
      <c r="AV1520" s="372"/>
      <c r="AW1520" s="372" t="s">
        <v>1275</v>
      </c>
      <c r="AX1520" s="372"/>
      <c r="AZ1520" s="53" t="str">
        <f ca="1">IF(BA1518&lt;&gt;0,1,"")</f>
        <v/>
      </c>
      <c r="BA1520" s="109" t="s">
        <v>1130</v>
      </c>
      <c r="BB1520" s="107" t="str">
        <f ca="1">IF(BA1518&lt;&gt;0,INDIRECT("'Nodos IX'!X"&amp;BA1519+4),"")</f>
        <v/>
      </c>
      <c r="BC1520" s="372" t="s">
        <v>1273</v>
      </c>
      <c r="BD1520" s="372"/>
      <c r="BE1520" s="372" t="s">
        <v>1274</v>
      </c>
      <c r="BF1520" s="372"/>
      <c r="BG1520" s="372" t="s">
        <v>1275</v>
      </c>
      <c r="BH1520" s="372"/>
      <c r="BJ1520" s="53" t="str">
        <f ca="1">IF(BK1518&lt;&gt;0,1,"")</f>
        <v/>
      </c>
      <c r="BK1520" s="109" t="s">
        <v>1130</v>
      </c>
      <c r="BL1520" s="107" t="str">
        <f ca="1">IF(BK1518&lt;&gt;0,INDIRECT("'Nodos IX'!X"&amp;BK1519+4),"")</f>
        <v/>
      </c>
      <c r="BM1520" s="372" t="s">
        <v>1273</v>
      </c>
      <c r="BN1520" s="372"/>
      <c r="BO1520" s="372" t="s">
        <v>1274</v>
      </c>
      <c r="BP1520" s="372"/>
      <c r="BQ1520" s="372" t="s">
        <v>1275</v>
      </c>
      <c r="BR1520" s="372"/>
      <c r="BT1520" s="53" t="str">
        <f ca="1">IF(BU1518&lt;&gt;0,1,"")</f>
        <v/>
      </c>
      <c r="BU1520" s="109" t="s">
        <v>1130</v>
      </c>
      <c r="BV1520" s="107" t="str">
        <f ca="1">IF(BU1518&lt;&gt;0,INDIRECT("'Nodos IX'!X"&amp;BU1519+4),"")</f>
        <v/>
      </c>
      <c r="BW1520" s="372" t="s">
        <v>1273</v>
      </c>
      <c r="BX1520" s="372"/>
      <c r="BY1520" s="372" t="s">
        <v>1274</v>
      </c>
      <c r="BZ1520" s="372"/>
      <c r="CA1520" s="372" t="s">
        <v>1275</v>
      </c>
      <c r="CB1520" s="372"/>
      <c r="CD1520" s="53" t="str">
        <f ca="1">IF(CE1518&lt;&gt;0,1,"")</f>
        <v/>
      </c>
      <c r="CE1520" s="109" t="s">
        <v>1130</v>
      </c>
      <c r="CF1520" s="107" t="str">
        <f ca="1">IF(CE1518&lt;&gt;0,INDIRECT("'Nodos IX'!X"&amp;CE1519+4),"")</f>
        <v/>
      </c>
      <c r="CG1520" s="372" t="s">
        <v>1273</v>
      </c>
      <c r="CH1520" s="372"/>
      <c r="CI1520" s="372" t="s">
        <v>1274</v>
      </c>
      <c r="CJ1520" s="372"/>
      <c r="CK1520" s="372" t="s">
        <v>1275</v>
      </c>
      <c r="CL1520" s="372"/>
      <c r="CN1520" s="53" t="str">
        <f ca="1">IF(CO1518&lt;&gt;0,1,"")</f>
        <v/>
      </c>
      <c r="CO1520" s="109" t="s">
        <v>1130</v>
      </c>
      <c r="CP1520" s="107" t="str">
        <f ca="1">IF(CO1518&lt;&gt;0,INDIRECT("'Nodos IX'!X"&amp;CO1519+4),"")</f>
        <v/>
      </c>
      <c r="CQ1520" s="372" t="s">
        <v>1273</v>
      </c>
      <c r="CR1520" s="372"/>
      <c r="CS1520" s="372" t="s">
        <v>1274</v>
      </c>
      <c r="CT1520" s="372"/>
      <c r="CU1520" s="372" t="s">
        <v>1275</v>
      </c>
      <c r="CV1520" s="372"/>
      <c r="CX1520" s="53" t="str">
        <f ca="1">IF(CY1518&lt;&gt;0,1,"")</f>
        <v/>
      </c>
      <c r="CY1520" s="109" t="s">
        <v>1130</v>
      </c>
      <c r="CZ1520" s="107" t="str">
        <f ca="1">IF(CY1518&lt;&gt;0,INDIRECT("'Nodos IX'!X"&amp;CY1519+4),"")</f>
        <v/>
      </c>
      <c r="DA1520" s="372" t="s">
        <v>1273</v>
      </c>
      <c r="DB1520" s="372"/>
      <c r="DC1520" s="372" t="s">
        <v>1274</v>
      </c>
      <c r="DD1520" s="372"/>
      <c r="DE1520" s="372" t="s">
        <v>1275</v>
      </c>
      <c r="DF1520" s="372"/>
      <c r="DH1520" s="53" t="str">
        <f ca="1">IF(DI1518&lt;&gt;0,1,"")</f>
        <v/>
      </c>
      <c r="DI1520" s="109" t="s">
        <v>1130</v>
      </c>
      <c r="DJ1520" s="107" t="str">
        <f ca="1">IF(DI1518&lt;&gt;0,INDIRECT("'Nodos IX'!X"&amp;DI1519+4),"")</f>
        <v/>
      </c>
      <c r="DK1520" s="372" t="s">
        <v>1273</v>
      </c>
      <c r="DL1520" s="372"/>
      <c r="DM1520" s="372" t="s">
        <v>1274</v>
      </c>
      <c r="DN1520" s="372"/>
      <c r="DO1520" s="372" t="s">
        <v>1275</v>
      </c>
      <c r="DP1520" s="372"/>
      <c r="DR1520" s="53" t="str">
        <f ca="1">IF(DS1518&lt;&gt;0,1,"")</f>
        <v/>
      </c>
      <c r="DS1520" s="109" t="s">
        <v>1130</v>
      </c>
      <c r="DT1520" s="107" t="str">
        <f ca="1">IF(DS1518&lt;&gt;0,INDIRECT("'Nodos IX'!X"&amp;DS1519+4),"")</f>
        <v/>
      </c>
      <c r="DU1520" s="372" t="s">
        <v>1273</v>
      </c>
      <c r="DV1520" s="372"/>
      <c r="DW1520" s="372" t="s">
        <v>1274</v>
      </c>
      <c r="DX1520" s="372"/>
      <c r="DY1520" s="372" t="s">
        <v>1275</v>
      </c>
      <c r="DZ1520" s="372"/>
      <c r="EB1520" s="53" t="str">
        <f ca="1">IF(EC1518&lt;&gt;0,1,"")</f>
        <v/>
      </c>
      <c r="EC1520" s="109" t="s">
        <v>1130</v>
      </c>
      <c r="ED1520" s="107" t="str">
        <f ca="1">IF(EC1518&lt;&gt;0,INDIRECT("'Nodos IX'!X"&amp;EC1519+4),"")</f>
        <v/>
      </c>
      <c r="EE1520" s="372" t="s">
        <v>1273</v>
      </c>
      <c r="EF1520" s="372"/>
      <c r="EG1520" s="372" t="s">
        <v>1274</v>
      </c>
      <c r="EH1520" s="372"/>
      <c r="EI1520" s="372" t="s">
        <v>1275</v>
      </c>
      <c r="EJ1520" s="372"/>
      <c r="EL1520" s="53" t="str">
        <f ca="1">IF(EM1518&lt;&gt;0,1,"")</f>
        <v/>
      </c>
      <c r="EM1520" s="109" t="s">
        <v>1130</v>
      </c>
      <c r="EN1520" s="107" t="str">
        <f ca="1">IF(EM1518&lt;&gt;0,INDIRECT("'Nodos IX'!X"&amp;EM1519+4),"")</f>
        <v/>
      </c>
      <c r="EO1520" s="372" t="s">
        <v>1273</v>
      </c>
      <c r="EP1520" s="372"/>
      <c r="EQ1520" s="372" t="s">
        <v>1274</v>
      </c>
      <c r="ER1520" s="372"/>
      <c r="ES1520" s="372" t="s">
        <v>1275</v>
      </c>
      <c r="ET1520" s="372"/>
      <c r="EV1520" s="53" t="str">
        <f ca="1">IF(EW1518&lt;&gt;0,1,"")</f>
        <v/>
      </c>
      <c r="EW1520" s="109" t="s">
        <v>1130</v>
      </c>
      <c r="EX1520" s="107" t="str">
        <f ca="1">IF(EW1518&lt;&gt;0,INDIRECT("'Nodos IX'!X"&amp;EW1519+4),"")</f>
        <v/>
      </c>
      <c r="EY1520" s="372" t="s">
        <v>1273</v>
      </c>
      <c r="EZ1520" s="372"/>
      <c r="FA1520" s="372" t="s">
        <v>1274</v>
      </c>
      <c r="FB1520" s="372"/>
      <c r="FC1520" s="372" t="s">
        <v>1275</v>
      </c>
      <c r="FD1520" s="372"/>
      <c r="FF1520" s="53" t="str">
        <f ca="1">IF(FG1518&lt;&gt;0,1,"")</f>
        <v/>
      </c>
      <c r="FG1520" s="109" t="s">
        <v>1130</v>
      </c>
      <c r="FH1520" s="107" t="str">
        <f ca="1">IF(FG1518&lt;&gt;0,INDIRECT("'Nodos IX'!X"&amp;FG1519+4),"")</f>
        <v/>
      </c>
      <c r="FI1520" s="372" t="s">
        <v>1273</v>
      </c>
      <c r="FJ1520" s="372"/>
      <c r="FK1520" s="372" t="s">
        <v>1274</v>
      </c>
      <c r="FL1520" s="372"/>
      <c r="FM1520" s="372" t="s">
        <v>1275</v>
      </c>
      <c r="FN1520" s="372"/>
      <c r="FP1520" s="53" t="str">
        <f ca="1">IF(FQ1518&lt;&gt;0,1,"")</f>
        <v/>
      </c>
      <c r="FQ1520" s="109" t="s">
        <v>1130</v>
      </c>
      <c r="FR1520" s="107" t="str">
        <f ca="1">IF(FQ1518&lt;&gt;0,INDIRECT("'Nodos IX'!X"&amp;FQ1519+4),"")</f>
        <v/>
      </c>
      <c r="FS1520" s="372" t="s">
        <v>1273</v>
      </c>
      <c r="FT1520" s="372"/>
      <c r="FU1520" s="372" t="s">
        <v>1274</v>
      </c>
      <c r="FV1520" s="372"/>
      <c r="FW1520" s="372" t="s">
        <v>1275</v>
      </c>
      <c r="FX1520" s="372"/>
      <c r="FZ1520" s="53" t="str">
        <f ca="1">IF(GA1518&lt;&gt;0,1,"")</f>
        <v/>
      </c>
      <c r="GA1520" s="109" t="s">
        <v>1130</v>
      </c>
      <c r="GB1520" s="107" t="str">
        <f ca="1">IF(GA1518&lt;&gt;0,INDIRECT("'Nodos IX'!X"&amp;GA1519+4),"")</f>
        <v/>
      </c>
      <c r="GC1520" s="372" t="s">
        <v>1273</v>
      </c>
      <c r="GD1520" s="372"/>
      <c r="GE1520" s="372" t="s">
        <v>1274</v>
      </c>
      <c r="GF1520" s="372"/>
      <c r="GG1520" s="372" t="s">
        <v>1275</v>
      </c>
      <c r="GH1520" s="372"/>
      <c r="GJ1520" s="53" t="str">
        <f ca="1">IF(GK1518&lt;&gt;0,1,"")</f>
        <v/>
      </c>
      <c r="GK1520" s="109" t="s">
        <v>1130</v>
      </c>
      <c r="GL1520" s="107" t="str">
        <f ca="1">IF(GK1518&lt;&gt;0,INDIRECT("'Nodos IX'!X"&amp;GK1519+4),"")</f>
        <v/>
      </c>
      <c r="GM1520" s="372" t="s">
        <v>1273</v>
      </c>
      <c r="GN1520" s="372"/>
      <c r="GO1520" s="372" t="s">
        <v>1274</v>
      </c>
      <c r="GP1520" s="372"/>
      <c r="GQ1520" s="372" t="s">
        <v>1275</v>
      </c>
      <c r="GR1520" s="372"/>
    </row>
    <row r="1521" spans="1:200" x14ac:dyDescent="0.2">
      <c r="B1521" s="53" t="str">
        <f ca="1">IF(C1518&lt;&gt;0,1,"")</f>
        <v/>
      </c>
      <c r="C1521" s="108" t="s">
        <v>1070</v>
      </c>
      <c r="D1521" s="108" t="s">
        <v>1071</v>
      </c>
      <c r="E1521" s="104" t="s">
        <v>1268</v>
      </c>
      <c r="F1521" s="104" t="s">
        <v>1269</v>
      </c>
      <c r="G1521" s="104" t="s">
        <v>1268</v>
      </c>
      <c r="H1521" s="104" t="s">
        <v>1269</v>
      </c>
      <c r="I1521" s="104" t="s">
        <v>1268</v>
      </c>
      <c r="J1521" s="104" t="s">
        <v>1269</v>
      </c>
      <c r="L1521" s="53" t="str">
        <f ca="1">IF(M1518&lt;&gt;0,1,"")</f>
        <v/>
      </c>
      <c r="M1521" s="108" t="s">
        <v>1070</v>
      </c>
      <c r="N1521" s="108" t="s">
        <v>1071</v>
      </c>
      <c r="O1521" s="104" t="s">
        <v>1268</v>
      </c>
      <c r="P1521" s="104" t="s">
        <v>1269</v>
      </c>
      <c r="Q1521" s="104" t="s">
        <v>1268</v>
      </c>
      <c r="R1521" s="104" t="s">
        <v>1269</v>
      </c>
      <c r="S1521" s="104" t="s">
        <v>1268</v>
      </c>
      <c r="T1521" s="104" t="s">
        <v>1269</v>
      </c>
      <c r="V1521" s="53" t="str">
        <f ca="1">IF(W1518&lt;&gt;0,1,"")</f>
        <v/>
      </c>
      <c r="W1521" s="108" t="s">
        <v>1070</v>
      </c>
      <c r="X1521" s="108" t="s">
        <v>1071</v>
      </c>
      <c r="Y1521" s="104" t="s">
        <v>1268</v>
      </c>
      <c r="Z1521" s="104" t="s">
        <v>1269</v>
      </c>
      <c r="AA1521" s="104" t="s">
        <v>1268</v>
      </c>
      <c r="AB1521" s="104" t="s">
        <v>1269</v>
      </c>
      <c r="AC1521" s="104" t="s">
        <v>1268</v>
      </c>
      <c r="AD1521" s="104" t="s">
        <v>1269</v>
      </c>
      <c r="AF1521" s="53" t="str">
        <f ca="1">IF(AG1518&lt;&gt;0,1,"")</f>
        <v/>
      </c>
      <c r="AG1521" s="108" t="s">
        <v>1070</v>
      </c>
      <c r="AH1521" s="108" t="s">
        <v>1071</v>
      </c>
      <c r="AI1521" s="104" t="s">
        <v>1268</v>
      </c>
      <c r="AJ1521" s="104" t="s">
        <v>1269</v>
      </c>
      <c r="AK1521" s="104" t="s">
        <v>1268</v>
      </c>
      <c r="AL1521" s="104" t="s">
        <v>1269</v>
      </c>
      <c r="AM1521" s="104" t="s">
        <v>1268</v>
      </c>
      <c r="AN1521" s="104" t="s">
        <v>1269</v>
      </c>
      <c r="AP1521" s="53" t="str">
        <f ca="1">IF(AQ1518&lt;&gt;0,1,"")</f>
        <v/>
      </c>
      <c r="AQ1521" s="108" t="s">
        <v>1070</v>
      </c>
      <c r="AR1521" s="108" t="s">
        <v>1071</v>
      </c>
      <c r="AS1521" s="104" t="s">
        <v>1268</v>
      </c>
      <c r="AT1521" s="104" t="s">
        <v>1269</v>
      </c>
      <c r="AU1521" s="104" t="s">
        <v>1268</v>
      </c>
      <c r="AV1521" s="104" t="s">
        <v>1269</v>
      </c>
      <c r="AW1521" s="104" t="s">
        <v>1268</v>
      </c>
      <c r="AX1521" s="104" t="s">
        <v>1269</v>
      </c>
      <c r="AZ1521" s="53" t="str">
        <f ca="1">IF(BA1518&lt;&gt;0,1,"")</f>
        <v/>
      </c>
      <c r="BA1521" s="108" t="s">
        <v>1070</v>
      </c>
      <c r="BB1521" s="108" t="s">
        <v>1071</v>
      </c>
      <c r="BC1521" s="104" t="s">
        <v>1268</v>
      </c>
      <c r="BD1521" s="104" t="s">
        <v>1269</v>
      </c>
      <c r="BE1521" s="104" t="s">
        <v>1268</v>
      </c>
      <c r="BF1521" s="104" t="s">
        <v>1269</v>
      </c>
      <c r="BG1521" s="104" t="s">
        <v>1268</v>
      </c>
      <c r="BH1521" s="104" t="s">
        <v>1269</v>
      </c>
      <c r="BJ1521" s="53" t="str">
        <f ca="1">IF(BK1518&lt;&gt;0,1,"")</f>
        <v/>
      </c>
      <c r="BK1521" s="108" t="s">
        <v>1070</v>
      </c>
      <c r="BL1521" s="108" t="s">
        <v>1071</v>
      </c>
      <c r="BM1521" s="104" t="s">
        <v>1268</v>
      </c>
      <c r="BN1521" s="104" t="s">
        <v>1269</v>
      </c>
      <c r="BO1521" s="104" t="s">
        <v>1268</v>
      </c>
      <c r="BP1521" s="104" t="s">
        <v>1269</v>
      </c>
      <c r="BQ1521" s="104" t="s">
        <v>1268</v>
      </c>
      <c r="BR1521" s="104" t="s">
        <v>1269</v>
      </c>
      <c r="BT1521" s="53" t="str">
        <f ca="1">IF(BU1518&lt;&gt;0,1,"")</f>
        <v/>
      </c>
      <c r="BU1521" s="108" t="s">
        <v>1070</v>
      </c>
      <c r="BV1521" s="108" t="s">
        <v>1071</v>
      </c>
      <c r="BW1521" s="104" t="s">
        <v>1268</v>
      </c>
      <c r="BX1521" s="104" t="s">
        <v>1269</v>
      </c>
      <c r="BY1521" s="104" t="s">
        <v>1268</v>
      </c>
      <c r="BZ1521" s="104" t="s">
        <v>1269</v>
      </c>
      <c r="CA1521" s="104" t="s">
        <v>1268</v>
      </c>
      <c r="CB1521" s="104" t="s">
        <v>1269</v>
      </c>
      <c r="CD1521" s="53" t="str">
        <f ca="1">IF(CE1518&lt;&gt;0,1,"")</f>
        <v/>
      </c>
      <c r="CE1521" s="108" t="s">
        <v>1070</v>
      </c>
      <c r="CF1521" s="108" t="s">
        <v>1071</v>
      </c>
      <c r="CG1521" s="104" t="s">
        <v>1268</v>
      </c>
      <c r="CH1521" s="104" t="s">
        <v>1269</v>
      </c>
      <c r="CI1521" s="104" t="s">
        <v>1268</v>
      </c>
      <c r="CJ1521" s="104" t="s">
        <v>1269</v>
      </c>
      <c r="CK1521" s="104" t="s">
        <v>1268</v>
      </c>
      <c r="CL1521" s="104" t="s">
        <v>1269</v>
      </c>
      <c r="CN1521" s="53" t="str">
        <f ca="1">IF(CO1518&lt;&gt;0,1,"")</f>
        <v/>
      </c>
      <c r="CO1521" s="108" t="s">
        <v>1070</v>
      </c>
      <c r="CP1521" s="108" t="s">
        <v>1071</v>
      </c>
      <c r="CQ1521" s="104" t="s">
        <v>1268</v>
      </c>
      <c r="CR1521" s="104" t="s">
        <v>1269</v>
      </c>
      <c r="CS1521" s="104" t="s">
        <v>1268</v>
      </c>
      <c r="CT1521" s="104" t="s">
        <v>1269</v>
      </c>
      <c r="CU1521" s="104" t="s">
        <v>1268</v>
      </c>
      <c r="CV1521" s="104" t="s">
        <v>1269</v>
      </c>
      <c r="CX1521" s="53" t="str">
        <f ca="1">IF(CY1518&lt;&gt;0,1,"")</f>
        <v/>
      </c>
      <c r="CY1521" s="108" t="s">
        <v>1070</v>
      </c>
      <c r="CZ1521" s="108" t="s">
        <v>1071</v>
      </c>
      <c r="DA1521" s="104" t="s">
        <v>1268</v>
      </c>
      <c r="DB1521" s="104" t="s">
        <v>1269</v>
      </c>
      <c r="DC1521" s="104" t="s">
        <v>1268</v>
      </c>
      <c r="DD1521" s="104" t="s">
        <v>1269</v>
      </c>
      <c r="DE1521" s="104" t="s">
        <v>1268</v>
      </c>
      <c r="DF1521" s="104" t="s">
        <v>1269</v>
      </c>
      <c r="DH1521" s="53" t="str">
        <f ca="1">IF(DI1518&lt;&gt;0,1,"")</f>
        <v/>
      </c>
      <c r="DI1521" s="108" t="s">
        <v>1070</v>
      </c>
      <c r="DJ1521" s="108" t="s">
        <v>1071</v>
      </c>
      <c r="DK1521" s="104" t="s">
        <v>1268</v>
      </c>
      <c r="DL1521" s="104" t="s">
        <v>1269</v>
      </c>
      <c r="DM1521" s="104" t="s">
        <v>1268</v>
      </c>
      <c r="DN1521" s="104" t="s">
        <v>1269</v>
      </c>
      <c r="DO1521" s="104" t="s">
        <v>1268</v>
      </c>
      <c r="DP1521" s="104" t="s">
        <v>1269</v>
      </c>
      <c r="DR1521" s="53" t="str">
        <f ca="1">IF(DS1518&lt;&gt;0,1,"")</f>
        <v/>
      </c>
      <c r="DS1521" s="108" t="s">
        <v>1070</v>
      </c>
      <c r="DT1521" s="108" t="s">
        <v>1071</v>
      </c>
      <c r="DU1521" s="104" t="s">
        <v>1268</v>
      </c>
      <c r="DV1521" s="104" t="s">
        <v>1269</v>
      </c>
      <c r="DW1521" s="104" t="s">
        <v>1268</v>
      </c>
      <c r="DX1521" s="104" t="s">
        <v>1269</v>
      </c>
      <c r="DY1521" s="104" t="s">
        <v>1268</v>
      </c>
      <c r="DZ1521" s="104" t="s">
        <v>1269</v>
      </c>
      <c r="EB1521" s="53" t="str">
        <f ca="1">IF(EC1518&lt;&gt;0,1,"")</f>
        <v/>
      </c>
      <c r="EC1521" s="108" t="s">
        <v>1070</v>
      </c>
      <c r="ED1521" s="108" t="s">
        <v>1071</v>
      </c>
      <c r="EE1521" s="104" t="s">
        <v>1268</v>
      </c>
      <c r="EF1521" s="104" t="s">
        <v>1269</v>
      </c>
      <c r="EG1521" s="104" t="s">
        <v>1268</v>
      </c>
      <c r="EH1521" s="104" t="s">
        <v>1269</v>
      </c>
      <c r="EI1521" s="104" t="s">
        <v>1268</v>
      </c>
      <c r="EJ1521" s="104" t="s">
        <v>1269</v>
      </c>
      <c r="EL1521" s="53" t="str">
        <f ca="1">IF(EM1518&lt;&gt;0,1,"")</f>
        <v/>
      </c>
      <c r="EM1521" s="108" t="s">
        <v>1070</v>
      </c>
      <c r="EN1521" s="108" t="s">
        <v>1071</v>
      </c>
      <c r="EO1521" s="104" t="s">
        <v>1268</v>
      </c>
      <c r="EP1521" s="104" t="s">
        <v>1269</v>
      </c>
      <c r="EQ1521" s="104" t="s">
        <v>1268</v>
      </c>
      <c r="ER1521" s="104" t="s">
        <v>1269</v>
      </c>
      <c r="ES1521" s="104" t="s">
        <v>1268</v>
      </c>
      <c r="ET1521" s="104" t="s">
        <v>1269</v>
      </c>
      <c r="EV1521" s="53" t="str">
        <f ca="1">IF(EW1518&lt;&gt;0,1,"")</f>
        <v/>
      </c>
      <c r="EW1521" s="108" t="s">
        <v>1070</v>
      </c>
      <c r="EX1521" s="108" t="s">
        <v>1071</v>
      </c>
      <c r="EY1521" s="104" t="s">
        <v>1268</v>
      </c>
      <c r="EZ1521" s="104" t="s">
        <v>1269</v>
      </c>
      <c r="FA1521" s="104" t="s">
        <v>1268</v>
      </c>
      <c r="FB1521" s="104" t="s">
        <v>1269</v>
      </c>
      <c r="FC1521" s="104" t="s">
        <v>1268</v>
      </c>
      <c r="FD1521" s="104" t="s">
        <v>1269</v>
      </c>
      <c r="FF1521" s="53" t="str">
        <f ca="1">IF(FG1518&lt;&gt;0,1,"")</f>
        <v/>
      </c>
      <c r="FG1521" s="108" t="s">
        <v>1070</v>
      </c>
      <c r="FH1521" s="108" t="s">
        <v>1071</v>
      </c>
      <c r="FI1521" s="104" t="s">
        <v>1268</v>
      </c>
      <c r="FJ1521" s="104" t="s">
        <v>1269</v>
      </c>
      <c r="FK1521" s="104" t="s">
        <v>1268</v>
      </c>
      <c r="FL1521" s="104" t="s">
        <v>1269</v>
      </c>
      <c r="FM1521" s="104" t="s">
        <v>1268</v>
      </c>
      <c r="FN1521" s="104" t="s">
        <v>1269</v>
      </c>
      <c r="FP1521" s="53" t="str">
        <f ca="1">IF(FQ1518&lt;&gt;0,1,"")</f>
        <v/>
      </c>
      <c r="FQ1521" s="108" t="s">
        <v>1070</v>
      </c>
      <c r="FR1521" s="108" t="s">
        <v>1071</v>
      </c>
      <c r="FS1521" s="104" t="s">
        <v>1268</v>
      </c>
      <c r="FT1521" s="104" t="s">
        <v>1269</v>
      </c>
      <c r="FU1521" s="104" t="s">
        <v>1268</v>
      </c>
      <c r="FV1521" s="104" t="s">
        <v>1269</v>
      </c>
      <c r="FW1521" s="104" t="s">
        <v>1268</v>
      </c>
      <c r="FX1521" s="104" t="s">
        <v>1269</v>
      </c>
      <c r="FZ1521" s="53" t="str">
        <f ca="1">IF(GA1518&lt;&gt;0,1,"")</f>
        <v/>
      </c>
      <c r="GA1521" s="108" t="s">
        <v>1070</v>
      </c>
      <c r="GB1521" s="108" t="s">
        <v>1071</v>
      </c>
      <c r="GC1521" s="104" t="s">
        <v>1268</v>
      </c>
      <c r="GD1521" s="104" t="s">
        <v>1269</v>
      </c>
      <c r="GE1521" s="104" t="s">
        <v>1268</v>
      </c>
      <c r="GF1521" s="104" t="s">
        <v>1269</v>
      </c>
      <c r="GG1521" s="104" t="s">
        <v>1268</v>
      </c>
      <c r="GH1521" s="104" t="s">
        <v>1269</v>
      </c>
      <c r="GJ1521" s="53" t="str">
        <f ca="1">IF(GK1518&lt;&gt;0,1,"")</f>
        <v/>
      </c>
      <c r="GK1521" s="108" t="s">
        <v>1070</v>
      </c>
      <c r="GL1521" s="108" t="s">
        <v>1071</v>
      </c>
      <c r="GM1521" s="104" t="s">
        <v>1268</v>
      </c>
      <c r="GN1521" s="104" t="s">
        <v>1269</v>
      </c>
      <c r="GO1521" s="104" t="s">
        <v>1268</v>
      </c>
      <c r="GP1521" s="104" t="s">
        <v>1269</v>
      </c>
      <c r="GQ1521" s="104" t="s">
        <v>1268</v>
      </c>
      <c r="GR1521" s="104" t="s">
        <v>1269</v>
      </c>
    </row>
    <row r="1522" spans="1:200" x14ac:dyDescent="0.2">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68">
        <f>C1519+20</f>
        <v>81</v>
      </c>
      <c r="D2024" s="368"/>
      <c r="E2024" s="369" t="s">
        <v>1270</v>
      </c>
      <c r="F2024" s="370"/>
      <c r="G2024" s="370"/>
      <c r="H2024" s="370"/>
      <c r="I2024" s="370"/>
      <c r="J2024" s="371"/>
      <c r="L2024" s="53" t="str">
        <f ca="1">IF(M2023&lt;&gt;0,1,"")</f>
        <v/>
      </c>
      <c r="M2024" s="368">
        <f>M1519+20</f>
        <v>82</v>
      </c>
      <c r="N2024" s="368"/>
      <c r="O2024" s="369" t="s">
        <v>1270</v>
      </c>
      <c r="P2024" s="370"/>
      <c r="Q2024" s="370"/>
      <c r="R2024" s="370"/>
      <c r="S2024" s="370"/>
      <c r="T2024" s="371"/>
      <c r="V2024" s="53" t="str">
        <f ca="1">IF(W2023&lt;&gt;0,1,"")</f>
        <v/>
      </c>
      <c r="W2024" s="368">
        <f>W1519+20</f>
        <v>83</v>
      </c>
      <c r="X2024" s="368"/>
      <c r="Y2024" s="369" t="s">
        <v>1270</v>
      </c>
      <c r="Z2024" s="370"/>
      <c r="AA2024" s="370"/>
      <c r="AB2024" s="370"/>
      <c r="AC2024" s="370"/>
      <c r="AD2024" s="371"/>
      <c r="AF2024" s="53" t="str">
        <f ca="1">IF(AG2023&lt;&gt;0,1,"")</f>
        <v/>
      </c>
      <c r="AG2024" s="368">
        <f>AG1519+20</f>
        <v>84</v>
      </c>
      <c r="AH2024" s="368"/>
      <c r="AI2024" s="369" t="s">
        <v>1270</v>
      </c>
      <c r="AJ2024" s="370"/>
      <c r="AK2024" s="370"/>
      <c r="AL2024" s="370"/>
      <c r="AM2024" s="370"/>
      <c r="AN2024" s="371"/>
      <c r="AP2024" s="53" t="str">
        <f ca="1">IF(AQ2023&lt;&gt;0,1,"")</f>
        <v/>
      </c>
      <c r="AQ2024" s="368">
        <f>AQ1519+20</f>
        <v>85</v>
      </c>
      <c r="AR2024" s="368"/>
      <c r="AS2024" s="369" t="s">
        <v>1270</v>
      </c>
      <c r="AT2024" s="370"/>
      <c r="AU2024" s="370"/>
      <c r="AV2024" s="370"/>
      <c r="AW2024" s="370"/>
      <c r="AX2024" s="371"/>
      <c r="AZ2024" s="53" t="str">
        <f ca="1">IF(BA2023&lt;&gt;0,1,"")</f>
        <v/>
      </c>
      <c r="BA2024" s="368">
        <f>BA1519+20</f>
        <v>86</v>
      </c>
      <c r="BB2024" s="368"/>
      <c r="BC2024" s="369" t="s">
        <v>1270</v>
      </c>
      <c r="BD2024" s="370"/>
      <c r="BE2024" s="370"/>
      <c r="BF2024" s="370"/>
      <c r="BG2024" s="370"/>
      <c r="BH2024" s="371"/>
      <c r="BJ2024" s="53" t="str">
        <f ca="1">IF(BK2023&lt;&gt;0,1,"")</f>
        <v/>
      </c>
      <c r="BK2024" s="368">
        <f>BK1519+20</f>
        <v>87</v>
      </c>
      <c r="BL2024" s="368"/>
      <c r="BM2024" s="369" t="s">
        <v>1270</v>
      </c>
      <c r="BN2024" s="370"/>
      <c r="BO2024" s="370"/>
      <c r="BP2024" s="370"/>
      <c r="BQ2024" s="370"/>
      <c r="BR2024" s="371"/>
      <c r="BT2024" s="53" t="str">
        <f ca="1">IF(BU2023&lt;&gt;0,1,"")</f>
        <v/>
      </c>
      <c r="BU2024" s="368">
        <f>BU1519+20</f>
        <v>88</v>
      </c>
      <c r="BV2024" s="368"/>
      <c r="BW2024" s="369" t="s">
        <v>1270</v>
      </c>
      <c r="BX2024" s="370"/>
      <c r="BY2024" s="370"/>
      <c r="BZ2024" s="370"/>
      <c r="CA2024" s="370"/>
      <c r="CB2024" s="371"/>
      <c r="CD2024" s="53" t="str">
        <f ca="1">IF(CE2023&lt;&gt;0,1,"")</f>
        <v/>
      </c>
      <c r="CE2024" s="368">
        <f>CE1519+20</f>
        <v>89</v>
      </c>
      <c r="CF2024" s="368"/>
      <c r="CG2024" s="369" t="s">
        <v>1270</v>
      </c>
      <c r="CH2024" s="370"/>
      <c r="CI2024" s="370"/>
      <c r="CJ2024" s="370"/>
      <c r="CK2024" s="370"/>
      <c r="CL2024" s="371"/>
      <c r="CN2024" s="53" t="str">
        <f ca="1">IF(CO2023&lt;&gt;0,1,"")</f>
        <v/>
      </c>
      <c r="CO2024" s="368">
        <f>CO1519+20</f>
        <v>90</v>
      </c>
      <c r="CP2024" s="368"/>
      <c r="CQ2024" s="369" t="s">
        <v>1270</v>
      </c>
      <c r="CR2024" s="370"/>
      <c r="CS2024" s="370"/>
      <c r="CT2024" s="370"/>
      <c r="CU2024" s="370"/>
      <c r="CV2024" s="371"/>
      <c r="CX2024" s="53" t="str">
        <f ca="1">IF(CY2023&lt;&gt;0,1,"")</f>
        <v/>
      </c>
      <c r="CY2024" s="368">
        <f>CY1519+20</f>
        <v>91</v>
      </c>
      <c r="CZ2024" s="368"/>
      <c r="DA2024" s="369" t="s">
        <v>1270</v>
      </c>
      <c r="DB2024" s="370"/>
      <c r="DC2024" s="370"/>
      <c r="DD2024" s="370"/>
      <c r="DE2024" s="370"/>
      <c r="DF2024" s="371"/>
      <c r="DH2024" s="53" t="str">
        <f ca="1">IF(DI2023&lt;&gt;0,1,"")</f>
        <v/>
      </c>
      <c r="DI2024" s="368">
        <f>DI1519+20</f>
        <v>92</v>
      </c>
      <c r="DJ2024" s="368"/>
      <c r="DK2024" s="369" t="s">
        <v>1270</v>
      </c>
      <c r="DL2024" s="370"/>
      <c r="DM2024" s="370"/>
      <c r="DN2024" s="370"/>
      <c r="DO2024" s="370"/>
      <c r="DP2024" s="371"/>
      <c r="DR2024" s="53" t="str">
        <f ca="1">IF(DS2023&lt;&gt;0,1,"")</f>
        <v/>
      </c>
      <c r="DS2024" s="368">
        <f>DS1519+20</f>
        <v>93</v>
      </c>
      <c r="DT2024" s="368"/>
      <c r="DU2024" s="369" t="s">
        <v>1270</v>
      </c>
      <c r="DV2024" s="370"/>
      <c r="DW2024" s="370"/>
      <c r="DX2024" s="370"/>
      <c r="DY2024" s="370"/>
      <c r="DZ2024" s="371"/>
      <c r="EB2024" s="53" t="str">
        <f ca="1">IF(EC2023&lt;&gt;0,1,"")</f>
        <v/>
      </c>
      <c r="EC2024" s="368">
        <f>EC1519+20</f>
        <v>94</v>
      </c>
      <c r="ED2024" s="368"/>
      <c r="EE2024" s="369" t="s">
        <v>1270</v>
      </c>
      <c r="EF2024" s="370"/>
      <c r="EG2024" s="370"/>
      <c r="EH2024" s="370"/>
      <c r="EI2024" s="370"/>
      <c r="EJ2024" s="371"/>
      <c r="EL2024" s="53" t="str">
        <f ca="1">IF(EM2023&lt;&gt;0,1,"")</f>
        <v/>
      </c>
      <c r="EM2024" s="368">
        <f>EM1519+20</f>
        <v>95</v>
      </c>
      <c r="EN2024" s="368"/>
      <c r="EO2024" s="369" t="s">
        <v>1270</v>
      </c>
      <c r="EP2024" s="370"/>
      <c r="EQ2024" s="370"/>
      <c r="ER2024" s="370"/>
      <c r="ES2024" s="370"/>
      <c r="ET2024" s="371"/>
      <c r="EV2024" s="53" t="str">
        <f ca="1">IF(EW2023&lt;&gt;0,1,"")</f>
        <v/>
      </c>
      <c r="EW2024" s="368">
        <f>EW1519+20</f>
        <v>96</v>
      </c>
      <c r="EX2024" s="368"/>
      <c r="EY2024" s="369" t="s">
        <v>1270</v>
      </c>
      <c r="EZ2024" s="370"/>
      <c r="FA2024" s="370"/>
      <c r="FB2024" s="370"/>
      <c r="FC2024" s="370"/>
      <c r="FD2024" s="371"/>
      <c r="FF2024" s="53" t="str">
        <f ca="1">IF(FG2023&lt;&gt;0,1,"")</f>
        <v/>
      </c>
      <c r="FG2024" s="368">
        <f>FG1519+20</f>
        <v>97</v>
      </c>
      <c r="FH2024" s="368"/>
      <c r="FI2024" s="369" t="s">
        <v>1270</v>
      </c>
      <c r="FJ2024" s="370"/>
      <c r="FK2024" s="370"/>
      <c r="FL2024" s="370"/>
      <c r="FM2024" s="370"/>
      <c r="FN2024" s="371"/>
      <c r="FP2024" s="53" t="str">
        <f ca="1">IF(FQ2023&lt;&gt;0,1,"")</f>
        <v/>
      </c>
      <c r="FQ2024" s="368">
        <f>FQ1519+20</f>
        <v>98</v>
      </c>
      <c r="FR2024" s="368"/>
      <c r="FS2024" s="369" t="s">
        <v>1270</v>
      </c>
      <c r="FT2024" s="370"/>
      <c r="FU2024" s="370"/>
      <c r="FV2024" s="370"/>
      <c r="FW2024" s="370"/>
      <c r="FX2024" s="371"/>
      <c r="FZ2024" s="53" t="str">
        <f ca="1">IF(GA2023&lt;&gt;0,1,"")</f>
        <v/>
      </c>
      <c r="GA2024" s="368">
        <f>GA1519+20</f>
        <v>99</v>
      </c>
      <c r="GB2024" s="368"/>
      <c r="GC2024" s="369" t="s">
        <v>1270</v>
      </c>
      <c r="GD2024" s="370"/>
      <c r="GE2024" s="370"/>
      <c r="GF2024" s="370"/>
      <c r="GG2024" s="370"/>
      <c r="GH2024" s="371"/>
      <c r="GJ2024" s="53" t="str">
        <f ca="1">IF(GK2023&lt;&gt;0,1,"")</f>
        <v/>
      </c>
      <c r="GK2024" s="368">
        <f>GK1519+20</f>
        <v>100</v>
      </c>
      <c r="GL2024" s="368"/>
      <c r="GM2024" s="369" t="s">
        <v>1270</v>
      </c>
      <c r="GN2024" s="370"/>
      <c r="GO2024" s="370"/>
      <c r="GP2024" s="370"/>
      <c r="GQ2024" s="370"/>
      <c r="GR2024" s="371"/>
    </row>
    <row r="2025" spans="1:200" x14ac:dyDescent="0.2">
      <c r="B2025" s="53" t="str">
        <f ca="1">IF(C2023&lt;&gt;0,1,"")</f>
        <v/>
      </c>
      <c r="C2025" s="109" t="s">
        <v>1130</v>
      </c>
      <c r="D2025" s="107" t="str">
        <f ca="1">IF(C2023&lt;&gt;0,INDIRECT("'Nodos IX'!X"&amp;C2024+4),"")</f>
        <v/>
      </c>
      <c r="E2025" s="372" t="s">
        <v>1273</v>
      </c>
      <c r="F2025" s="372"/>
      <c r="G2025" s="372" t="s">
        <v>1274</v>
      </c>
      <c r="H2025" s="372"/>
      <c r="I2025" s="372" t="s">
        <v>1275</v>
      </c>
      <c r="J2025" s="372"/>
      <c r="L2025" s="53" t="str">
        <f ca="1">IF(M2023&lt;&gt;0,1,"")</f>
        <v/>
      </c>
      <c r="M2025" s="109" t="s">
        <v>1130</v>
      </c>
      <c r="N2025" s="107" t="str">
        <f ca="1">IF(M2023&lt;&gt;0,INDIRECT("'Nodos IX'!X"&amp;M2024+4),"")</f>
        <v/>
      </c>
      <c r="O2025" s="372" t="s">
        <v>1273</v>
      </c>
      <c r="P2025" s="372"/>
      <c r="Q2025" s="372" t="s">
        <v>1274</v>
      </c>
      <c r="R2025" s="372"/>
      <c r="S2025" s="372" t="s">
        <v>1275</v>
      </c>
      <c r="T2025" s="372"/>
      <c r="V2025" s="53" t="str">
        <f ca="1">IF(W2023&lt;&gt;0,1,"")</f>
        <v/>
      </c>
      <c r="W2025" s="109" t="s">
        <v>1130</v>
      </c>
      <c r="X2025" s="107" t="str">
        <f ca="1">IF(W2023&lt;&gt;0,INDIRECT("'Nodos IX'!X"&amp;W2024+4),"")</f>
        <v/>
      </c>
      <c r="Y2025" s="372" t="s">
        <v>1273</v>
      </c>
      <c r="Z2025" s="372"/>
      <c r="AA2025" s="372" t="s">
        <v>1274</v>
      </c>
      <c r="AB2025" s="372"/>
      <c r="AC2025" s="372" t="s">
        <v>1275</v>
      </c>
      <c r="AD2025" s="372"/>
      <c r="AF2025" s="53" t="str">
        <f ca="1">IF(AG2023&lt;&gt;0,1,"")</f>
        <v/>
      </c>
      <c r="AG2025" s="109" t="s">
        <v>1130</v>
      </c>
      <c r="AH2025" s="107" t="str">
        <f ca="1">IF(AG2023&lt;&gt;0,INDIRECT("'Nodos IX'!X"&amp;AG2024+4),"")</f>
        <v/>
      </c>
      <c r="AI2025" s="372" t="s">
        <v>1273</v>
      </c>
      <c r="AJ2025" s="372"/>
      <c r="AK2025" s="372" t="s">
        <v>1274</v>
      </c>
      <c r="AL2025" s="372"/>
      <c r="AM2025" s="372" t="s">
        <v>1275</v>
      </c>
      <c r="AN2025" s="372"/>
      <c r="AP2025" s="53" t="str">
        <f ca="1">IF(AQ2023&lt;&gt;0,1,"")</f>
        <v/>
      </c>
      <c r="AQ2025" s="109" t="s">
        <v>1130</v>
      </c>
      <c r="AR2025" s="107" t="str">
        <f ca="1">IF(AQ2023&lt;&gt;0,INDIRECT("'Nodos IX'!X"&amp;AQ2024+4),"")</f>
        <v/>
      </c>
      <c r="AS2025" s="372" t="s">
        <v>1273</v>
      </c>
      <c r="AT2025" s="372"/>
      <c r="AU2025" s="372" t="s">
        <v>1274</v>
      </c>
      <c r="AV2025" s="372"/>
      <c r="AW2025" s="372" t="s">
        <v>1275</v>
      </c>
      <c r="AX2025" s="372"/>
      <c r="AZ2025" s="53" t="str">
        <f ca="1">IF(BA2023&lt;&gt;0,1,"")</f>
        <v/>
      </c>
      <c r="BA2025" s="109" t="s">
        <v>1130</v>
      </c>
      <c r="BB2025" s="107" t="str">
        <f ca="1">IF(BA2023&lt;&gt;0,INDIRECT("'Nodos IX'!X"&amp;BA2024+4),"")</f>
        <v/>
      </c>
      <c r="BC2025" s="372" t="s">
        <v>1273</v>
      </c>
      <c r="BD2025" s="372"/>
      <c r="BE2025" s="372" t="s">
        <v>1274</v>
      </c>
      <c r="BF2025" s="372"/>
      <c r="BG2025" s="372" t="s">
        <v>1275</v>
      </c>
      <c r="BH2025" s="372"/>
      <c r="BJ2025" s="53" t="str">
        <f ca="1">IF(BK2023&lt;&gt;0,1,"")</f>
        <v/>
      </c>
      <c r="BK2025" s="109" t="s">
        <v>1130</v>
      </c>
      <c r="BL2025" s="107" t="str">
        <f ca="1">IF(BK2023&lt;&gt;0,INDIRECT("'Nodos IX'!X"&amp;BK2024+4),"")</f>
        <v/>
      </c>
      <c r="BM2025" s="372" t="s">
        <v>1273</v>
      </c>
      <c r="BN2025" s="372"/>
      <c r="BO2025" s="372" t="s">
        <v>1274</v>
      </c>
      <c r="BP2025" s="372"/>
      <c r="BQ2025" s="372" t="s">
        <v>1275</v>
      </c>
      <c r="BR2025" s="372"/>
      <c r="BT2025" s="53" t="str">
        <f ca="1">IF(BU2023&lt;&gt;0,1,"")</f>
        <v/>
      </c>
      <c r="BU2025" s="109" t="s">
        <v>1130</v>
      </c>
      <c r="BV2025" s="107" t="str">
        <f ca="1">IF(BU2023&lt;&gt;0,INDIRECT("'Nodos IX'!X"&amp;BU2024+4),"")</f>
        <v/>
      </c>
      <c r="BW2025" s="372" t="s">
        <v>1273</v>
      </c>
      <c r="BX2025" s="372"/>
      <c r="BY2025" s="372" t="s">
        <v>1274</v>
      </c>
      <c r="BZ2025" s="372"/>
      <c r="CA2025" s="372" t="s">
        <v>1275</v>
      </c>
      <c r="CB2025" s="372"/>
      <c r="CD2025" s="53" t="str">
        <f ca="1">IF(CE2023&lt;&gt;0,1,"")</f>
        <v/>
      </c>
      <c r="CE2025" s="109" t="s">
        <v>1130</v>
      </c>
      <c r="CF2025" s="107" t="str">
        <f ca="1">IF(CE2023&lt;&gt;0,INDIRECT("'Nodos IX'!X"&amp;CE2024+4),"")</f>
        <v/>
      </c>
      <c r="CG2025" s="372" t="s">
        <v>1273</v>
      </c>
      <c r="CH2025" s="372"/>
      <c r="CI2025" s="372" t="s">
        <v>1274</v>
      </c>
      <c r="CJ2025" s="372"/>
      <c r="CK2025" s="372" t="s">
        <v>1275</v>
      </c>
      <c r="CL2025" s="372"/>
      <c r="CN2025" s="53" t="str">
        <f ca="1">IF(CO2023&lt;&gt;0,1,"")</f>
        <v/>
      </c>
      <c r="CO2025" s="109" t="s">
        <v>1130</v>
      </c>
      <c r="CP2025" s="107" t="str">
        <f ca="1">IF(CO2023&lt;&gt;0,INDIRECT("'Nodos IX'!X"&amp;CO2024+4),"")</f>
        <v/>
      </c>
      <c r="CQ2025" s="372" t="s">
        <v>1273</v>
      </c>
      <c r="CR2025" s="372"/>
      <c r="CS2025" s="372" t="s">
        <v>1274</v>
      </c>
      <c r="CT2025" s="372"/>
      <c r="CU2025" s="372" t="s">
        <v>1275</v>
      </c>
      <c r="CV2025" s="372"/>
      <c r="CX2025" s="53" t="str">
        <f ca="1">IF(CY2023&lt;&gt;0,1,"")</f>
        <v/>
      </c>
      <c r="CY2025" s="109" t="s">
        <v>1130</v>
      </c>
      <c r="CZ2025" s="107" t="str">
        <f ca="1">IF(CY2023&lt;&gt;0,INDIRECT("'Nodos IX'!X"&amp;CY2024+4),"")</f>
        <v/>
      </c>
      <c r="DA2025" s="372" t="s">
        <v>1273</v>
      </c>
      <c r="DB2025" s="372"/>
      <c r="DC2025" s="372" t="s">
        <v>1274</v>
      </c>
      <c r="DD2025" s="372"/>
      <c r="DE2025" s="372" t="s">
        <v>1275</v>
      </c>
      <c r="DF2025" s="372"/>
      <c r="DH2025" s="53" t="str">
        <f ca="1">IF(DI2023&lt;&gt;0,1,"")</f>
        <v/>
      </c>
      <c r="DI2025" s="109" t="s">
        <v>1130</v>
      </c>
      <c r="DJ2025" s="107" t="str">
        <f ca="1">IF(DI2023&lt;&gt;0,INDIRECT("'Nodos IX'!X"&amp;DI2024+4),"")</f>
        <v/>
      </c>
      <c r="DK2025" s="372" t="s">
        <v>1273</v>
      </c>
      <c r="DL2025" s="372"/>
      <c r="DM2025" s="372" t="s">
        <v>1274</v>
      </c>
      <c r="DN2025" s="372"/>
      <c r="DO2025" s="372" t="s">
        <v>1275</v>
      </c>
      <c r="DP2025" s="372"/>
      <c r="DR2025" s="53" t="str">
        <f ca="1">IF(DS2023&lt;&gt;0,1,"")</f>
        <v/>
      </c>
      <c r="DS2025" s="109" t="s">
        <v>1130</v>
      </c>
      <c r="DT2025" s="107" t="str">
        <f ca="1">IF(DS2023&lt;&gt;0,INDIRECT("'Nodos IX'!X"&amp;DS2024+4),"")</f>
        <v/>
      </c>
      <c r="DU2025" s="372" t="s">
        <v>1273</v>
      </c>
      <c r="DV2025" s="372"/>
      <c r="DW2025" s="372" t="s">
        <v>1274</v>
      </c>
      <c r="DX2025" s="372"/>
      <c r="DY2025" s="372" t="s">
        <v>1275</v>
      </c>
      <c r="DZ2025" s="372"/>
      <c r="EB2025" s="53" t="str">
        <f ca="1">IF(EC2023&lt;&gt;0,1,"")</f>
        <v/>
      </c>
      <c r="EC2025" s="109" t="s">
        <v>1130</v>
      </c>
      <c r="ED2025" s="107" t="str">
        <f ca="1">IF(EC2023&lt;&gt;0,INDIRECT("'Nodos IX'!X"&amp;EC2024+4),"")</f>
        <v/>
      </c>
      <c r="EE2025" s="372" t="s">
        <v>1273</v>
      </c>
      <c r="EF2025" s="372"/>
      <c r="EG2025" s="372" t="s">
        <v>1274</v>
      </c>
      <c r="EH2025" s="372"/>
      <c r="EI2025" s="372" t="s">
        <v>1275</v>
      </c>
      <c r="EJ2025" s="372"/>
      <c r="EL2025" s="53" t="str">
        <f ca="1">IF(EM2023&lt;&gt;0,1,"")</f>
        <v/>
      </c>
      <c r="EM2025" s="109" t="s">
        <v>1130</v>
      </c>
      <c r="EN2025" s="107" t="str">
        <f ca="1">IF(EM2023&lt;&gt;0,INDIRECT("'Nodos IX'!X"&amp;EM2024+4),"")</f>
        <v/>
      </c>
      <c r="EO2025" s="372" t="s">
        <v>1273</v>
      </c>
      <c r="EP2025" s="372"/>
      <c r="EQ2025" s="372" t="s">
        <v>1274</v>
      </c>
      <c r="ER2025" s="372"/>
      <c r="ES2025" s="372" t="s">
        <v>1275</v>
      </c>
      <c r="ET2025" s="372"/>
      <c r="EV2025" s="53" t="str">
        <f ca="1">IF(EW2023&lt;&gt;0,1,"")</f>
        <v/>
      </c>
      <c r="EW2025" s="109" t="s">
        <v>1130</v>
      </c>
      <c r="EX2025" s="107" t="str">
        <f ca="1">IF(EW2023&lt;&gt;0,INDIRECT("'Nodos IX'!X"&amp;EW2024+4),"")</f>
        <v/>
      </c>
      <c r="EY2025" s="372" t="s">
        <v>1273</v>
      </c>
      <c r="EZ2025" s="372"/>
      <c r="FA2025" s="372" t="s">
        <v>1274</v>
      </c>
      <c r="FB2025" s="372"/>
      <c r="FC2025" s="372" t="s">
        <v>1275</v>
      </c>
      <c r="FD2025" s="372"/>
      <c r="FF2025" s="53" t="str">
        <f ca="1">IF(FG2023&lt;&gt;0,1,"")</f>
        <v/>
      </c>
      <c r="FG2025" s="109" t="s">
        <v>1130</v>
      </c>
      <c r="FH2025" s="107" t="str">
        <f ca="1">IF(FG2023&lt;&gt;0,INDIRECT("'Nodos IX'!X"&amp;FG2024+4),"")</f>
        <v/>
      </c>
      <c r="FI2025" s="372" t="s">
        <v>1273</v>
      </c>
      <c r="FJ2025" s="372"/>
      <c r="FK2025" s="372" t="s">
        <v>1274</v>
      </c>
      <c r="FL2025" s="372"/>
      <c r="FM2025" s="372" t="s">
        <v>1275</v>
      </c>
      <c r="FN2025" s="372"/>
      <c r="FP2025" s="53" t="str">
        <f ca="1">IF(FQ2023&lt;&gt;0,1,"")</f>
        <v/>
      </c>
      <c r="FQ2025" s="109" t="s">
        <v>1130</v>
      </c>
      <c r="FR2025" s="107" t="str">
        <f ca="1">IF(FQ2023&lt;&gt;0,INDIRECT("'Nodos IX'!X"&amp;FQ2024+4),"")</f>
        <v/>
      </c>
      <c r="FS2025" s="372" t="s">
        <v>1273</v>
      </c>
      <c r="FT2025" s="372"/>
      <c r="FU2025" s="372" t="s">
        <v>1274</v>
      </c>
      <c r="FV2025" s="372"/>
      <c r="FW2025" s="372" t="s">
        <v>1275</v>
      </c>
      <c r="FX2025" s="372"/>
      <c r="FZ2025" s="53" t="str">
        <f ca="1">IF(GA2023&lt;&gt;0,1,"")</f>
        <v/>
      </c>
      <c r="GA2025" s="109" t="s">
        <v>1130</v>
      </c>
      <c r="GB2025" s="107" t="str">
        <f ca="1">IF(GA2023&lt;&gt;0,INDIRECT("'Nodos IX'!X"&amp;GA2024+4),"")</f>
        <v/>
      </c>
      <c r="GC2025" s="372" t="s">
        <v>1273</v>
      </c>
      <c r="GD2025" s="372"/>
      <c r="GE2025" s="372" t="s">
        <v>1274</v>
      </c>
      <c r="GF2025" s="372"/>
      <c r="GG2025" s="372" t="s">
        <v>1275</v>
      </c>
      <c r="GH2025" s="372"/>
      <c r="GJ2025" s="53" t="str">
        <f ca="1">IF(GK2023&lt;&gt;0,1,"")</f>
        <v/>
      </c>
      <c r="GK2025" s="109" t="s">
        <v>1130</v>
      </c>
      <c r="GL2025" s="107" t="str">
        <f ca="1">IF(GK2023&lt;&gt;0,INDIRECT("'Nodos IX'!X"&amp;GK2024+4),"")</f>
        <v/>
      </c>
      <c r="GM2025" s="372" t="s">
        <v>1273</v>
      </c>
      <c r="GN2025" s="372"/>
      <c r="GO2025" s="372" t="s">
        <v>1274</v>
      </c>
      <c r="GP2025" s="372"/>
      <c r="GQ2025" s="372" t="s">
        <v>1275</v>
      </c>
      <c r="GR2025" s="372"/>
    </row>
    <row r="2026" spans="1:200" x14ac:dyDescent="0.2">
      <c r="B2026" s="53" t="str">
        <f ca="1">IF(C2023&lt;&gt;0,1,"")</f>
        <v/>
      </c>
      <c r="C2026" s="108" t="s">
        <v>1070</v>
      </c>
      <c r="D2026" s="108" t="s">
        <v>1071</v>
      </c>
      <c r="E2026" s="104" t="s">
        <v>1268</v>
      </c>
      <c r="F2026" s="104" t="s">
        <v>1269</v>
      </c>
      <c r="G2026" s="104" t="s">
        <v>1268</v>
      </c>
      <c r="H2026" s="104" t="s">
        <v>1269</v>
      </c>
      <c r="I2026" s="104" t="s">
        <v>1268</v>
      </c>
      <c r="J2026" s="104" t="s">
        <v>1269</v>
      </c>
      <c r="L2026" s="53" t="str">
        <f ca="1">IF(M2023&lt;&gt;0,1,"")</f>
        <v/>
      </c>
      <c r="M2026" s="108" t="s">
        <v>1070</v>
      </c>
      <c r="N2026" s="108" t="s">
        <v>1071</v>
      </c>
      <c r="O2026" s="104" t="s">
        <v>1268</v>
      </c>
      <c r="P2026" s="104" t="s">
        <v>1269</v>
      </c>
      <c r="Q2026" s="104" t="s">
        <v>1268</v>
      </c>
      <c r="R2026" s="104" t="s">
        <v>1269</v>
      </c>
      <c r="S2026" s="104" t="s">
        <v>1268</v>
      </c>
      <c r="T2026" s="104" t="s">
        <v>1269</v>
      </c>
      <c r="V2026" s="53" t="str">
        <f ca="1">IF(W2023&lt;&gt;0,1,"")</f>
        <v/>
      </c>
      <c r="W2026" s="108" t="s">
        <v>1070</v>
      </c>
      <c r="X2026" s="108" t="s">
        <v>1071</v>
      </c>
      <c r="Y2026" s="104" t="s">
        <v>1268</v>
      </c>
      <c r="Z2026" s="104" t="s">
        <v>1269</v>
      </c>
      <c r="AA2026" s="104" t="s">
        <v>1268</v>
      </c>
      <c r="AB2026" s="104" t="s">
        <v>1269</v>
      </c>
      <c r="AC2026" s="104" t="s">
        <v>1268</v>
      </c>
      <c r="AD2026" s="104" t="s">
        <v>1269</v>
      </c>
      <c r="AF2026" s="53" t="str">
        <f ca="1">IF(AG2023&lt;&gt;0,1,"")</f>
        <v/>
      </c>
      <c r="AG2026" s="108" t="s">
        <v>1070</v>
      </c>
      <c r="AH2026" s="108" t="s">
        <v>1071</v>
      </c>
      <c r="AI2026" s="104" t="s">
        <v>1268</v>
      </c>
      <c r="AJ2026" s="104" t="s">
        <v>1269</v>
      </c>
      <c r="AK2026" s="104" t="s">
        <v>1268</v>
      </c>
      <c r="AL2026" s="104" t="s">
        <v>1269</v>
      </c>
      <c r="AM2026" s="104" t="s">
        <v>1268</v>
      </c>
      <c r="AN2026" s="104" t="s">
        <v>1269</v>
      </c>
      <c r="AP2026" s="53" t="str">
        <f ca="1">IF(AQ2023&lt;&gt;0,1,"")</f>
        <v/>
      </c>
      <c r="AQ2026" s="108" t="s">
        <v>1070</v>
      </c>
      <c r="AR2026" s="108" t="s">
        <v>1071</v>
      </c>
      <c r="AS2026" s="104" t="s">
        <v>1268</v>
      </c>
      <c r="AT2026" s="104" t="s">
        <v>1269</v>
      </c>
      <c r="AU2026" s="104" t="s">
        <v>1268</v>
      </c>
      <c r="AV2026" s="104" t="s">
        <v>1269</v>
      </c>
      <c r="AW2026" s="104" t="s">
        <v>1268</v>
      </c>
      <c r="AX2026" s="104" t="s">
        <v>1269</v>
      </c>
      <c r="AZ2026" s="53" t="str">
        <f ca="1">IF(BA2023&lt;&gt;0,1,"")</f>
        <v/>
      </c>
      <c r="BA2026" s="108" t="s">
        <v>1070</v>
      </c>
      <c r="BB2026" s="108" t="s">
        <v>1071</v>
      </c>
      <c r="BC2026" s="104" t="s">
        <v>1268</v>
      </c>
      <c r="BD2026" s="104" t="s">
        <v>1269</v>
      </c>
      <c r="BE2026" s="104" t="s">
        <v>1268</v>
      </c>
      <c r="BF2026" s="104" t="s">
        <v>1269</v>
      </c>
      <c r="BG2026" s="104" t="s">
        <v>1268</v>
      </c>
      <c r="BH2026" s="104" t="s">
        <v>1269</v>
      </c>
      <c r="BJ2026" s="53" t="str">
        <f ca="1">IF(BK2023&lt;&gt;0,1,"")</f>
        <v/>
      </c>
      <c r="BK2026" s="108" t="s">
        <v>1070</v>
      </c>
      <c r="BL2026" s="108" t="s">
        <v>1071</v>
      </c>
      <c r="BM2026" s="104" t="s">
        <v>1268</v>
      </c>
      <c r="BN2026" s="104" t="s">
        <v>1269</v>
      </c>
      <c r="BO2026" s="104" t="s">
        <v>1268</v>
      </c>
      <c r="BP2026" s="104" t="s">
        <v>1269</v>
      </c>
      <c r="BQ2026" s="104" t="s">
        <v>1268</v>
      </c>
      <c r="BR2026" s="104" t="s">
        <v>1269</v>
      </c>
      <c r="BT2026" s="53" t="str">
        <f ca="1">IF(BU2023&lt;&gt;0,1,"")</f>
        <v/>
      </c>
      <c r="BU2026" s="108" t="s">
        <v>1070</v>
      </c>
      <c r="BV2026" s="108" t="s">
        <v>1071</v>
      </c>
      <c r="BW2026" s="104" t="s">
        <v>1268</v>
      </c>
      <c r="BX2026" s="104" t="s">
        <v>1269</v>
      </c>
      <c r="BY2026" s="104" t="s">
        <v>1268</v>
      </c>
      <c r="BZ2026" s="104" t="s">
        <v>1269</v>
      </c>
      <c r="CA2026" s="104" t="s">
        <v>1268</v>
      </c>
      <c r="CB2026" s="104" t="s">
        <v>1269</v>
      </c>
      <c r="CD2026" s="53" t="str">
        <f ca="1">IF(CE2023&lt;&gt;0,1,"")</f>
        <v/>
      </c>
      <c r="CE2026" s="108" t="s">
        <v>1070</v>
      </c>
      <c r="CF2026" s="108" t="s">
        <v>1071</v>
      </c>
      <c r="CG2026" s="104" t="s">
        <v>1268</v>
      </c>
      <c r="CH2026" s="104" t="s">
        <v>1269</v>
      </c>
      <c r="CI2026" s="104" t="s">
        <v>1268</v>
      </c>
      <c r="CJ2026" s="104" t="s">
        <v>1269</v>
      </c>
      <c r="CK2026" s="104" t="s">
        <v>1268</v>
      </c>
      <c r="CL2026" s="104" t="s">
        <v>1269</v>
      </c>
      <c r="CN2026" s="53" t="str">
        <f ca="1">IF(CO2023&lt;&gt;0,1,"")</f>
        <v/>
      </c>
      <c r="CO2026" s="108" t="s">
        <v>1070</v>
      </c>
      <c r="CP2026" s="108" t="s">
        <v>1071</v>
      </c>
      <c r="CQ2026" s="104" t="s">
        <v>1268</v>
      </c>
      <c r="CR2026" s="104" t="s">
        <v>1269</v>
      </c>
      <c r="CS2026" s="104" t="s">
        <v>1268</v>
      </c>
      <c r="CT2026" s="104" t="s">
        <v>1269</v>
      </c>
      <c r="CU2026" s="104" t="s">
        <v>1268</v>
      </c>
      <c r="CV2026" s="104" t="s">
        <v>1269</v>
      </c>
      <c r="CX2026" s="53" t="str">
        <f ca="1">IF(CY2023&lt;&gt;0,1,"")</f>
        <v/>
      </c>
      <c r="CY2026" s="108" t="s">
        <v>1070</v>
      </c>
      <c r="CZ2026" s="108" t="s">
        <v>1071</v>
      </c>
      <c r="DA2026" s="104" t="s">
        <v>1268</v>
      </c>
      <c r="DB2026" s="104" t="s">
        <v>1269</v>
      </c>
      <c r="DC2026" s="104" t="s">
        <v>1268</v>
      </c>
      <c r="DD2026" s="104" t="s">
        <v>1269</v>
      </c>
      <c r="DE2026" s="104" t="s">
        <v>1268</v>
      </c>
      <c r="DF2026" s="104" t="s">
        <v>1269</v>
      </c>
      <c r="DH2026" s="53" t="str">
        <f ca="1">IF(DI2023&lt;&gt;0,1,"")</f>
        <v/>
      </c>
      <c r="DI2026" s="108" t="s">
        <v>1070</v>
      </c>
      <c r="DJ2026" s="108" t="s">
        <v>1071</v>
      </c>
      <c r="DK2026" s="104" t="s">
        <v>1268</v>
      </c>
      <c r="DL2026" s="104" t="s">
        <v>1269</v>
      </c>
      <c r="DM2026" s="104" t="s">
        <v>1268</v>
      </c>
      <c r="DN2026" s="104" t="s">
        <v>1269</v>
      </c>
      <c r="DO2026" s="104" t="s">
        <v>1268</v>
      </c>
      <c r="DP2026" s="104" t="s">
        <v>1269</v>
      </c>
      <c r="DR2026" s="53" t="str">
        <f ca="1">IF(DS2023&lt;&gt;0,1,"")</f>
        <v/>
      </c>
      <c r="DS2026" s="108" t="s">
        <v>1070</v>
      </c>
      <c r="DT2026" s="108" t="s">
        <v>1071</v>
      </c>
      <c r="DU2026" s="104" t="s">
        <v>1268</v>
      </c>
      <c r="DV2026" s="104" t="s">
        <v>1269</v>
      </c>
      <c r="DW2026" s="104" t="s">
        <v>1268</v>
      </c>
      <c r="DX2026" s="104" t="s">
        <v>1269</v>
      </c>
      <c r="DY2026" s="104" t="s">
        <v>1268</v>
      </c>
      <c r="DZ2026" s="104" t="s">
        <v>1269</v>
      </c>
      <c r="EB2026" s="53" t="str">
        <f ca="1">IF(EC2023&lt;&gt;0,1,"")</f>
        <v/>
      </c>
      <c r="EC2026" s="108" t="s">
        <v>1070</v>
      </c>
      <c r="ED2026" s="108" t="s">
        <v>1071</v>
      </c>
      <c r="EE2026" s="104" t="s">
        <v>1268</v>
      </c>
      <c r="EF2026" s="104" t="s">
        <v>1269</v>
      </c>
      <c r="EG2026" s="104" t="s">
        <v>1268</v>
      </c>
      <c r="EH2026" s="104" t="s">
        <v>1269</v>
      </c>
      <c r="EI2026" s="104" t="s">
        <v>1268</v>
      </c>
      <c r="EJ2026" s="104" t="s">
        <v>1269</v>
      </c>
      <c r="EL2026" s="53" t="str">
        <f ca="1">IF(EM2023&lt;&gt;0,1,"")</f>
        <v/>
      </c>
      <c r="EM2026" s="108" t="s">
        <v>1070</v>
      </c>
      <c r="EN2026" s="108" t="s">
        <v>1071</v>
      </c>
      <c r="EO2026" s="104" t="s">
        <v>1268</v>
      </c>
      <c r="EP2026" s="104" t="s">
        <v>1269</v>
      </c>
      <c r="EQ2026" s="104" t="s">
        <v>1268</v>
      </c>
      <c r="ER2026" s="104" t="s">
        <v>1269</v>
      </c>
      <c r="ES2026" s="104" t="s">
        <v>1268</v>
      </c>
      <c r="ET2026" s="104" t="s">
        <v>1269</v>
      </c>
      <c r="EV2026" s="53" t="str">
        <f ca="1">IF(EW2023&lt;&gt;0,1,"")</f>
        <v/>
      </c>
      <c r="EW2026" s="108" t="s">
        <v>1070</v>
      </c>
      <c r="EX2026" s="108" t="s">
        <v>1071</v>
      </c>
      <c r="EY2026" s="104" t="s">
        <v>1268</v>
      </c>
      <c r="EZ2026" s="104" t="s">
        <v>1269</v>
      </c>
      <c r="FA2026" s="104" t="s">
        <v>1268</v>
      </c>
      <c r="FB2026" s="104" t="s">
        <v>1269</v>
      </c>
      <c r="FC2026" s="104" t="s">
        <v>1268</v>
      </c>
      <c r="FD2026" s="104" t="s">
        <v>1269</v>
      </c>
      <c r="FF2026" s="53" t="str">
        <f ca="1">IF(FG2023&lt;&gt;0,1,"")</f>
        <v/>
      </c>
      <c r="FG2026" s="108" t="s">
        <v>1070</v>
      </c>
      <c r="FH2026" s="108" t="s">
        <v>1071</v>
      </c>
      <c r="FI2026" s="104" t="s">
        <v>1268</v>
      </c>
      <c r="FJ2026" s="104" t="s">
        <v>1269</v>
      </c>
      <c r="FK2026" s="104" t="s">
        <v>1268</v>
      </c>
      <c r="FL2026" s="104" t="s">
        <v>1269</v>
      </c>
      <c r="FM2026" s="104" t="s">
        <v>1268</v>
      </c>
      <c r="FN2026" s="104" t="s">
        <v>1269</v>
      </c>
      <c r="FP2026" s="53" t="str">
        <f ca="1">IF(FQ2023&lt;&gt;0,1,"")</f>
        <v/>
      </c>
      <c r="FQ2026" s="108" t="s">
        <v>1070</v>
      </c>
      <c r="FR2026" s="108" t="s">
        <v>1071</v>
      </c>
      <c r="FS2026" s="104" t="s">
        <v>1268</v>
      </c>
      <c r="FT2026" s="104" t="s">
        <v>1269</v>
      </c>
      <c r="FU2026" s="104" t="s">
        <v>1268</v>
      </c>
      <c r="FV2026" s="104" t="s">
        <v>1269</v>
      </c>
      <c r="FW2026" s="104" t="s">
        <v>1268</v>
      </c>
      <c r="FX2026" s="104" t="s">
        <v>1269</v>
      </c>
      <c r="FZ2026" s="53" t="str">
        <f ca="1">IF(GA2023&lt;&gt;0,1,"")</f>
        <v/>
      </c>
      <c r="GA2026" s="108" t="s">
        <v>1070</v>
      </c>
      <c r="GB2026" s="108" t="s">
        <v>1071</v>
      </c>
      <c r="GC2026" s="104" t="s">
        <v>1268</v>
      </c>
      <c r="GD2026" s="104" t="s">
        <v>1269</v>
      </c>
      <c r="GE2026" s="104" t="s">
        <v>1268</v>
      </c>
      <c r="GF2026" s="104" t="s">
        <v>1269</v>
      </c>
      <c r="GG2026" s="104" t="s">
        <v>1268</v>
      </c>
      <c r="GH2026" s="104" t="s">
        <v>1269</v>
      </c>
      <c r="GJ2026" s="53" t="str">
        <f ca="1">IF(GK2023&lt;&gt;0,1,"")</f>
        <v/>
      </c>
      <c r="GK2026" s="108" t="s">
        <v>1070</v>
      </c>
      <c r="GL2026" s="108" t="s">
        <v>1071</v>
      </c>
      <c r="GM2026" s="104" t="s">
        <v>1268</v>
      </c>
      <c r="GN2026" s="104" t="s">
        <v>1269</v>
      </c>
      <c r="GO2026" s="104" t="s">
        <v>1268</v>
      </c>
      <c r="GP2026" s="104" t="s">
        <v>1269</v>
      </c>
      <c r="GQ2026" s="104" t="s">
        <v>1268</v>
      </c>
      <c r="GR2026" s="104" t="s">
        <v>1269</v>
      </c>
    </row>
    <row r="2027" spans="1:200" x14ac:dyDescent="0.2">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203" priority="1913" stopIfTrue="1">
      <formula>NOT(ISNUMBER(INDIRECT(ADDRESS(ROW(),COLUMN()))))</formula>
    </cfRule>
  </conditionalFormatting>
  <conditionalFormatting sqref="C4:C506">
    <cfRule type="expression" dxfId="1202" priority="1911" stopIfTrue="1">
      <formula>NOT(ISNUMBER(INDIRECT(ADDRESS(ROW(),COLUMN()-1))))</formula>
    </cfRule>
  </conditionalFormatting>
  <conditionalFormatting sqref="D5:D46">
    <cfRule type="expression" dxfId="1201" priority="1909" stopIfTrue="1">
      <formula>NOT(ISNUMBER(INDIRECT(ADDRESS(ROW(),COLUMN()-2))))</formula>
    </cfRule>
  </conditionalFormatting>
  <conditionalFormatting sqref="E4:J6">
    <cfRule type="expression" dxfId="1200" priority="1466" stopIfTrue="1">
      <formula>$A$1="NO"</formula>
    </cfRule>
  </conditionalFormatting>
  <conditionalFormatting sqref="E7:E506">
    <cfRule type="expression" dxfId="1199" priority="1465" stopIfTrue="1">
      <formula>INDIRECT(ADDRESS(ROW(),COLUMN()-4))="NO"</formula>
    </cfRule>
  </conditionalFormatting>
  <conditionalFormatting sqref="B47:B506">
    <cfRule type="expression" dxfId="1198" priority="1458" stopIfTrue="1">
      <formula>NOT(ISNUMBER(INDIRECT(ADDRESS(ROW(),COLUMN()))))</formula>
    </cfRule>
  </conditionalFormatting>
  <conditionalFormatting sqref="D47:D506">
    <cfRule type="expression" dxfId="1197" priority="1456" stopIfTrue="1">
      <formula>NOT(ISNUMBER(INDIRECT(ADDRESS(ROW(),COLUMN()-2))))</formula>
    </cfRule>
  </conditionalFormatting>
  <conditionalFormatting sqref="F7:F506">
    <cfRule type="expression" dxfId="1196" priority="1454" stopIfTrue="1">
      <formula>INDIRECT(ADDRESS(ROW(),COLUMN()-5))="NO"</formula>
    </cfRule>
  </conditionalFormatting>
  <conditionalFormatting sqref="G7:G506">
    <cfRule type="expression" dxfId="1195" priority="1453" stopIfTrue="1">
      <formula>INDIRECT(ADDRESS(ROW(),COLUMN()-6))="NO"</formula>
    </cfRule>
  </conditionalFormatting>
  <conditionalFormatting sqref="H7:H506">
    <cfRule type="expression" dxfId="1194" priority="1452" stopIfTrue="1">
      <formula>INDIRECT(ADDRESS(ROW(),COLUMN()-7))="NO"</formula>
    </cfRule>
  </conditionalFormatting>
  <conditionalFormatting sqref="I7:I506">
    <cfRule type="expression" dxfId="1193" priority="1451" stopIfTrue="1">
      <formula>INDIRECT(ADDRESS(ROW(),COLUMN()-8))="NO"</formula>
    </cfRule>
  </conditionalFormatting>
  <conditionalFormatting sqref="E7:J506">
    <cfRule type="expression" dxfId="1192" priority="1449" stopIfTrue="1">
      <formula>INDIRECT(ADDRESS(ROW(),COLUMN()-9))="NO"</formula>
    </cfRule>
  </conditionalFormatting>
  <conditionalFormatting sqref="B512:B551">
    <cfRule type="expression" dxfId="1191" priority="1188" stopIfTrue="1">
      <formula>NOT(ISNUMBER(INDIRECT(ADDRESS(ROW(),COLUMN()))))</formula>
    </cfRule>
  </conditionalFormatting>
  <conditionalFormatting sqref="C509:C1011">
    <cfRule type="expression" dxfId="1190" priority="1187" stopIfTrue="1">
      <formula>NOT(ISNUMBER(INDIRECT(ADDRESS(ROW(),COLUMN()-1))))</formula>
    </cfRule>
  </conditionalFormatting>
  <conditionalFormatting sqref="D510:D551">
    <cfRule type="expression" dxfId="1189" priority="1186" stopIfTrue="1">
      <formula>NOT(ISNUMBER(INDIRECT(ADDRESS(ROW(),COLUMN()-2))))</formula>
    </cfRule>
  </conditionalFormatting>
  <conditionalFormatting sqref="E509:J511">
    <cfRule type="expression" dxfId="1188" priority="1185" stopIfTrue="1">
      <formula>$A$1="NO"</formula>
    </cfRule>
  </conditionalFormatting>
  <conditionalFormatting sqref="E512:E1011">
    <cfRule type="expression" dxfId="1187" priority="1184" stopIfTrue="1">
      <formula>INDIRECT(ADDRESS(ROW(),COLUMN()-4))="NO"</formula>
    </cfRule>
  </conditionalFormatting>
  <conditionalFormatting sqref="B552:B1011">
    <cfRule type="expression" dxfId="1186" priority="1183" stopIfTrue="1">
      <formula>NOT(ISNUMBER(INDIRECT(ADDRESS(ROW(),COLUMN()))))</formula>
    </cfRule>
  </conditionalFormatting>
  <conditionalFormatting sqref="D552:D1011">
    <cfRule type="expression" dxfId="1185" priority="1182" stopIfTrue="1">
      <formula>NOT(ISNUMBER(INDIRECT(ADDRESS(ROW(),COLUMN()-2))))</formula>
    </cfRule>
  </conditionalFormatting>
  <conditionalFormatting sqref="F512:F1011">
    <cfRule type="expression" dxfId="1184" priority="1181" stopIfTrue="1">
      <formula>INDIRECT(ADDRESS(ROW(),COLUMN()-5))="NO"</formula>
    </cfRule>
  </conditionalFormatting>
  <conditionalFormatting sqref="G512:G1011">
    <cfRule type="expression" dxfId="1183" priority="1180" stopIfTrue="1">
      <formula>INDIRECT(ADDRESS(ROW(),COLUMN()-6))="NO"</formula>
    </cfRule>
  </conditionalFormatting>
  <conditionalFormatting sqref="H512:H1011">
    <cfRule type="expression" dxfId="1182" priority="1179" stopIfTrue="1">
      <formula>INDIRECT(ADDRESS(ROW(),COLUMN()-7))="NO"</formula>
    </cfRule>
  </conditionalFormatting>
  <conditionalFormatting sqref="I512:I1011">
    <cfRule type="expression" dxfId="1181" priority="1178" stopIfTrue="1">
      <formula>INDIRECT(ADDRESS(ROW(),COLUMN()-8))="NO"</formula>
    </cfRule>
  </conditionalFormatting>
  <conditionalFormatting sqref="E512:J1011">
    <cfRule type="expression" dxfId="1180" priority="1177" stopIfTrue="1">
      <formula>INDIRECT(ADDRESS(ROW(),COLUMN()-9))="NO"</formula>
    </cfRule>
  </conditionalFormatting>
  <conditionalFormatting sqref="B1017:B1056">
    <cfRule type="expression" dxfId="1179" priority="1176" stopIfTrue="1">
      <formula>NOT(ISNUMBER(INDIRECT(ADDRESS(ROW(),COLUMN()))))</formula>
    </cfRule>
  </conditionalFormatting>
  <conditionalFormatting sqref="C1014:C1516">
    <cfRule type="expression" dxfId="1178" priority="1175" stopIfTrue="1">
      <formula>NOT(ISNUMBER(INDIRECT(ADDRESS(ROW(),COLUMN()-1))))</formula>
    </cfRule>
  </conditionalFormatting>
  <conditionalFormatting sqref="D1015:D1056">
    <cfRule type="expression" dxfId="1177" priority="1174" stopIfTrue="1">
      <formula>NOT(ISNUMBER(INDIRECT(ADDRESS(ROW(),COLUMN()-2))))</formula>
    </cfRule>
  </conditionalFormatting>
  <conditionalFormatting sqref="E1014:J1016">
    <cfRule type="expression" dxfId="1176" priority="1173" stopIfTrue="1">
      <formula>$A$1="NO"</formula>
    </cfRule>
  </conditionalFormatting>
  <conditionalFormatting sqref="E1017:E1516">
    <cfRule type="expression" dxfId="1175" priority="1172" stopIfTrue="1">
      <formula>INDIRECT(ADDRESS(ROW(),COLUMN()-4))="NO"</formula>
    </cfRule>
  </conditionalFormatting>
  <conditionalFormatting sqref="B1057:B1516">
    <cfRule type="expression" dxfId="1174" priority="1171" stopIfTrue="1">
      <formula>NOT(ISNUMBER(INDIRECT(ADDRESS(ROW(),COLUMN()))))</formula>
    </cfRule>
  </conditionalFormatting>
  <conditionalFormatting sqref="D1057:D1516">
    <cfRule type="expression" dxfId="1173" priority="1170" stopIfTrue="1">
      <formula>NOT(ISNUMBER(INDIRECT(ADDRESS(ROW(),COLUMN()-2))))</formula>
    </cfRule>
  </conditionalFormatting>
  <conditionalFormatting sqref="F1017:F1516">
    <cfRule type="expression" dxfId="1172" priority="1169" stopIfTrue="1">
      <formula>INDIRECT(ADDRESS(ROW(),COLUMN()-5))="NO"</formula>
    </cfRule>
  </conditionalFormatting>
  <conditionalFormatting sqref="G1017:G1516">
    <cfRule type="expression" dxfId="1171" priority="1168" stopIfTrue="1">
      <formula>INDIRECT(ADDRESS(ROW(),COLUMN()-6))="NO"</formula>
    </cfRule>
  </conditionalFormatting>
  <conditionalFormatting sqref="H1017:H1516">
    <cfRule type="expression" dxfId="1170" priority="1167" stopIfTrue="1">
      <formula>INDIRECT(ADDRESS(ROW(),COLUMN()-7))="NO"</formula>
    </cfRule>
  </conditionalFormatting>
  <conditionalFormatting sqref="I1017:I1516">
    <cfRule type="expression" dxfId="1169" priority="1166" stopIfTrue="1">
      <formula>INDIRECT(ADDRESS(ROW(),COLUMN()-8))="NO"</formula>
    </cfRule>
  </conditionalFormatting>
  <conditionalFormatting sqref="E1017:J1516">
    <cfRule type="expression" dxfId="1168" priority="1165" stopIfTrue="1">
      <formula>INDIRECT(ADDRESS(ROW(),COLUMN()-9))="NO"</formula>
    </cfRule>
  </conditionalFormatting>
  <conditionalFormatting sqref="B1522:B1561">
    <cfRule type="expression" dxfId="1167" priority="1164" stopIfTrue="1">
      <formula>NOT(ISNUMBER(INDIRECT(ADDRESS(ROW(),COLUMN()))))</formula>
    </cfRule>
  </conditionalFormatting>
  <conditionalFormatting sqref="C1519:C2021">
    <cfRule type="expression" dxfId="1166" priority="1163" stopIfTrue="1">
      <formula>NOT(ISNUMBER(INDIRECT(ADDRESS(ROW(),COLUMN()-1))))</formula>
    </cfRule>
  </conditionalFormatting>
  <conditionalFormatting sqref="D1520:D1561">
    <cfRule type="expression" dxfId="1165" priority="1162" stopIfTrue="1">
      <formula>NOT(ISNUMBER(INDIRECT(ADDRESS(ROW(),COLUMN()-2))))</formula>
    </cfRule>
  </conditionalFormatting>
  <conditionalFormatting sqref="E1519:J1521">
    <cfRule type="expression" dxfId="1164" priority="1161" stopIfTrue="1">
      <formula>$A$1="NO"</formula>
    </cfRule>
  </conditionalFormatting>
  <conditionalFormatting sqref="E1522:E2021">
    <cfRule type="expression" dxfId="1163" priority="1160" stopIfTrue="1">
      <formula>INDIRECT(ADDRESS(ROW(),COLUMN()-4))="NO"</formula>
    </cfRule>
  </conditionalFormatting>
  <conditionalFormatting sqref="B1562:B2021">
    <cfRule type="expression" dxfId="1162" priority="1159" stopIfTrue="1">
      <formula>NOT(ISNUMBER(INDIRECT(ADDRESS(ROW(),COLUMN()))))</formula>
    </cfRule>
  </conditionalFormatting>
  <conditionalFormatting sqref="D1562:D2021">
    <cfRule type="expression" dxfId="1161" priority="1158" stopIfTrue="1">
      <formula>NOT(ISNUMBER(INDIRECT(ADDRESS(ROW(),COLUMN()-2))))</formula>
    </cfRule>
  </conditionalFormatting>
  <conditionalFormatting sqref="F1522:F2021">
    <cfRule type="expression" dxfId="1160" priority="1157" stopIfTrue="1">
      <formula>INDIRECT(ADDRESS(ROW(),COLUMN()-5))="NO"</formula>
    </cfRule>
  </conditionalFormatting>
  <conditionalFormatting sqref="G1522:G2021">
    <cfRule type="expression" dxfId="1159" priority="1156" stopIfTrue="1">
      <formula>INDIRECT(ADDRESS(ROW(),COLUMN()-6))="NO"</formula>
    </cfRule>
  </conditionalFormatting>
  <conditionalFormatting sqref="H1522:H2021">
    <cfRule type="expression" dxfId="1158" priority="1155" stopIfTrue="1">
      <formula>INDIRECT(ADDRESS(ROW(),COLUMN()-7))="NO"</formula>
    </cfRule>
  </conditionalFormatting>
  <conditionalFormatting sqref="I1522:I2021">
    <cfRule type="expression" dxfId="1157" priority="1154" stopIfTrue="1">
      <formula>INDIRECT(ADDRESS(ROW(),COLUMN()-8))="NO"</formula>
    </cfRule>
  </conditionalFormatting>
  <conditionalFormatting sqref="E1522:J2021">
    <cfRule type="expression" dxfId="1156" priority="1153" stopIfTrue="1">
      <formula>INDIRECT(ADDRESS(ROW(),COLUMN()-9))="NO"</formula>
    </cfRule>
  </conditionalFormatting>
  <conditionalFormatting sqref="B2027:B2066">
    <cfRule type="expression" dxfId="1155" priority="1152" stopIfTrue="1">
      <formula>NOT(ISNUMBER(INDIRECT(ADDRESS(ROW(),COLUMN()))))</formula>
    </cfRule>
  </conditionalFormatting>
  <conditionalFormatting sqref="C2024:C2526">
    <cfRule type="expression" dxfId="1154" priority="1151" stopIfTrue="1">
      <formula>NOT(ISNUMBER(INDIRECT(ADDRESS(ROW(),COLUMN()-1))))</formula>
    </cfRule>
  </conditionalFormatting>
  <conditionalFormatting sqref="D2025:D2066">
    <cfRule type="expression" dxfId="1153" priority="1150" stopIfTrue="1">
      <formula>NOT(ISNUMBER(INDIRECT(ADDRESS(ROW(),COLUMN()-2))))</formula>
    </cfRule>
  </conditionalFormatting>
  <conditionalFormatting sqref="E2024:J2026">
    <cfRule type="expression" dxfId="1152" priority="1149" stopIfTrue="1">
      <formula>$A$1="NO"</formula>
    </cfRule>
  </conditionalFormatting>
  <conditionalFormatting sqref="E2027:E2526">
    <cfRule type="expression" dxfId="1151" priority="1148" stopIfTrue="1">
      <formula>INDIRECT(ADDRESS(ROW(),COLUMN()-4))="NO"</formula>
    </cfRule>
  </conditionalFormatting>
  <conditionalFormatting sqref="B2067:B2526">
    <cfRule type="expression" dxfId="1150" priority="1147" stopIfTrue="1">
      <formula>NOT(ISNUMBER(INDIRECT(ADDRESS(ROW(),COLUMN()))))</formula>
    </cfRule>
  </conditionalFormatting>
  <conditionalFormatting sqref="D2067:D2526">
    <cfRule type="expression" dxfId="1149" priority="1146" stopIfTrue="1">
      <formula>NOT(ISNUMBER(INDIRECT(ADDRESS(ROW(),COLUMN()-2))))</formula>
    </cfRule>
  </conditionalFormatting>
  <conditionalFormatting sqref="F2027:F2526">
    <cfRule type="expression" dxfId="1148" priority="1145" stopIfTrue="1">
      <formula>INDIRECT(ADDRESS(ROW(),COLUMN()-5))="NO"</formula>
    </cfRule>
  </conditionalFormatting>
  <conditionalFormatting sqref="G2027:G2526">
    <cfRule type="expression" dxfId="1147" priority="1144" stopIfTrue="1">
      <formula>INDIRECT(ADDRESS(ROW(),COLUMN()-6))="NO"</formula>
    </cfRule>
  </conditionalFormatting>
  <conditionalFormatting sqref="H2027:H2526">
    <cfRule type="expression" dxfId="1146" priority="1143" stopIfTrue="1">
      <formula>INDIRECT(ADDRESS(ROW(),COLUMN()-7))="NO"</formula>
    </cfRule>
  </conditionalFormatting>
  <conditionalFormatting sqref="I2027:I2526">
    <cfRule type="expression" dxfId="1145" priority="1142" stopIfTrue="1">
      <formula>INDIRECT(ADDRESS(ROW(),COLUMN()-8))="NO"</formula>
    </cfRule>
  </conditionalFormatting>
  <conditionalFormatting sqref="E2027:J2526">
    <cfRule type="expression" dxfId="1144" priority="1141" stopIfTrue="1">
      <formula>INDIRECT(ADDRESS(ROW(),COLUMN()-9))="NO"</formula>
    </cfRule>
  </conditionalFormatting>
  <conditionalFormatting sqref="L7:L46">
    <cfRule type="expression" dxfId="1143" priority="1140" stopIfTrue="1">
      <formula>NOT(ISNUMBER(INDIRECT(ADDRESS(ROW(),COLUMN()))))</formula>
    </cfRule>
  </conditionalFormatting>
  <conditionalFormatting sqref="M4:M506">
    <cfRule type="expression" dxfId="1142" priority="1139" stopIfTrue="1">
      <formula>NOT(ISNUMBER(INDIRECT(ADDRESS(ROW(),COLUMN()-1))))</formula>
    </cfRule>
  </conditionalFormatting>
  <conditionalFormatting sqref="N5:N46">
    <cfRule type="expression" dxfId="1141" priority="1138" stopIfTrue="1">
      <formula>NOT(ISNUMBER(INDIRECT(ADDRESS(ROW(),COLUMN()-2))))</formula>
    </cfRule>
  </conditionalFormatting>
  <conditionalFormatting sqref="O4:T6">
    <cfRule type="expression" dxfId="1140" priority="1137" stopIfTrue="1">
      <formula>$A$1="NO"</formula>
    </cfRule>
  </conditionalFormatting>
  <conditionalFormatting sqref="O7:O506">
    <cfRule type="expression" dxfId="1139" priority="1136" stopIfTrue="1">
      <formula>INDIRECT(ADDRESS(ROW(),COLUMN()-4))="NO"</formula>
    </cfRule>
  </conditionalFormatting>
  <conditionalFormatting sqref="L47:L506">
    <cfRule type="expression" dxfId="1138" priority="1135" stopIfTrue="1">
      <formula>NOT(ISNUMBER(INDIRECT(ADDRESS(ROW(),COLUMN()))))</formula>
    </cfRule>
  </conditionalFormatting>
  <conditionalFormatting sqref="N47:N506">
    <cfRule type="expression" dxfId="1137" priority="1134" stopIfTrue="1">
      <formula>NOT(ISNUMBER(INDIRECT(ADDRESS(ROW(),COLUMN()-2))))</formula>
    </cfRule>
  </conditionalFormatting>
  <conditionalFormatting sqref="P7:P506">
    <cfRule type="expression" dxfId="1136" priority="1133" stopIfTrue="1">
      <formula>INDIRECT(ADDRESS(ROW(),COLUMN()-5))="NO"</formula>
    </cfRule>
  </conditionalFormatting>
  <conditionalFormatting sqref="Q7:Q506">
    <cfRule type="expression" dxfId="1135" priority="1132" stopIfTrue="1">
      <formula>INDIRECT(ADDRESS(ROW(),COLUMN()-6))="NO"</formula>
    </cfRule>
  </conditionalFormatting>
  <conditionalFormatting sqref="R7:R506">
    <cfRule type="expression" dxfId="1134" priority="1131" stopIfTrue="1">
      <formula>INDIRECT(ADDRESS(ROW(),COLUMN()-7))="NO"</formula>
    </cfRule>
  </conditionalFormatting>
  <conditionalFormatting sqref="S7:S506">
    <cfRule type="expression" dxfId="1133" priority="1130" stopIfTrue="1">
      <formula>INDIRECT(ADDRESS(ROW(),COLUMN()-8))="NO"</formula>
    </cfRule>
  </conditionalFormatting>
  <conditionalFormatting sqref="O7:T506">
    <cfRule type="expression" dxfId="1132" priority="1129" stopIfTrue="1">
      <formula>INDIRECT(ADDRESS(ROW(),COLUMN()-9))="NO"</formula>
    </cfRule>
  </conditionalFormatting>
  <conditionalFormatting sqref="L512:L551">
    <cfRule type="expression" dxfId="1131" priority="1128" stopIfTrue="1">
      <formula>NOT(ISNUMBER(INDIRECT(ADDRESS(ROW(),COLUMN()))))</formula>
    </cfRule>
  </conditionalFormatting>
  <conditionalFormatting sqref="M509:M1011">
    <cfRule type="expression" dxfId="1130" priority="1127" stopIfTrue="1">
      <formula>NOT(ISNUMBER(INDIRECT(ADDRESS(ROW(),COLUMN()-1))))</formula>
    </cfRule>
  </conditionalFormatting>
  <conditionalFormatting sqref="N510:N551">
    <cfRule type="expression" dxfId="1129" priority="1126" stopIfTrue="1">
      <formula>NOT(ISNUMBER(INDIRECT(ADDRESS(ROW(),COLUMN()-2))))</formula>
    </cfRule>
  </conditionalFormatting>
  <conditionalFormatting sqref="O509:T511">
    <cfRule type="expression" dxfId="1128" priority="1125" stopIfTrue="1">
      <formula>$A$1="NO"</formula>
    </cfRule>
  </conditionalFormatting>
  <conditionalFormatting sqref="O512:O1011">
    <cfRule type="expression" dxfId="1127" priority="1124" stopIfTrue="1">
      <formula>INDIRECT(ADDRESS(ROW(),COLUMN()-4))="NO"</formula>
    </cfRule>
  </conditionalFormatting>
  <conditionalFormatting sqref="L552:L1011">
    <cfRule type="expression" dxfId="1126" priority="1123" stopIfTrue="1">
      <formula>NOT(ISNUMBER(INDIRECT(ADDRESS(ROW(),COLUMN()))))</formula>
    </cfRule>
  </conditionalFormatting>
  <conditionalFormatting sqref="N552:N1011">
    <cfRule type="expression" dxfId="1125" priority="1122" stopIfTrue="1">
      <formula>NOT(ISNUMBER(INDIRECT(ADDRESS(ROW(),COLUMN()-2))))</formula>
    </cfRule>
  </conditionalFormatting>
  <conditionalFormatting sqref="P512:P1011">
    <cfRule type="expression" dxfId="1124" priority="1121" stopIfTrue="1">
      <formula>INDIRECT(ADDRESS(ROW(),COLUMN()-5))="NO"</formula>
    </cfRule>
  </conditionalFormatting>
  <conditionalFormatting sqref="Q512:Q1011">
    <cfRule type="expression" dxfId="1123" priority="1120" stopIfTrue="1">
      <formula>INDIRECT(ADDRESS(ROW(),COLUMN()-6))="NO"</formula>
    </cfRule>
  </conditionalFormatting>
  <conditionalFormatting sqref="R512:R1011">
    <cfRule type="expression" dxfId="1122" priority="1119" stopIfTrue="1">
      <formula>INDIRECT(ADDRESS(ROW(),COLUMN()-7))="NO"</formula>
    </cfRule>
  </conditionalFormatting>
  <conditionalFormatting sqref="S512:S1011">
    <cfRule type="expression" dxfId="1121" priority="1118" stopIfTrue="1">
      <formula>INDIRECT(ADDRESS(ROW(),COLUMN()-8))="NO"</formula>
    </cfRule>
  </conditionalFormatting>
  <conditionalFormatting sqref="O512:T1011">
    <cfRule type="expression" dxfId="1120" priority="1117" stopIfTrue="1">
      <formula>INDIRECT(ADDRESS(ROW(),COLUMN()-9))="NO"</formula>
    </cfRule>
  </conditionalFormatting>
  <conditionalFormatting sqref="L1017:L1056">
    <cfRule type="expression" dxfId="1119" priority="1116" stopIfTrue="1">
      <formula>NOT(ISNUMBER(INDIRECT(ADDRESS(ROW(),COLUMN()))))</formula>
    </cfRule>
  </conditionalFormatting>
  <conditionalFormatting sqref="M1014:M1516">
    <cfRule type="expression" dxfId="1118" priority="1115" stopIfTrue="1">
      <formula>NOT(ISNUMBER(INDIRECT(ADDRESS(ROW(),COLUMN()-1))))</formula>
    </cfRule>
  </conditionalFormatting>
  <conditionalFormatting sqref="N1015:N1056">
    <cfRule type="expression" dxfId="1117" priority="1114" stopIfTrue="1">
      <formula>NOT(ISNUMBER(INDIRECT(ADDRESS(ROW(),COLUMN()-2))))</formula>
    </cfRule>
  </conditionalFormatting>
  <conditionalFormatting sqref="O1014:T1016">
    <cfRule type="expression" dxfId="1116" priority="1113" stopIfTrue="1">
      <formula>$A$1="NO"</formula>
    </cfRule>
  </conditionalFormatting>
  <conditionalFormatting sqref="O1017:O1516">
    <cfRule type="expression" dxfId="1115" priority="1112" stopIfTrue="1">
      <formula>INDIRECT(ADDRESS(ROW(),COLUMN()-4))="NO"</formula>
    </cfRule>
  </conditionalFormatting>
  <conditionalFormatting sqref="L1057:L1516">
    <cfRule type="expression" dxfId="1114" priority="1111" stopIfTrue="1">
      <formula>NOT(ISNUMBER(INDIRECT(ADDRESS(ROW(),COLUMN()))))</formula>
    </cfRule>
  </conditionalFormatting>
  <conditionalFormatting sqref="N1057:N1516">
    <cfRule type="expression" dxfId="1113" priority="1110" stopIfTrue="1">
      <formula>NOT(ISNUMBER(INDIRECT(ADDRESS(ROW(),COLUMN()-2))))</formula>
    </cfRule>
  </conditionalFormatting>
  <conditionalFormatting sqref="P1017:P1516">
    <cfRule type="expression" dxfId="1112" priority="1109" stopIfTrue="1">
      <formula>INDIRECT(ADDRESS(ROW(),COLUMN()-5))="NO"</formula>
    </cfRule>
  </conditionalFormatting>
  <conditionalFormatting sqref="Q1017:Q1516">
    <cfRule type="expression" dxfId="1111" priority="1108" stopIfTrue="1">
      <formula>INDIRECT(ADDRESS(ROW(),COLUMN()-6))="NO"</formula>
    </cfRule>
  </conditionalFormatting>
  <conditionalFormatting sqref="R1017:R1516">
    <cfRule type="expression" dxfId="1110" priority="1107" stopIfTrue="1">
      <formula>INDIRECT(ADDRESS(ROW(),COLUMN()-7))="NO"</formula>
    </cfRule>
  </conditionalFormatting>
  <conditionalFormatting sqref="S1017:S1516">
    <cfRule type="expression" dxfId="1109" priority="1106" stopIfTrue="1">
      <formula>INDIRECT(ADDRESS(ROW(),COLUMN()-8))="NO"</formula>
    </cfRule>
  </conditionalFormatting>
  <conditionalFormatting sqref="O1017:T1516">
    <cfRule type="expression" dxfId="1108" priority="1105" stopIfTrue="1">
      <formula>INDIRECT(ADDRESS(ROW(),COLUMN()-9))="NO"</formula>
    </cfRule>
  </conditionalFormatting>
  <conditionalFormatting sqref="L1522:L1561">
    <cfRule type="expression" dxfId="1107" priority="1104" stopIfTrue="1">
      <formula>NOT(ISNUMBER(INDIRECT(ADDRESS(ROW(),COLUMN()))))</formula>
    </cfRule>
  </conditionalFormatting>
  <conditionalFormatting sqref="M1519:M2021">
    <cfRule type="expression" dxfId="1106" priority="1103" stopIfTrue="1">
      <formula>NOT(ISNUMBER(INDIRECT(ADDRESS(ROW(),COLUMN()-1))))</formula>
    </cfRule>
  </conditionalFormatting>
  <conditionalFormatting sqref="N1520:N1561">
    <cfRule type="expression" dxfId="1105" priority="1102" stopIfTrue="1">
      <formula>NOT(ISNUMBER(INDIRECT(ADDRESS(ROW(),COLUMN()-2))))</formula>
    </cfRule>
  </conditionalFormatting>
  <conditionalFormatting sqref="O1519:T1521">
    <cfRule type="expression" dxfId="1104" priority="1101" stopIfTrue="1">
      <formula>$A$1="NO"</formula>
    </cfRule>
  </conditionalFormatting>
  <conditionalFormatting sqref="O1522:O2021">
    <cfRule type="expression" dxfId="1103" priority="1100" stopIfTrue="1">
      <formula>INDIRECT(ADDRESS(ROW(),COLUMN()-4))="NO"</formula>
    </cfRule>
  </conditionalFormatting>
  <conditionalFormatting sqref="L1562:L2021">
    <cfRule type="expression" dxfId="1102" priority="1099" stopIfTrue="1">
      <formula>NOT(ISNUMBER(INDIRECT(ADDRESS(ROW(),COLUMN()))))</formula>
    </cfRule>
  </conditionalFormatting>
  <conditionalFormatting sqref="N1562:N2021">
    <cfRule type="expression" dxfId="1101" priority="1098" stopIfTrue="1">
      <formula>NOT(ISNUMBER(INDIRECT(ADDRESS(ROW(),COLUMN()-2))))</formula>
    </cfRule>
  </conditionalFormatting>
  <conditionalFormatting sqref="P1522:P2021">
    <cfRule type="expression" dxfId="1100" priority="1097" stopIfTrue="1">
      <formula>INDIRECT(ADDRESS(ROW(),COLUMN()-5))="NO"</formula>
    </cfRule>
  </conditionalFormatting>
  <conditionalFormatting sqref="Q1522:Q2021">
    <cfRule type="expression" dxfId="1099" priority="1096" stopIfTrue="1">
      <formula>INDIRECT(ADDRESS(ROW(),COLUMN()-6))="NO"</formula>
    </cfRule>
  </conditionalFormatting>
  <conditionalFormatting sqref="R1522:R2021">
    <cfRule type="expression" dxfId="1098" priority="1095" stopIfTrue="1">
      <formula>INDIRECT(ADDRESS(ROW(),COLUMN()-7))="NO"</formula>
    </cfRule>
  </conditionalFormatting>
  <conditionalFormatting sqref="S1522:S2021">
    <cfRule type="expression" dxfId="1097" priority="1094" stopIfTrue="1">
      <formula>INDIRECT(ADDRESS(ROW(),COLUMN()-8))="NO"</formula>
    </cfRule>
  </conditionalFormatting>
  <conditionalFormatting sqref="O1522:T2021">
    <cfRule type="expression" dxfId="1096" priority="1093" stopIfTrue="1">
      <formula>INDIRECT(ADDRESS(ROW(),COLUMN()-9))="NO"</formula>
    </cfRule>
  </conditionalFormatting>
  <conditionalFormatting sqref="L2027:L2066">
    <cfRule type="expression" dxfId="1095" priority="1092" stopIfTrue="1">
      <formula>NOT(ISNUMBER(INDIRECT(ADDRESS(ROW(),COLUMN()))))</formula>
    </cfRule>
  </conditionalFormatting>
  <conditionalFormatting sqref="M2024:M2526">
    <cfRule type="expression" dxfId="1094" priority="1091" stopIfTrue="1">
      <formula>NOT(ISNUMBER(INDIRECT(ADDRESS(ROW(),COLUMN()-1))))</formula>
    </cfRule>
  </conditionalFormatting>
  <conditionalFormatting sqref="N2025:N2066">
    <cfRule type="expression" dxfId="1093" priority="1090" stopIfTrue="1">
      <formula>NOT(ISNUMBER(INDIRECT(ADDRESS(ROW(),COLUMN()-2))))</formula>
    </cfRule>
  </conditionalFormatting>
  <conditionalFormatting sqref="O2024:T2026">
    <cfRule type="expression" dxfId="1092" priority="1089" stopIfTrue="1">
      <formula>$A$1="NO"</formula>
    </cfRule>
  </conditionalFormatting>
  <conditionalFormatting sqref="O2027:O2526">
    <cfRule type="expression" dxfId="1091" priority="1088" stopIfTrue="1">
      <formula>INDIRECT(ADDRESS(ROW(),COLUMN()-4))="NO"</formula>
    </cfRule>
  </conditionalFormatting>
  <conditionalFormatting sqref="L2067:L2526">
    <cfRule type="expression" dxfId="1090" priority="1087" stopIfTrue="1">
      <formula>NOT(ISNUMBER(INDIRECT(ADDRESS(ROW(),COLUMN()))))</formula>
    </cfRule>
  </conditionalFormatting>
  <conditionalFormatting sqref="N2067:N2526">
    <cfRule type="expression" dxfId="1089" priority="1086" stopIfTrue="1">
      <formula>NOT(ISNUMBER(INDIRECT(ADDRESS(ROW(),COLUMN()-2))))</formula>
    </cfRule>
  </conditionalFormatting>
  <conditionalFormatting sqref="P2027:P2526">
    <cfRule type="expression" dxfId="1088" priority="1085" stopIfTrue="1">
      <formula>INDIRECT(ADDRESS(ROW(),COLUMN()-5))="NO"</formula>
    </cfRule>
  </conditionalFormatting>
  <conditionalFormatting sqref="Q2027:Q2526">
    <cfRule type="expression" dxfId="1087" priority="1084" stopIfTrue="1">
      <formula>INDIRECT(ADDRESS(ROW(),COLUMN()-6))="NO"</formula>
    </cfRule>
  </conditionalFormatting>
  <conditionalFormatting sqref="R2027:R2526">
    <cfRule type="expression" dxfId="1086" priority="1083" stopIfTrue="1">
      <formula>INDIRECT(ADDRESS(ROW(),COLUMN()-7))="NO"</formula>
    </cfRule>
  </conditionalFormatting>
  <conditionalFormatting sqref="S2027:S2526">
    <cfRule type="expression" dxfId="1085" priority="1082" stopIfTrue="1">
      <formula>INDIRECT(ADDRESS(ROW(),COLUMN()-8))="NO"</formula>
    </cfRule>
  </conditionalFormatting>
  <conditionalFormatting sqref="O2027:T2526">
    <cfRule type="expression" dxfId="1084" priority="1081" stopIfTrue="1">
      <formula>INDIRECT(ADDRESS(ROW(),COLUMN()-9))="NO"</formula>
    </cfRule>
  </conditionalFormatting>
  <conditionalFormatting sqref="V7:V46">
    <cfRule type="expression" dxfId="1083" priority="1080" stopIfTrue="1">
      <formula>NOT(ISNUMBER(INDIRECT(ADDRESS(ROW(),COLUMN()))))</formula>
    </cfRule>
  </conditionalFormatting>
  <conditionalFormatting sqref="W4:W506">
    <cfRule type="expression" dxfId="1082" priority="1079" stopIfTrue="1">
      <formula>NOT(ISNUMBER(INDIRECT(ADDRESS(ROW(),COLUMN()-1))))</formula>
    </cfRule>
  </conditionalFormatting>
  <conditionalFormatting sqref="X5:X46">
    <cfRule type="expression" dxfId="1081" priority="1078" stopIfTrue="1">
      <formula>NOT(ISNUMBER(INDIRECT(ADDRESS(ROW(),COLUMN()-2))))</formula>
    </cfRule>
  </conditionalFormatting>
  <conditionalFormatting sqref="Y4:AD6">
    <cfRule type="expression" dxfId="1080" priority="1077" stopIfTrue="1">
      <formula>$A$1="NO"</formula>
    </cfRule>
  </conditionalFormatting>
  <conditionalFormatting sqref="Y7:Y506">
    <cfRule type="expression" dxfId="1079" priority="1076" stopIfTrue="1">
      <formula>INDIRECT(ADDRESS(ROW(),COLUMN()-4))="NO"</formula>
    </cfRule>
  </conditionalFormatting>
  <conditionalFormatting sqref="V47:V506">
    <cfRule type="expression" dxfId="1078" priority="1075" stopIfTrue="1">
      <formula>NOT(ISNUMBER(INDIRECT(ADDRESS(ROW(),COLUMN()))))</formula>
    </cfRule>
  </conditionalFormatting>
  <conditionalFormatting sqref="X47:X506">
    <cfRule type="expression" dxfId="1077" priority="1074" stopIfTrue="1">
      <formula>NOT(ISNUMBER(INDIRECT(ADDRESS(ROW(),COLUMN()-2))))</formula>
    </cfRule>
  </conditionalFormatting>
  <conditionalFormatting sqref="Z7:Z506">
    <cfRule type="expression" dxfId="1076" priority="1073" stopIfTrue="1">
      <formula>INDIRECT(ADDRESS(ROW(),COLUMN()-5))="NO"</formula>
    </cfRule>
  </conditionalFormatting>
  <conditionalFormatting sqref="AA7:AA506">
    <cfRule type="expression" dxfId="1075" priority="1072" stopIfTrue="1">
      <formula>INDIRECT(ADDRESS(ROW(),COLUMN()-6))="NO"</formula>
    </cfRule>
  </conditionalFormatting>
  <conditionalFormatting sqref="AB7:AB506">
    <cfRule type="expression" dxfId="1074" priority="1071" stopIfTrue="1">
      <formula>INDIRECT(ADDRESS(ROW(),COLUMN()-7))="NO"</formula>
    </cfRule>
  </conditionalFormatting>
  <conditionalFormatting sqref="AC7:AC506">
    <cfRule type="expression" dxfId="1073" priority="1070" stopIfTrue="1">
      <formula>INDIRECT(ADDRESS(ROW(),COLUMN()-8))="NO"</formula>
    </cfRule>
  </conditionalFormatting>
  <conditionalFormatting sqref="Y7:AD506">
    <cfRule type="expression" dxfId="1072" priority="1069" stopIfTrue="1">
      <formula>INDIRECT(ADDRESS(ROW(),COLUMN()-9))="NO"</formula>
    </cfRule>
  </conditionalFormatting>
  <conditionalFormatting sqref="V512:V551">
    <cfRule type="expression" dxfId="1071" priority="1068" stopIfTrue="1">
      <formula>NOT(ISNUMBER(INDIRECT(ADDRESS(ROW(),COLUMN()))))</formula>
    </cfRule>
  </conditionalFormatting>
  <conditionalFormatting sqref="W509:W1011">
    <cfRule type="expression" dxfId="1070" priority="1067" stopIfTrue="1">
      <formula>NOT(ISNUMBER(INDIRECT(ADDRESS(ROW(),COLUMN()-1))))</formula>
    </cfRule>
  </conditionalFormatting>
  <conditionalFormatting sqref="X510:X551">
    <cfRule type="expression" dxfId="1069" priority="1066" stopIfTrue="1">
      <formula>NOT(ISNUMBER(INDIRECT(ADDRESS(ROW(),COLUMN()-2))))</formula>
    </cfRule>
  </conditionalFormatting>
  <conditionalFormatting sqref="Y509:AD511">
    <cfRule type="expression" dxfId="1068" priority="1065" stopIfTrue="1">
      <formula>$A$1="NO"</formula>
    </cfRule>
  </conditionalFormatting>
  <conditionalFormatting sqref="Y512:Y1011">
    <cfRule type="expression" dxfId="1067" priority="1064" stopIfTrue="1">
      <formula>INDIRECT(ADDRESS(ROW(),COLUMN()-4))="NO"</formula>
    </cfRule>
  </conditionalFormatting>
  <conditionalFormatting sqref="V552:V1011">
    <cfRule type="expression" dxfId="1066" priority="1063" stopIfTrue="1">
      <formula>NOT(ISNUMBER(INDIRECT(ADDRESS(ROW(),COLUMN()))))</formula>
    </cfRule>
  </conditionalFormatting>
  <conditionalFormatting sqref="X552:X1011">
    <cfRule type="expression" dxfId="1065" priority="1062" stopIfTrue="1">
      <formula>NOT(ISNUMBER(INDIRECT(ADDRESS(ROW(),COLUMN()-2))))</formula>
    </cfRule>
  </conditionalFormatting>
  <conditionalFormatting sqref="Z512:Z1011">
    <cfRule type="expression" dxfId="1064" priority="1061" stopIfTrue="1">
      <formula>INDIRECT(ADDRESS(ROW(),COLUMN()-5))="NO"</formula>
    </cfRule>
  </conditionalFormatting>
  <conditionalFormatting sqref="AA512:AA1011">
    <cfRule type="expression" dxfId="1063" priority="1060" stopIfTrue="1">
      <formula>INDIRECT(ADDRESS(ROW(),COLUMN()-6))="NO"</formula>
    </cfRule>
  </conditionalFormatting>
  <conditionalFormatting sqref="AB512:AB1011">
    <cfRule type="expression" dxfId="1062" priority="1059" stopIfTrue="1">
      <formula>INDIRECT(ADDRESS(ROW(),COLUMN()-7))="NO"</formula>
    </cfRule>
  </conditionalFormatting>
  <conditionalFormatting sqref="AC512:AC1011">
    <cfRule type="expression" dxfId="1061" priority="1058" stopIfTrue="1">
      <formula>INDIRECT(ADDRESS(ROW(),COLUMN()-8))="NO"</formula>
    </cfRule>
  </conditionalFormatting>
  <conditionalFormatting sqref="Y512:AD1011">
    <cfRule type="expression" dxfId="1060" priority="1057" stopIfTrue="1">
      <formula>INDIRECT(ADDRESS(ROW(),COLUMN()-9))="NO"</formula>
    </cfRule>
  </conditionalFormatting>
  <conditionalFormatting sqref="V1017:V1056">
    <cfRule type="expression" dxfId="1059" priority="1056" stopIfTrue="1">
      <formula>NOT(ISNUMBER(INDIRECT(ADDRESS(ROW(),COLUMN()))))</formula>
    </cfRule>
  </conditionalFormatting>
  <conditionalFormatting sqref="W1014:W1516">
    <cfRule type="expression" dxfId="1058" priority="1055" stopIfTrue="1">
      <formula>NOT(ISNUMBER(INDIRECT(ADDRESS(ROW(),COLUMN()-1))))</formula>
    </cfRule>
  </conditionalFormatting>
  <conditionalFormatting sqref="X1015:X1056">
    <cfRule type="expression" dxfId="1057" priority="1054" stopIfTrue="1">
      <formula>NOT(ISNUMBER(INDIRECT(ADDRESS(ROW(),COLUMN()-2))))</formula>
    </cfRule>
  </conditionalFormatting>
  <conditionalFormatting sqref="Y1014:AD1016">
    <cfRule type="expression" dxfId="1056" priority="1053" stopIfTrue="1">
      <formula>$A$1="NO"</formula>
    </cfRule>
  </conditionalFormatting>
  <conditionalFormatting sqref="Y1017:Y1516">
    <cfRule type="expression" dxfId="1055" priority="1052" stopIfTrue="1">
      <formula>INDIRECT(ADDRESS(ROW(),COLUMN()-4))="NO"</formula>
    </cfRule>
  </conditionalFormatting>
  <conditionalFormatting sqref="V1057:V1516">
    <cfRule type="expression" dxfId="1054" priority="1051" stopIfTrue="1">
      <formula>NOT(ISNUMBER(INDIRECT(ADDRESS(ROW(),COLUMN()))))</formula>
    </cfRule>
  </conditionalFormatting>
  <conditionalFormatting sqref="X1057:X1516">
    <cfRule type="expression" dxfId="1053" priority="1050" stopIfTrue="1">
      <formula>NOT(ISNUMBER(INDIRECT(ADDRESS(ROW(),COLUMN()-2))))</formula>
    </cfRule>
  </conditionalFormatting>
  <conditionalFormatting sqref="Z1017:Z1516">
    <cfRule type="expression" dxfId="1052" priority="1049" stopIfTrue="1">
      <formula>INDIRECT(ADDRESS(ROW(),COLUMN()-5))="NO"</formula>
    </cfRule>
  </conditionalFormatting>
  <conditionalFormatting sqref="AA1017:AA1516">
    <cfRule type="expression" dxfId="1051" priority="1048" stopIfTrue="1">
      <formula>INDIRECT(ADDRESS(ROW(),COLUMN()-6))="NO"</formula>
    </cfRule>
  </conditionalFormatting>
  <conditionalFormatting sqref="AB1017:AB1516">
    <cfRule type="expression" dxfId="1050" priority="1047" stopIfTrue="1">
      <formula>INDIRECT(ADDRESS(ROW(),COLUMN()-7))="NO"</formula>
    </cfRule>
  </conditionalFormatting>
  <conditionalFormatting sqref="AC1017:AC1516">
    <cfRule type="expression" dxfId="1049" priority="1046" stopIfTrue="1">
      <formula>INDIRECT(ADDRESS(ROW(),COLUMN()-8))="NO"</formula>
    </cfRule>
  </conditionalFormatting>
  <conditionalFormatting sqref="Y1017:AD1516">
    <cfRule type="expression" dxfId="1048" priority="1045" stopIfTrue="1">
      <formula>INDIRECT(ADDRESS(ROW(),COLUMN()-9))="NO"</formula>
    </cfRule>
  </conditionalFormatting>
  <conditionalFormatting sqref="V1522:V1561">
    <cfRule type="expression" dxfId="1047" priority="1044" stopIfTrue="1">
      <formula>NOT(ISNUMBER(INDIRECT(ADDRESS(ROW(),COLUMN()))))</formula>
    </cfRule>
  </conditionalFormatting>
  <conditionalFormatting sqref="W1519:W2021">
    <cfRule type="expression" dxfId="1046" priority="1043" stopIfTrue="1">
      <formula>NOT(ISNUMBER(INDIRECT(ADDRESS(ROW(),COLUMN()-1))))</formula>
    </cfRule>
  </conditionalFormatting>
  <conditionalFormatting sqref="X1520:X1561">
    <cfRule type="expression" dxfId="1045" priority="1042" stopIfTrue="1">
      <formula>NOT(ISNUMBER(INDIRECT(ADDRESS(ROW(),COLUMN()-2))))</formula>
    </cfRule>
  </conditionalFormatting>
  <conditionalFormatting sqref="Y1519:AD1521">
    <cfRule type="expression" dxfId="1044" priority="1041" stopIfTrue="1">
      <formula>$A$1="NO"</formula>
    </cfRule>
  </conditionalFormatting>
  <conditionalFormatting sqref="Y1522:Y2021">
    <cfRule type="expression" dxfId="1043" priority="1040" stopIfTrue="1">
      <formula>INDIRECT(ADDRESS(ROW(),COLUMN()-4))="NO"</formula>
    </cfRule>
  </conditionalFormatting>
  <conditionalFormatting sqref="V1562:V2021">
    <cfRule type="expression" dxfId="1042" priority="1039" stopIfTrue="1">
      <formula>NOT(ISNUMBER(INDIRECT(ADDRESS(ROW(),COLUMN()))))</formula>
    </cfRule>
  </conditionalFormatting>
  <conditionalFormatting sqref="X1562:X2021">
    <cfRule type="expression" dxfId="1041" priority="1038" stopIfTrue="1">
      <formula>NOT(ISNUMBER(INDIRECT(ADDRESS(ROW(),COLUMN()-2))))</formula>
    </cfRule>
  </conditionalFormatting>
  <conditionalFormatting sqref="Z1522:Z2021">
    <cfRule type="expression" dxfId="1040" priority="1037" stopIfTrue="1">
      <formula>INDIRECT(ADDRESS(ROW(),COLUMN()-5))="NO"</formula>
    </cfRule>
  </conditionalFormatting>
  <conditionalFormatting sqref="AA1522:AA2021">
    <cfRule type="expression" dxfId="1039" priority="1036" stopIfTrue="1">
      <formula>INDIRECT(ADDRESS(ROW(),COLUMN()-6))="NO"</formula>
    </cfRule>
  </conditionalFormatting>
  <conditionalFormatting sqref="AB1522:AB2021">
    <cfRule type="expression" dxfId="1038" priority="1035" stopIfTrue="1">
      <formula>INDIRECT(ADDRESS(ROW(),COLUMN()-7))="NO"</formula>
    </cfRule>
  </conditionalFormatting>
  <conditionalFormatting sqref="AC1522:AC2021">
    <cfRule type="expression" dxfId="1037" priority="1034" stopIfTrue="1">
      <formula>INDIRECT(ADDRESS(ROW(),COLUMN()-8))="NO"</formula>
    </cfRule>
  </conditionalFormatting>
  <conditionalFormatting sqref="Y1522:AD2021">
    <cfRule type="expression" dxfId="1036" priority="1033" stopIfTrue="1">
      <formula>INDIRECT(ADDRESS(ROW(),COLUMN()-9))="NO"</formula>
    </cfRule>
  </conditionalFormatting>
  <conditionalFormatting sqref="V2027:V2066">
    <cfRule type="expression" dxfId="1035" priority="1032" stopIfTrue="1">
      <formula>NOT(ISNUMBER(INDIRECT(ADDRESS(ROW(),COLUMN()))))</formula>
    </cfRule>
  </conditionalFormatting>
  <conditionalFormatting sqref="W2024:W2526">
    <cfRule type="expression" dxfId="1034" priority="1031" stopIfTrue="1">
      <formula>NOT(ISNUMBER(INDIRECT(ADDRESS(ROW(),COLUMN()-1))))</formula>
    </cfRule>
  </conditionalFormatting>
  <conditionalFormatting sqref="X2025:X2066">
    <cfRule type="expression" dxfId="1033" priority="1030" stopIfTrue="1">
      <formula>NOT(ISNUMBER(INDIRECT(ADDRESS(ROW(),COLUMN()-2))))</formula>
    </cfRule>
  </conditionalFormatting>
  <conditionalFormatting sqref="Y2024:AD2026">
    <cfRule type="expression" dxfId="1032" priority="1029" stopIfTrue="1">
      <formula>$A$1="NO"</formula>
    </cfRule>
  </conditionalFormatting>
  <conditionalFormatting sqref="Y2027:Y2526">
    <cfRule type="expression" dxfId="1031" priority="1028" stopIfTrue="1">
      <formula>INDIRECT(ADDRESS(ROW(),COLUMN()-4))="NO"</formula>
    </cfRule>
  </conditionalFormatting>
  <conditionalFormatting sqref="V2067:V2526">
    <cfRule type="expression" dxfId="1030" priority="1027" stopIfTrue="1">
      <formula>NOT(ISNUMBER(INDIRECT(ADDRESS(ROW(),COLUMN()))))</formula>
    </cfRule>
  </conditionalFormatting>
  <conditionalFormatting sqref="X2067:X2526">
    <cfRule type="expression" dxfId="1029" priority="1026" stopIfTrue="1">
      <formula>NOT(ISNUMBER(INDIRECT(ADDRESS(ROW(),COLUMN()-2))))</formula>
    </cfRule>
  </conditionalFormatting>
  <conditionalFormatting sqref="Z2027:Z2526">
    <cfRule type="expression" dxfId="1028" priority="1025" stopIfTrue="1">
      <formula>INDIRECT(ADDRESS(ROW(),COLUMN()-5))="NO"</formula>
    </cfRule>
  </conditionalFormatting>
  <conditionalFormatting sqref="AA2027:AA2526">
    <cfRule type="expression" dxfId="1027" priority="1024" stopIfTrue="1">
      <formula>INDIRECT(ADDRESS(ROW(),COLUMN()-6))="NO"</formula>
    </cfRule>
  </conditionalFormatting>
  <conditionalFormatting sqref="AB2027:AB2526">
    <cfRule type="expression" dxfId="1026" priority="1023" stopIfTrue="1">
      <formula>INDIRECT(ADDRESS(ROW(),COLUMN()-7))="NO"</formula>
    </cfRule>
  </conditionalFormatting>
  <conditionalFormatting sqref="AC2027:AC2526">
    <cfRule type="expression" dxfId="1025" priority="1022" stopIfTrue="1">
      <formula>INDIRECT(ADDRESS(ROW(),COLUMN()-8))="NO"</formula>
    </cfRule>
  </conditionalFormatting>
  <conditionalFormatting sqref="Y2027:AD2526">
    <cfRule type="expression" dxfId="1024" priority="1021" stopIfTrue="1">
      <formula>INDIRECT(ADDRESS(ROW(),COLUMN()-9))="NO"</formula>
    </cfRule>
  </conditionalFormatting>
  <conditionalFormatting sqref="AF7:AF46">
    <cfRule type="expression" dxfId="1023" priority="1020" stopIfTrue="1">
      <formula>NOT(ISNUMBER(INDIRECT(ADDRESS(ROW(),COLUMN()))))</formula>
    </cfRule>
  </conditionalFormatting>
  <conditionalFormatting sqref="AG4:AG506">
    <cfRule type="expression" dxfId="1022" priority="1019" stopIfTrue="1">
      <formula>NOT(ISNUMBER(INDIRECT(ADDRESS(ROW(),COLUMN()-1))))</formula>
    </cfRule>
  </conditionalFormatting>
  <conditionalFormatting sqref="AH5:AH46">
    <cfRule type="expression" dxfId="1021" priority="1018" stopIfTrue="1">
      <formula>NOT(ISNUMBER(INDIRECT(ADDRESS(ROW(),COLUMN()-2))))</formula>
    </cfRule>
  </conditionalFormatting>
  <conditionalFormatting sqref="AI4:AN6">
    <cfRule type="expression" dxfId="1020" priority="1017" stopIfTrue="1">
      <formula>$A$1="NO"</formula>
    </cfRule>
  </conditionalFormatting>
  <conditionalFormatting sqref="AI7:AI506">
    <cfRule type="expression" dxfId="1019" priority="1016" stopIfTrue="1">
      <formula>INDIRECT(ADDRESS(ROW(),COLUMN()-4))="NO"</formula>
    </cfRule>
  </conditionalFormatting>
  <conditionalFormatting sqref="AF47:AF506">
    <cfRule type="expression" dxfId="1018" priority="1015" stopIfTrue="1">
      <formula>NOT(ISNUMBER(INDIRECT(ADDRESS(ROW(),COLUMN()))))</formula>
    </cfRule>
  </conditionalFormatting>
  <conditionalFormatting sqref="AH47:AH506">
    <cfRule type="expression" dxfId="1017" priority="1014" stopIfTrue="1">
      <formula>NOT(ISNUMBER(INDIRECT(ADDRESS(ROW(),COLUMN()-2))))</formula>
    </cfRule>
  </conditionalFormatting>
  <conditionalFormatting sqref="AJ7:AJ506">
    <cfRule type="expression" dxfId="1016" priority="1013" stopIfTrue="1">
      <formula>INDIRECT(ADDRESS(ROW(),COLUMN()-5))="NO"</formula>
    </cfRule>
  </conditionalFormatting>
  <conditionalFormatting sqref="AK7:AK506">
    <cfRule type="expression" dxfId="1015" priority="1012" stopIfTrue="1">
      <formula>INDIRECT(ADDRESS(ROW(),COLUMN()-6))="NO"</formula>
    </cfRule>
  </conditionalFormatting>
  <conditionalFormatting sqref="AL7:AL506">
    <cfRule type="expression" dxfId="1014" priority="1011" stopIfTrue="1">
      <formula>INDIRECT(ADDRESS(ROW(),COLUMN()-7))="NO"</formula>
    </cfRule>
  </conditionalFormatting>
  <conditionalFormatting sqref="AM7:AM506">
    <cfRule type="expression" dxfId="1013" priority="1010" stopIfTrue="1">
      <formula>INDIRECT(ADDRESS(ROW(),COLUMN()-8))="NO"</formula>
    </cfRule>
  </conditionalFormatting>
  <conditionalFormatting sqref="AI7:AN506">
    <cfRule type="expression" dxfId="1012" priority="1009" stopIfTrue="1">
      <formula>INDIRECT(ADDRESS(ROW(),COLUMN()-9))="NO"</formula>
    </cfRule>
  </conditionalFormatting>
  <conditionalFormatting sqref="AF512:AF551">
    <cfRule type="expression" dxfId="1011" priority="1008" stopIfTrue="1">
      <formula>NOT(ISNUMBER(INDIRECT(ADDRESS(ROW(),COLUMN()))))</formula>
    </cfRule>
  </conditionalFormatting>
  <conditionalFormatting sqref="AG509:AG1011">
    <cfRule type="expression" dxfId="1010" priority="1007" stopIfTrue="1">
      <formula>NOT(ISNUMBER(INDIRECT(ADDRESS(ROW(),COLUMN()-1))))</formula>
    </cfRule>
  </conditionalFormatting>
  <conditionalFormatting sqref="AH510:AH551">
    <cfRule type="expression" dxfId="1009" priority="1006" stopIfTrue="1">
      <formula>NOT(ISNUMBER(INDIRECT(ADDRESS(ROW(),COLUMN()-2))))</formula>
    </cfRule>
  </conditionalFormatting>
  <conditionalFormatting sqref="AI509:AN511">
    <cfRule type="expression" dxfId="1008" priority="1005" stopIfTrue="1">
      <formula>$A$1="NO"</formula>
    </cfRule>
  </conditionalFormatting>
  <conditionalFormatting sqref="AI512:AI1011">
    <cfRule type="expression" dxfId="1007" priority="1004" stopIfTrue="1">
      <formula>INDIRECT(ADDRESS(ROW(),COLUMN()-4))="NO"</formula>
    </cfRule>
  </conditionalFormatting>
  <conditionalFormatting sqref="AF552:AF1011">
    <cfRule type="expression" dxfId="1006" priority="1003" stopIfTrue="1">
      <formula>NOT(ISNUMBER(INDIRECT(ADDRESS(ROW(),COLUMN()))))</formula>
    </cfRule>
  </conditionalFormatting>
  <conditionalFormatting sqref="AH552:AH1011">
    <cfRule type="expression" dxfId="1005" priority="1002" stopIfTrue="1">
      <formula>NOT(ISNUMBER(INDIRECT(ADDRESS(ROW(),COLUMN()-2))))</formula>
    </cfRule>
  </conditionalFormatting>
  <conditionalFormatting sqref="AJ512:AJ1011">
    <cfRule type="expression" dxfId="1004" priority="1001" stopIfTrue="1">
      <formula>INDIRECT(ADDRESS(ROW(),COLUMN()-5))="NO"</formula>
    </cfRule>
  </conditionalFormatting>
  <conditionalFormatting sqref="AK512:AK1011">
    <cfRule type="expression" dxfId="1003" priority="1000" stopIfTrue="1">
      <formula>INDIRECT(ADDRESS(ROW(),COLUMN()-6))="NO"</formula>
    </cfRule>
  </conditionalFormatting>
  <conditionalFormatting sqref="AL512:AL1011">
    <cfRule type="expression" dxfId="1002" priority="999" stopIfTrue="1">
      <formula>INDIRECT(ADDRESS(ROW(),COLUMN()-7))="NO"</formula>
    </cfRule>
  </conditionalFormatting>
  <conditionalFormatting sqref="AM512:AM1011">
    <cfRule type="expression" dxfId="1001" priority="998" stopIfTrue="1">
      <formula>INDIRECT(ADDRESS(ROW(),COLUMN()-8))="NO"</formula>
    </cfRule>
  </conditionalFormatting>
  <conditionalFormatting sqref="AI512:AN1011">
    <cfRule type="expression" dxfId="1000" priority="997" stopIfTrue="1">
      <formula>INDIRECT(ADDRESS(ROW(),COLUMN()-9))="NO"</formula>
    </cfRule>
  </conditionalFormatting>
  <conditionalFormatting sqref="AF1017:AF1056">
    <cfRule type="expression" dxfId="999" priority="996" stopIfTrue="1">
      <formula>NOT(ISNUMBER(INDIRECT(ADDRESS(ROW(),COLUMN()))))</formula>
    </cfRule>
  </conditionalFormatting>
  <conditionalFormatting sqref="AG1014:AG1516">
    <cfRule type="expression" dxfId="998" priority="995" stopIfTrue="1">
      <formula>NOT(ISNUMBER(INDIRECT(ADDRESS(ROW(),COLUMN()-1))))</formula>
    </cfRule>
  </conditionalFormatting>
  <conditionalFormatting sqref="AH1015:AH1056">
    <cfRule type="expression" dxfId="997" priority="994" stopIfTrue="1">
      <formula>NOT(ISNUMBER(INDIRECT(ADDRESS(ROW(),COLUMN()-2))))</formula>
    </cfRule>
  </conditionalFormatting>
  <conditionalFormatting sqref="AI1014:AN1016">
    <cfRule type="expression" dxfId="996" priority="993" stopIfTrue="1">
      <formula>$A$1="NO"</formula>
    </cfRule>
  </conditionalFormatting>
  <conditionalFormatting sqref="AI1017:AI1516">
    <cfRule type="expression" dxfId="995" priority="992" stopIfTrue="1">
      <formula>INDIRECT(ADDRESS(ROW(),COLUMN()-4))="NO"</formula>
    </cfRule>
  </conditionalFormatting>
  <conditionalFormatting sqref="AF1057:AF1516">
    <cfRule type="expression" dxfId="994" priority="991" stopIfTrue="1">
      <formula>NOT(ISNUMBER(INDIRECT(ADDRESS(ROW(),COLUMN()))))</formula>
    </cfRule>
  </conditionalFormatting>
  <conditionalFormatting sqref="AH1057:AH1516">
    <cfRule type="expression" dxfId="993" priority="990" stopIfTrue="1">
      <formula>NOT(ISNUMBER(INDIRECT(ADDRESS(ROW(),COLUMN()-2))))</formula>
    </cfRule>
  </conditionalFormatting>
  <conditionalFormatting sqref="AJ1017:AJ1516">
    <cfRule type="expression" dxfId="992" priority="989" stopIfTrue="1">
      <formula>INDIRECT(ADDRESS(ROW(),COLUMN()-5))="NO"</formula>
    </cfRule>
  </conditionalFormatting>
  <conditionalFormatting sqref="AK1017:AK1516">
    <cfRule type="expression" dxfId="991" priority="988" stopIfTrue="1">
      <formula>INDIRECT(ADDRESS(ROW(),COLUMN()-6))="NO"</formula>
    </cfRule>
  </conditionalFormatting>
  <conditionalFormatting sqref="AL1017:AL1516">
    <cfRule type="expression" dxfId="990" priority="987" stopIfTrue="1">
      <formula>INDIRECT(ADDRESS(ROW(),COLUMN()-7))="NO"</formula>
    </cfRule>
  </conditionalFormatting>
  <conditionalFormatting sqref="AM1017:AM1516">
    <cfRule type="expression" dxfId="989" priority="986" stopIfTrue="1">
      <formula>INDIRECT(ADDRESS(ROW(),COLUMN()-8))="NO"</formula>
    </cfRule>
  </conditionalFormatting>
  <conditionalFormatting sqref="AI1017:AN1516">
    <cfRule type="expression" dxfId="988" priority="985" stopIfTrue="1">
      <formula>INDIRECT(ADDRESS(ROW(),COLUMN()-9))="NO"</formula>
    </cfRule>
  </conditionalFormatting>
  <conditionalFormatting sqref="AF1522:AF1561">
    <cfRule type="expression" dxfId="987" priority="984" stopIfTrue="1">
      <formula>NOT(ISNUMBER(INDIRECT(ADDRESS(ROW(),COLUMN()))))</formula>
    </cfRule>
  </conditionalFormatting>
  <conditionalFormatting sqref="AG1519:AG2021">
    <cfRule type="expression" dxfId="986" priority="983" stopIfTrue="1">
      <formula>NOT(ISNUMBER(INDIRECT(ADDRESS(ROW(),COLUMN()-1))))</formula>
    </cfRule>
  </conditionalFormatting>
  <conditionalFormatting sqref="AH1520:AH1561">
    <cfRule type="expression" dxfId="985" priority="982" stopIfTrue="1">
      <formula>NOT(ISNUMBER(INDIRECT(ADDRESS(ROW(),COLUMN()-2))))</formula>
    </cfRule>
  </conditionalFormatting>
  <conditionalFormatting sqref="AI1519:AN1521">
    <cfRule type="expression" dxfId="984" priority="981" stopIfTrue="1">
      <formula>$A$1="NO"</formula>
    </cfRule>
  </conditionalFormatting>
  <conditionalFormatting sqref="AI1522:AI2021">
    <cfRule type="expression" dxfId="983" priority="980" stopIfTrue="1">
      <formula>INDIRECT(ADDRESS(ROW(),COLUMN()-4))="NO"</formula>
    </cfRule>
  </conditionalFormatting>
  <conditionalFormatting sqref="AF1562:AF2021">
    <cfRule type="expression" dxfId="982" priority="979" stopIfTrue="1">
      <formula>NOT(ISNUMBER(INDIRECT(ADDRESS(ROW(),COLUMN()))))</formula>
    </cfRule>
  </conditionalFormatting>
  <conditionalFormatting sqref="AH1562:AH2021">
    <cfRule type="expression" dxfId="981" priority="978" stopIfTrue="1">
      <formula>NOT(ISNUMBER(INDIRECT(ADDRESS(ROW(),COLUMN()-2))))</formula>
    </cfRule>
  </conditionalFormatting>
  <conditionalFormatting sqref="AJ1522:AJ2021">
    <cfRule type="expression" dxfId="980" priority="977" stopIfTrue="1">
      <formula>INDIRECT(ADDRESS(ROW(),COLUMN()-5))="NO"</formula>
    </cfRule>
  </conditionalFormatting>
  <conditionalFormatting sqref="AK1522:AK2021">
    <cfRule type="expression" dxfId="979" priority="976" stopIfTrue="1">
      <formula>INDIRECT(ADDRESS(ROW(),COLUMN()-6))="NO"</formula>
    </cfRule>
  </conditionalFormatting>
  <conditionalFormatting sqref="AL1522:AL2021">
    <cfRule type="expression" dxfId="978" priority="975" stopIfTrue="1">
      <formula>INDIRECT(ADDRESS(ROW(),COLUMN()-7))="NO"</formula>
    </cfRule>
  </conditionalFormatting>
  <conditionalFormatting sqref="AM1522:AM2021">
    <cfRule type="expression" dxfId="977" priority="974" stopIfTrue="1">
      <formula>INDIRECT(ADDRESS(ROW(),COLUMN()-8))="NO"</formula>
    </cfRule>
  </conditionalFormatting>
  <conditionalFormatting sqref="AI1522:AN2021">
    <cfRule type="expression" dxfId="976" priority="973" stopIfTrue="1">
      <formula>INDIRECT(ADDRESS(ROW(),COLUMN()-9))="NO"</formula>
    </cfRule>
  </conditionalFormatting>
  <conditionalFormatting sqref="AF2027:AF2066">
    <cfRule type="expression" dxfId="975" priority="972" stopIfTrue="1">
      <formula>NOT(ISNUMBER(INDIRECT(ADDRESS(ROW(),COLUMN()))))</formula>
    </cfRule>
  </conditionalFormatting>
  <conditionalFormatting sqref="AG2024:AG2526">
    <cfRule type="expression" dxfId="974" priority="971" stopIfTrue="1">
      <formula>NOT(ISNUMBER(INDIRECT(ADDRESS(ROW(),COLUMN()-1))))</formula>
    </cfRule>
  </conditionalFormatting>
  <conditionalFormatting sqref="AH2025:AH2066">
    <cfRule type="expression" dxfId="973" priority="970" stopIfTrue="1">
      <formula>NOT(ISNUMBER(INDIRECT(ADDRESS(ROW(),COLUMN()-2))))</formula>
    </cfRule>
  </conditionalFormatting>
  <conditionalFormatting sqref="AI2024:AN2026">
    <cfRule type="expression" dxfId="972" priority="969" stopIfTrue="1">
      <formula>$A$1="NO"</formula>
    </cfRule>
  </conditionalFormatting>
  <conditionalFormatting sqref="AI2027:AI2526">
    <cfRule type="expression" dxfId="971" priority="968" stopIfTrue="1">
      <formula>INDIRECT(ADDRESS(ROW(),COLUMN()-4))="NO"</formula>
    </cfRule>
  </conditionalFormatting>
  <conditionalFormatting sqref="AF2067:AF2526">
    <cfRule type="expression" dxfId="970" priority="967" stopIfTrue="1">
      <formula>NOT(ISNUMBER(INDIRECT(ADDRESS(ROW(),COLUMN()))))</formula>
    </cfRule>
  </conditionalFormatting>
  <conditionalFormatting sqref="AH2067:AH2526">
    <cfRule type="expression" dxfId="969" priority="966" stopIfTrue="1">
      <formula>NOT(ISNUMBER(INDIRECT(ADDRESS(ROW(),COLUMN()-2))))</formula>
    </cfRule>
  </conditionalFormatting>
  <conditionalFormatting sqref="AJ2027:AJ2526">
    <cfRule type="expression" dxfId="968" priority="965" stopIfTrue="1">
      <formula>INDIRECT(ADDRESS(ROW(),COLUMN()-5))="NO"</formula>
    </cfRule>
  </conditionalFormatting>
  <conditionalFormatting sqref="AK2027:AK2526">
    <cfRule type="expression" dxfId="967" priority="964" stopIfTrue="1">
      <formula>INDIRECT(ADDRESS(ROW(),COLUMN()-6))="NO"</formula>
    </cfRule>
  </conditionalFormatting>
  <conditionalFormatting sqref="AL2027:AL2526">
    <cfRule type="expression" dxfId="966" priority="963" stopIfTrue="1">
      <formula>INDIRECT(ADDRESS(ROW(),COLUMN()-7))="NO"</formula>
    </cfRule>
  </conditionalFormatting>
  <conditionalFormatting sqref="AM2027:AM2526">
    <cfRule type="expression" dxfId="965" priority="962" stopIfTrue="1">
      <formula>INDIRECT(ADDRESS(ROW(),COLUMN()-8))="NO"</formula>
    </cfRule>
  </conditionalFormatting>
  <conditionalFormatting sqref="AI2027:AN2526">
    <cfRule type="expression" dxfId="964" priority="961" stopIfTrue="1">
      <formula>INDIRECT(ADDRESS(ROW(),COLUMN()-9))="NO"</formula>
    </cfRule>
  </conditionalFormatting>
  <conditionalFormatting sqref="AP7:AP46">
    <cfRule type="expression" dxfId="963" priority="960" stopIfTrue="1">
      <formula>NOT(ISNUMBER(INDIRECT(ADDRESS(ROW(),COLUMN()))))</formula>
    </cfRule>
  </conditionalFormatting>
  <conditionalFormatting sqref="AQ4:AQ506">
    <cfRule type="expression" dxfId="962" priority="959" stopIfTrue="1">
      <formula>NOT(ISNUMBER(INDIRECT(ADDRESS(ROW(),COLUMN()-1))))</formula>
    </cfRule>
  </conditionalFormatting>
  <conditionalFormatting sqref="AR5:AR46">
    <cfRule type="expression" dxfId="961" priority="958" stopIfTrue="1">
      <formula>NOT(ISNUMBER(INDIRECT(ADDRESS(ROW(),COLUMN()-2))))</formula>
    </cfRule>
  </conditionalFormatting>
  <conditionalFormatting sqref="AS4:AX6">
    <cfRule type="expression" dxfId="960" priority="957" stopIfTrue="1">
      <formula>$A$1="NO"</formula>
    </cfRule>
  </conditionalFormatting>
  <conditionalFormatting sqref="AS7:AS506">
    <cfRule type="expression" dxfId="959" priority="956" stopIfTrue="1">
      <formula>INDIRECT(ADDRESS(ROW(),COLUMN()-4))="NO"</formula>
    </cfRule>
  </conditionalFormatting>
  <conditionalFormatting sqref="AP47:AP506">
    <cfRule type="expression" dxfId="958" priority="955" stopIfTrue="1">
      <formula>NOT(ISNUMBER(INDIRECT(ADDRESS(ROW(),COLUMN()))))</formula>
    </cfRule>
  </conditionalFormatting>
  <conditionalFormatting sqref="AR47:AR506">
    <cfRule type="expression" dxfId="957" priority="954" stopIfTrue="1">
      <formula>NOT(ISNUMBER(INDIRECT(ADDRESS(ROW(),COLUMN()-2))))</formula>
    </cfRule>
  </conditionalFormatting>
  <conditionalFormatting sqref="AT7:AT506">
    <cfRule type="expression" dxfId="956" priority="953" stopIfTrue="1">
      <formula>INDIRECT(ADDRESS(ROW(),COLUMN()-5))="NO"</formula>
    </cfRule>
  </conditionalFormatting>
  <conditionalFormatting sqref="AU7:AU506">
    <cfRule type="expression" dxfId="955" priority="952" stopIfTrue="1">
      <formula>INDIRECT(ADDRESS(ROW(),COLUMN()-6))="NO"</formula>
    </cfRule>
  </conditionalFormatting>
  <conditionalFormatting sqref="AV7:AV506">
    <cfRule type="expression" dxfId="954" priority="951" stopIfTrue="1">
      <formula>INDIRECT(ADDRESS(ROW(),COLUMN()-7))="NO"</formula>
    </cfRule>
  </conditionalFormatting>
  <conditionalFormatting sqref="AW7:AW506">
    <cfRule type="expression" dxfId="953" priority="950" stopIfTrue="1">
      <formula>INDIRECT(ADDRESS(ROW(),COLUMN()-8))="NO"</formula>
    </cfRule>
  </conditionalFormatting>
  <conditionalFormatting sqref="AS7:AX506">
    <cfRule type="expression" dxfId="952" priority="949" stopIfTrue="1">
      <formula>INDIRECT(ADDRESS(ROW(),COLUMN()-9))="NO"</formula>
    </cfRule>
  </conditionalFormatting>
  <conditionalFormatting sqref="AP512:AP551">
    <cfRule type="expression" dxfId="951" priority="948" stopIfTrue="1">
      <formula>NOT(ISNUMBER(INDIRECT(ADDRESS(ROW(),COLUMN()))))</formula>
    </cfRule>
  </conditionalFormatting>
  <conditionalFormatting sqref="AQ509:AQ1011">
    <cfRule type="expression" dxfId="950" priority="947" stopIfTrue="1">
      <formula>NOT(ISNUMBER(INDIRECT(ADDRESS(ROW(),COLUMN()-1))))</formula>
    </cfRule>
  </conditionalFormatting>
  <conditionalFormatting sqref="AR510:AR551">
    <cfRule type="expression" dxfId="949" priority="946" stopIfTrue="1">
      <formula>NOT(ISNUMBER(INDIRECT(ADDRESS(ROW(),COLUMN()-2))))</formula>
    </cfRule>
  </conditionalFormatting>
  <conditionalFormatting sqref="AS509:AX511">
    <cfRule type="expression" dxfId="948" priority="945" stopIfTrue="1">
      <formula>$A$1="NO"</formula>
    </cfRule>
  </conditionalFormatting>
  <conditionalFormatting sqref="AS512:AS1011">
    <cfRule type="expression" dxfId="947" priority="944" stopIfTrue="1">
      <formula>INDIRECT(ADDRESS(ROW(),COLUMN()-4))="NO"</formula>
    </cfRule>
  </conditionalFormatting>
  <conditionalFormatting sqref="AP552:AP1011">
    <cfRule type="expression" dxfId="946" priority="943" stopIfTrue="1">
      <formula>NOT(ISNUMBER(INDIRECT(ADDRESS(ROW(),COLUMN()))))</formula>
    </cfRule>
  </conditionalFormatting>
  <conditionalFormatting sqref="AR552:AR1011">
    <cfRule type="expression" dxfId="945" priority="942" stopIfTrue="1">
      <formula>NOT(ISNUMBER(INDIRECT(ADDRESS(ROW(),COLUMN()-2))))</formula>
    </cfRule>
  </conditionalFormatting>
  <conditionalFormatting sqref="AT512:AT1011">
    <cfRule type="expression" dxfId="944" priority="941" stopIfTrue="1">
      <formula>INDIRECT(ADDRESS(ROW(),COLUMN()-5))="NO"</formula>
    </cfRule>
  </conditionalFormatting>
  <conditionalFormatting sqref="AU512:AU1011">
    <cfRule type="expression" dxfId="943" priority="940" stopIfTrue="1">
      <formula>INDIRECT(ADDRESS(ROW(),COLUMN()-6))="NO"</formula>
    </cfRule>
  </conditionalFormatting>
  <conditionalFormatting sqref="AV512:AV1011">
    <cfRule type="expression" dxfId="942" priority="939" stopIfTrue="1">
      <formula>INDIRECT(ADDRESS(ROW(),COLUMN()-7))="NO"</formula>
    </cfRule>
  </conditionalFormatting>
  <conditionalFormatting sqref="AW512:AW1011">
    <cfRule type="expression" dxfId="941" priority="938" stopIfTrue="1">
      <formula>INDIRECT(ADDRESS(ROW(),COLUMN()-8))="NO"</formula>
    </cfRule>
  </conditionalFormatting>
  <conditionalFormatting sqref="AS512:AX1011">
    <cfRule type="expression" dxfId="940" priority="937" stopIfTrue="1">
      <formula>INDIRECT(ADDRESS(ROW(),COLUMN()-9))="NO"</formula>
    </cfRule>
  </conditionalFormatting>
  <conditionalFormatting sqref="AP1017:AP1056">
    <cfRule type="expression" dxfId="939" priority="936" stopIfTrue="1">
      <formula>NOT(ISNUMBER(INDIRECT(ADDRESS(ROW(),COLUMN()))))</formula>
    </cfRule>
  </conditionalFormatting>
  <conditionalFormatting sqref="AQ1014:AQ1516">
    <cfRule type="expression" dxfId="938" priority="935" stopIfTrue="1">
      <formula>NOT(ISNUMBER(INDIRECT(ADDRESS(ROW(),COLUMN()-1))))</formula>
    </cfRule>
  </conditionalFormatting>
  <conditionalFormatting sqref="AR1015:AR1056">
    <cfRule type="expression" dxfId="937" priority="934" stopIfTrue="1">
      <formula>NOT(ISNUMBER(INDIRECT(ADDRESS(ROW(),COLUMN()-2))))</formula>
    </cfRule>
  </conditionalFormatting>
  <conditionalFormatting sqref="AS1014:AX1016">
    <cfRule type="expression" dxfId="936" priority="933" stopIfTrue="1">
      <formula>$A$1="NO"</formula>
    </cfRule>
  </conditionalFormatting>
  <conditionalFormatting sqref="AS1017:AS1516">
    <cfRule type="expression" dxfId="935" priority="932" stopIfTrue="1">
      <formula>INDIRECT(ADDRESS(ROW(),COLUMN()-4))="NO"</formula>
    </cfRule>
  </conditionalFormatting>
  <conditionalFormatting sqref="AP1057:AP1516">
    <cfRule type="expression" dxfId="934" priority="931" stopIfTrue="1">
      <formula>NOT(ISNUMBER(INDIRECT(ADDRESS(ROW(),COLUMN()))))</formula>
    </cfRule>
  </conditionalFormatting>
  <conditionalFormatting sqref="AR1057:AR1516">
    <cfRule type="expression" dxfId="933" priority="930" stopIfTrue="1">
      <formula>NOT(ISNUMBER(INDIRECT(ADDRESS(ROW(),COLUMN()-2))))</formula>
    </cfRule>
  </conditionalFormatting>
  <conditionalFormatting sqref="AT1017:AT1516">
    <cfRule type="expression" dxfId="932" priority="929" stopIfTrue="1">
      <formula>INDIRECT(ADDRESS(ROW(),COLUMN()-5))="NO"</formula>
    </cfRule>
  </conditionalFormatting>
  <conditionalFormatting sqref="AU1017:AU1516">
    <cfRule type="expression" dxfId="931" priority="928" stopIfTrue="1">
      <formula>INDIRECT(ADDRESS(ROW(),COLUMN()-6))="NO"</formula>
    </cfRule>
  </conditionalFormatting>
  <conditionalFormatting sqref="AV1017:AV1516">
    <cfRule type="expression" dxfId="930" priority="927" stopIfTrue="1">
      <formula>INDIRECT(ADDRESS(ROW(),COLUMN()-7))="NO"</formula>
    </cfRule>
  </conditionalFormatting>
  <conditionalFormatting sqref="AW1017:AW1516">
    <cfRule type="expression" dxfId="929" priority="926" stopIfTrue="1">
      <formula>INDIRECT(ADDRESS(ROW(),COLUMN()-8))="NO"</formula>
    </cfRule>
  </conditionalFormatting>
  <conditionalFormatting sqref="AS1017:AX1516">
    <cfRule type="expression" dxfId="928" priority="925" stopIfTrue="1">
      <formula>INDIRECT(ADDRESS(ROW(),COLUMN()-9))="NO"</formula>
    </cfRule>
  </conditionalFormatting>
  <conditionalFormatting sqref="AP1522:AP1561">
    <cfRule type="expression" dxfId="927" priority="924" stopIfTrue="1">
      <formula>NOT(ISNUMBER(INDIRECT(ADDRESS(ROW(),COLUMN()))))</formula>
    </cfRule>
  </conditionalFormatting>
  <conditionalFormatting sqref="AQ1519:AQ2021">
    <cfRule type="expression" dxfId="926" priority="923" stopIfTrue="1">
      <formula>NOT(ISNUMBER(INDIRECT(ADDRESS(ROW(),COLUMN()-1))))</formula>
    </cfRule>
  </conditionalFormatting>
  <conditionalFormatting sqref="AR1520:AR1561">
    <cfRule type="expression" dxfId="925" priority="922" stopIfTrue="1">
      <formula>NOT(ISNUMBER(INDIRECT(ADDRESS(ROW(),COLUMN()-2))))</formula>
    </cfRule>
  </conditionalFormatting>
  <conditionalFormatting sqref="AS1519:AX1521">
    <cfRule type="expression" dxfId="924" priority="921" stopIfTrue="1">
      <formula>$A$1="NO"</formula>
    </cfRule>
  </conditionalFormatting>
  <conditionalFormatting sqref="AS1522:AS2021">
    <cfRule type="expression" dxfId="923" priority="920" stopIfTrue="1">
      <formula>INDIRECT(ADDRESS(ROW(),COLUMN()-4))="NO"</formula>
    </cfRule>
  </conditionalFormatting>
  <conditionalFormatting sqref="AP1562:AP2021">
    <cfRule type="expression" dxfId="922" priority="919" stopIfTrue="1">
      <formula>NOT(ISNUMBER(INDIRECT(ADDRESS(ROW(),COLUMN()))))</formula>
    </cfRule>
  </conditionalFormatting>
  <conditionalFormatting sqref="AR1562:AR2021">
    <cfRule type="expression" dxfId="921" priority="918" stopIfTrue="1">
      <formula>NOT(ISNUMBER(INDIRECT(ADDRESS(ROW(),COLUMN()-2))))</formula>
    </cfRule>
  </conditionalFormatting>
  <conditionalFormatting sqref="AT1522:AT2021">
    <cfRule type="expression" dxfId="920" priority="917" stopIfTrue="1">
      <formula>INDIRECT(ADDRESS(ROW(),COLUMN()-5))="NO"</formula>
    </cfRule>
  </conditionalFormatting>
  <conditionalFormatting sqref="AU1522:AU2021">
    <cfRule type="expression" dxfId="919" priority="916" stopIfTrue="1">
      <formula>INDIRECT(ADDRESS(ROW(),COLUMN()-6))="NO"</formula>
    </cfRule>
  </conditionalFormatting>
  <conditionalFormatting sqref="AV1522:AV2021">
    <cfRule type="expression" dxfId="918" priority="915" stopIfTrue="1">
      <formula>INDIRECT(ADDRESS(ROW(),COLUMN()-7))="NO"</formula>
    </cfRule>
  </conditionalFormatting>
  <conditionalFormatting sqref="AW1522:AW2021">
    <cfRule type="expression" dxfId="917" priority="914" stopIfTrue="1">
      <formula>INDIRECT(ADDRESS(ROW(),COLUMN()-8))="NO"</formula>
    </cfRule>
  </conditionalFormatting>
  <conditionalFormatting sqref="AS1522:AX2021">
    <cfRule type="expression" dxfId="916" priority="913" stopIfTrue="1">
      <formula>INDIRECT(ADDRESS(ROW(),COLUMN()-9))="NO"</formula>
    </cfRule>
  </conditionalFormatting>
  <conditionalFormatting sqref="AP2027:AP2066">
    <cfRule type="expression" dxfId="915" priority="912" stopIfTrue="1">
      <formula>NOT(ISNUMBER(INDIRECT(ADDRESS(ROW(),COLUMN()))))</formula>
    </cfRule>
  </conditionalFormatting>
  <conditionalFormatting sqref="AQ2024:AQ2526">
    <cfRule type="expression" dxfId="914" priority="911" stopIfTrue="1">
      <formula>NOT(ISNUMBER(INDIRECT(ADDRESS(ROW(),COLUMN()-1))))</formula>
    </cfRule>
  </conditionalFormatting>
  <conditionalFormatting sqref="AR2025:AR2066">
    <cfRule type="expression" dxfId="913" priority="910" stopIfTrue="1">
      <formula>NOT(ISNUMBER(INDIRECT(ADDRESS(ROW(),COLUMN()-2))))</formula>
    </cfRule>
  </conditionalFormatting>
  <conditionalFormatting sqref="AS2024:AX2026">
    <cfRule type="expression" dxfId="912" priority="909" stopIfTrue="1">
      <formula>$A$1="NO"</formula>
    </cfRule>
  </conditionalFormatting>
  <conditionalFormatting sqref="AS2027:AS2526">
    <cfRule type="expression" dxfId="911" priority="908" stopIfTrue="1">
      <formula>INDIRECT(ADDRESS(ROW(),COLUMN()-4))="NO"</formula>
    </cfRule>
  </conditionalFormatting>
  <conditionalFormatting sqref="AP2067:AP2526">
    <cfRule type="expression" dxfId="910" priority="907" stopIfTrue="1">
      <formula>NOT(ISNUMBER(INDIRECT(ADDRESS(ROW(),COLUMN()))))</formula>
    </cfRule>
  </conditionalFormatting>
  <conditionalFormatting sqref="AR2067:AR2526">
    <cfRule type="expression" dxfId="909" priority="906" stopIfTrue="1">
      <formula>NOT(ISNUMBER(INDIRECT(ADDRESS(ROW(),COLUMN()-2))))</formula>
    </cfRule>
  </conditionalFormatting>
  <conditionalFormatting sqref="AT2027:AT2526">
    <cfRule type="expression" dxfId="908" priority="905" stopIfTrue="1">
      <formula>INDIRECT(ADDRESS(ROW(),COLUMN()-5))="NO"</formula>
    </cfRule>
  </conditionalFormatting>
  <conditionalFormatting sqref="AU2027:AU2526">
    <cfRule type="expression" dxfId="907" priority="904" stopIfTrue="1">
      <formula>INDIRECT(ADDRESS(ROW(),COLUMN()-6))="NO"</formula>
    </cfRule>
  </conditionalFormatting>
  <conditionalFormatting sqref="AV2027:AV2526">
    <cfRule type="expression" dxfId="906" priority="903" stopIfTrue="1">
      <formula>INDIRECT(ADDRESS(ROW(),COLUMN()-7))="NO"</formula>
    </cfRule>
  </conditionalFormatting>
  <conditionalFormatting sqref="AW2027:AW2526">
    <cfRule type="expression" dxfId="905" priority="902" stopIfTrue="1">
      <formula>INDIRECT(ADDRESS(ROW(),COLUMN()-8))="NO"</formula>
    </cfRule>
  </conditionalFormatting>
  <conditionalFormatting sqref="AS2027:AX2526">
    <cfRule type="expression" dxfId="904" priority="901" stopIfTrue="1">
      <formula>INDIRECT(ADDRESS(ROW(),COLUMN()-9))="NO"</formula>
    </cfRule>
  </conditionalFormatting>
  <conditionalFormatting sqref="AZ7:AZ46">
    <cfRule type="expression" dxfId="903" priority="900" stopIfTrue="1">
      <formula>NOT(ISNUMBER(INDIRECT(ADDRESS(ROW(),COLUMN()))))</formula>
    </cfRule>
  </conditionalFormatting>
  <conditionalFormatting sqref="BA4:BA506">
    <cfRule type="expression" dxfId="902" priority="899" stopIfTrue="1">
      <formula>NOT(ISNUMBER(INDIRECT(ADDRESS(ROW(),COLUMN()-1))))</formula>
    </cfRule>
  </conditionalFormatting>
  <conditionalFormatting sqref="BB5:BB46">
    <cfRule type="expression" dxfId="901" priority="898" stopIfTrue="1">
      <formula>NOT(ISNUMBER(INDIRECT(ADDRESS(ROW(),COLUMN()-2))))</formula>
    </cfRule>
  </conditionalFormatting>
  <conditionalFormatting sqref="BC4:BH6">
    <cfRule type="expression" dxfId="900" priority="897" stopIfTrue="1">
      <formula>$A$1="NO"</formula>
    </cfRule>
  </conditionalFormatting>
  <conditionalFormatting sqref="BC7:BC506">
    <cfRule type="expression" dxfId="899" priority="896" stopIfTrue="1">
      <formula>INDIRECT(ADDRESS(ROW(),COLUMN()-4))="NO"</formula>
    </cfRule>
  </conditionalFormatting>
  <conditionalFormatting sqref="AZ47:AZ506">
    <cfRule type="expression" dxfId="898" priority="895" stopIfTrue="1">
      <formula>NOT(ISNUMBER(INDIRECT(ADDRESS(ROW(),COLUMN()))))</formula>
    </cfRule>
  </conditionalFormatting>
  <conditionalFormatting sqref="BB47:BB506">
    <cfRule type="expression" dxfId="897" priority="894" stopIfTrue="1">
      <formula>NOT(ISNUMBER(INDIRECT(ADDRESS(ROW(),COLUMN()-2))))</formula>
    </cfRule>
  </conditionalFormatting>
  <conditionalFormatting sqref="BD7:BD506">
    <cfRule type="expression" dxfId="896" priority="893" stopIfTrue="1">
      <formula>INDIRECT(ADDRESS(ROW(),COLUMN()-5))="NO"</formula>
    </cfRule>
  </conditionalFormatting>
  <conditionalFormatting sqref="BE7:BE506">
    <cfRule type="expression" dxfId="895" priority="892" stopIfTrue="1">
      <formula>INDIRECT(ADDRESS(ROW(),COLUMN()-6))="NO"</formula>
    </cfRule>
  </conditionalFormatting>
  <conditionalFormatting sqref="BF7:BF506">
    <cfRule type="expression" dxfId="894" priority="891" stopIfTrue="1">
      <formula>INDIRECT(ADDRESS(ROW(),COLUMN()-7))="NO"</formula>
    </cfRule>
  </conditionalFormatting>
  <conditionalFormatting sqref="BG7:BG506">
    <cfRule type="expression" dxfId="893" priority="890" stopIfTrue="1">
      <formula>INDIRECT(ADDRESS(ROW(),COLUMN()-8))="NO"</formula>
    </cfRule>
  </conditionalFormatting>
  <conditionalFormatting sqref="BC7:BH506">
    <cfRule type="expression" dxfId="892" priority="889" stopIfTrue="1">
      <formula>INDIRECT(ADDRESS(ROW(),COLUMN()-9))="NO"</formula>
    </cfRule>
  </conditionalFormatting>
  <conditionalFormatting sqref="AZ512:AZ551">
    <cfRule type="expression" dxfId="891" priority="888" stopIfTrue="1">
      <formula>NOT(ISNUMBER(INDIRECT(ADDRESS(ROW(),COLUMN()))))</formula>
    </cfRule>
  </conditionalFormatting>
  <conditionalFormatting sqref="BA509:BA1011">
    <cfRule type="expression" dxfId="890" priority="887" stopIfTrue="1">
      <formula>NOT(ISNUMBER(INDIRECT(ADDRESS(ROW(),COLUMN()-1))))</formula>
    </cfRule>
  </conditionalFormatting>
  <conditionalFormatting sqref="BB510:BB551">
    <cfRule type="expression" dxfId="889" priority="886" stopIfTrue="1">
      <formula>NOT(ISNUMBER(INDIRECT(ADDRESS(ROW(),COLUMN()-2))))</formula>
    </cfRule>
  </conditionalFormatting>
  <conditionalFormatting sqref="BC509:BH511">
    <cfRule type="expression" dxfId="888" priority="885" stopIfTrue="1">
      <formula>$A$1="NO"</formula>
    </cfRule>
  </conditionalFormatting>
  <conditionalFormatting sqref="BC512:BC1011">
    <cfRule type="expression" dxfId="887" priority="884" stopIfTrue="1">
      <formula>INDIRECT(ADDRESS(ROW(),COLUMN()-4))="NO"</formula>
    </cfRule>
  </conditionalFormatting>
  <conditionalFormatting sqref="AZ552:AZ1011">
    <cfRule type="expression" dxfId="886" priority="883" stopIfTrue="1">
      <formula>NOT(ISNUMBER(INDIRECT(ADDRESS(ROW(),COLUMN()))))</formula>
    </cfRule>
  </conditionalFormatting>
  <conditionalFormatting sqref="BB552:BB1011">
    <cfRule type="expression" dxfId="885" priority="882" stopIfTrue="1">
      <formula>NOT(ISNUMBER(INDIRECT(ADDRESS(ROW(),COLUMN()-2))))</formula>
    </cfRule>
  </conditionalFormatting>
  <conditionalFormatting sqref="BD512:BD1011">
    <cfRule type="expression" dxfId="884" priority="881" stopIfTrue="1">
      <formula>INDIRECT(ADDRESS(ROW(),COLUMN()-5))="NO"</formula>
    </cfRule>
  </conditionalFormatting>
  <conditionalFormatting sqref="BE512:BE1011">
    <cfRule type="expression" dxfId="883" priority="880" stopIfTrue="1">
      <formula>INDIRECT(ADDRESS(ROW(),COLUMN()-6))="NO"</formula>
    </cfRule>
  </conditionalFormatting>
  <conditionalFormatting sqref="BF512:BF1011">
    <cfRule type="expression" dxfId="882" priority="879" stopIfTrue="1">
      <formula>INDIRECT(ADDRESS(ROW(),COLUMN()-7))="NO"</formula>
    </cfRule>
  </conditionalFormatting>
  <conditionalFormatting sqref="BG512:BG1011">
    <cfRule type="expression" dxfId="881" priority="878" stopIfTrue="1">
      <formula>INDIRECT(ADDRESS(ROW(),COLUMN()-8))="NO"</formula>
    </cfRule>
  </conditionalFormatting>
  <conditionalFormatting sqref="BC512:BH1011">
    <cfRule type="expression" dxfId="880" priority="877" stopIfTrue="1">
      <formula>INDIRECT(ADDRESS(ROW(),COLUMN()-9))="NO"</formula>
    </cfRule>
  </conditionalFormatting>
  <conditionalFormatting sqref="AZ1017:AZ1056">
    <cfRule type="expression" dxfId="879" priority="876" stopIfTrue="1">
      <formula>NOT(ISNUMBER(INDIRECT(ADDRESS(ROW(),COLUMN()))))</formula>
    </cfRule>
  </conditionalFormatting>
  <conditionalFormatting sqref="BA1014:BA1516">
    <cfRule type="expression" dxfId="878" priority="875" stopIfTrue="1">
      <formula>NOT(ISNUMBER(INDIRECT(ADDRESS(ROW(),COLUMN()-1))))</formula>
    </cfRule>
  </conditionalFormatting>
  <conditionalFormatting sqref="BB1015:BB1056">
    <cfRule type="expression" dxfId="877" priority="874" stopIfTrue="1">
      <formula>NOT(ISNUMBER(INDIRECT(ADDRESS(ROW(),COLUMN()-2))))</formula>
    </cfRule>
  </conditionalFormatting>
  <conditionalFormatting sqref="BC1014:BH1016">
    <cfRule type="expression" dxfId="876" priority="873" stopIfTrue="1">
      <formula>$A$1="NO"</formula>
    </cfRule>
  </conditionalFormatting>
  <conditionalFormatting sqref="BC1017:BC1516">
    <cfRule type="expression" dxfId="875" priority="872" stopIfTrue="1">
      <formula>INDIRECT(ADDRESS(ROW(),COLUMN()-4))="NO"</formula>
    </cfRule>
  </conditionalFormatting>
  <conditionalFormatting sqref="AZ1057:AZ1516">
    <cfRule type="expression" dxfId="874" priority="871" stopIfTrue="1">
      <formula>NOT(ISNUMBER(INDIRECT(ADDRESS(ROW(),COLUMN()))))</formula>
    </cfRule>
  </conditionalFormatting>
  <conditionalFormatting sqref="BB1057:BB1516">
    <cfRule type="expression" dxfId="873" priority="870" stopIfTrue="1">
      <formula>NOT(ISNUMBER(INDIRECT(ADDRESS(ROW(),COLUMN()-2))))</formula>
    </cfRule>
  </conditionalFormatting>
  <conditionalFormatting sqref="BD1017:BD1516">
    <cfRule type="expression" dxfId="872" priority="869" stopIfTrue="1">
      <formula>INDIRECT(ADDRESS(ROW(),COLUMN()-5))="NO"</formula>
    </cfRule>
  </conditionalFormatting>
  <conditionalFormatting sqref="BE1017:BE1516">
    <cfRule type="expression" dxfId="871" priority="868" stopIfTrue="1">
      <formula>INDIRECT(ADDRESS(ROW(),COLUMN()-6))="NO"</formula>
    </cfRule>
  </conditionalFormatting>
  <conditionalFormatting sqref="BF1017:BF1516">
    <cfRule type="expression" dxfId="870" priority="867" stopIfTrue="1">
      <formula>INDIRECT(ADDRESS(ROW(),COLUMN()-7))="NO"</formula>
    </cfRule>
  </conditionalFormatting>
  <conditionalFormatting sqref="BG1017:BG1516">
    <cfRule type="expression" dxfId="869" priority="866" stopIfTrue="1">
      <formula>INDIRECT(ADDRESS(ROW(),COLUMN()-8))="NO"</formula>
    </cfRule>
  </conditionalFormatting>
  <conditionalFormatting sqref="BC1017:BH1516">
    <cfRule type="expression" dxfId="868" priority="865" stopIfTrue="1">
      <formula>INDIRECT(ADDRESS(ROW(),COLUMN()-9))="NO"</formula>
    </cfRule>
  </conditionalFormatting>
  <conditionalFormatting sqref="AZ1522:AZ1561">
    <cfRule type="expression" dxfId="867" priority="864" stopIfTrue="1">
      <formula>NOT(ISNUMBER(INDIRECT(ADDRESS(ROW(),COLUMN()))))</formula>
    </cfRule>
  </conditionalFormatting>
  <conditionalFormatting sqref="BA1519:BA2021">
    <cfRule type="expression" dxfId="866" priority="863" stopIfTrue="1">
      <formula>NOT(ISNUMBER(INDIRECT(ADDRESS(ROW(),COLUMN()-1))))</formula>
    </cfRule>
  </conditionalFormatting>
  <conditionalFormatting sqref="BB1520:BB1561">
    <cfRule type="expression" dxfId="865" priority="862" stopIfTrue="1">
      <formula>NOT(ISNUMBER(INDIRECT(ADDRESS(ROW(),COLUMN()-2))))</formula>
    </cfRule>
  </conditionalFormatting>
  <conditionalFormatting sqref="BC1519:BH1521">
    <cfRule type="expression" dxfId="864" priority="861" stopIfTrue="1">
      <formula>$A$1="NO"</formula>
    </cfRule>
  </conditionalFormatting>
  <conditionalFormatting sqref="BC1522:BC2021">
    <cfRule type="expression" dxfId="863" priority="860" stopIfTrue="1">
      <formula>INDIRECT(ADDRESS(ROW(),COLUMN()-4))="NO"</formula>
    </cfRule>
  </conditionalFormatting>
  <conditionalFormatting sqref="AZ1562:AZ2021">
    <cfRule type="expression" dxfId="862" priority="859" stopIfTrue="1">
      <formula>NOT(ISNUMBER(INDIRECT(ADDRESS(ROW(),COLUMN()))))</formula>
    </cfRule>
  </conditionalFormatting>
  <conditionalFormatting sqref="BB1562:BB2021">
    <cfRule type="expression" dxfId="861" priority="858" stopIfTrue="1">
      <formula>NOT(ISNUMBER(INDIRECT(ADDRESS(ROW(),COLUMN()-2))))</formula>
    </cfRule>
  </conditionalFormatting>
  <conditionalFormatting sqref="BD1522:BD2021">
    <cfRule type="expression" dxfId="860" priority="857" stopIfTrue="1">
      <formula>INDIRECT(ADDRESS(ROW(),COLUMN()-5))="NO"</formula>
    </cfRule>
  </conditionalFormatting>
  <conditionalFormatting sqref="BE1522:BE2021">
    <cfRule type="expression" dxfId="859" priority="856" stopIfTrue="1">
      <formula>INDIRECT(ADDRESS(ROW(),COLUMN()-6))="NO"</formula>
    </cfRule>
  </conditionalFormatting>
  <conditionalFormatting sqref="BF1522:BF2021">
    <cfRule type="expression" dxfId="858" priority="855" stopIfTrue="1">
      <formula>INDIRECT(ADDRESS(ROW(),COLUMN()-7))="NO"</formula>
    </cfRule>
  </conditionalFormatting>
  <conditionalFormatting sqref="BG1522:BG2021">
    <cfRule type="expression" dxfId="857" priority="854" stopIfTrue="1">
      <formula>INDIRECT(ADDRESS(ROW(),COLUMN()-8))="NO"</formula>
    </cfRule>
  </conditionalFormatting>
  <conditionalFormatting sqref="BC1522:BH2021">
    <cfRule type="expression" dxfId="856" priority="853" stopIfTrue="1">
      <formula>INDIRECT(ADDRESS(ROW(),COLUMN()-9))="NO"</formula>
    </cfRule>
  </conditionalFormatting>
  <conditionalFormatting sqref="AZ2027:AZ2066">
    <cfRule type="expression" dxfId="855" priority="852" stopIfTrue="1">
      <formula>NOT(ISNUMBER(INDIRECT(ADDRESS(ROW(),COLUMN()))))</formula>
    </cfRule>
  </conditionalFormatting>
  <conditionalFormatting sqref="BA2024:BA2526">
    <cfRule type="expression" dxfId="854" priority="851" stopIfTrue="1">
      <formula>NOT(ISNUMBER(INDIRECT(ADDRESS(ROW(),COLUMN()-1))))</formula>
    </cfRule>
  </conditionalFormatting>
  <conditionalFormatting sqref="BB2025:BB2066">
    <cfRule type="expression" dxfId="853" priority="850" stopIfTrue="1">
      <formula>NOT(ISNUMBER(INDIRECT(ADDRESS(ROW(),COLUMN()-2))))</formula>
    </cfRule>
  </conditionalFormatting>
  <conditionalFormatting sqref="BC2024:BH2026">
    <cfRule type="expression" dxfId="852" priority="849" stopIfTrue="1">
      <formula>$A$1="NO"</formula>
    </cfRule>
  </conditionalFormatting>
  <conditionalFormatting sqref="BC2027:BC2526">
    <cfRule type="expression" dxfId="851" priority="848" stopIfTrue="1">
      <formula>INDIRECT(ADDRESS(ROW(),COLUMN()-4))="NO"</formula>
    </cfRule>
  </conditionalFormatting>
  <conditionalFormatting sqref="AZ2067:AZ2526">
    <cfRule type="expression" dxfId="850" priority="847" stopIfTrue="1">
      <formula>NOT(ISNUMBER(INDIRECT(ADDRESS(ROW(),COLUMN()))))</formula>
    </cfRule>
  </conditionalFormatting>
  <conditionalFormatting sqref="BB2067:BB2526">
    <cfRule type="expression" dxfId="849" priority="846" stopIfTrue="1">
      <formula>NOT(ISNUMBER(INDIRECT(ADDRESS(ROW(),COLUMN()-2))))</formula>
    </cfRule>
  </conditionalFormatting>
  <conditionalFormatting sqref="BD2027:BD2526">
    <cfRule type="expression" dxfId="848" priority="845" stopIfTrue="1">
      <formula>INDIRECT(ADDRESS(ROW(),COLUMN()-5))="NO"</formula>
    </cfRule>
  </conditionalFormatting>
  <conditionalFormatting sqref="BE2027:BE2526">
    <cfRule type="expression" dxfId="847" priority="844" stopIfTrue="1">
      <formula>INDIRECT(ADDRESS(ROW(),COLUMN()-6))="NO"</formula>
    </cfRule>
  </conditionalFormatting>
  <conditionalFormatting sqref="BF2027:BF2526">
    <cfRule type="expression" dxfId="846" priority="843" stopIfTrue="1">
      <formula>INDIRECT(ADDRESS(ROW(),COLUMN()-7))="NO"</formula>
    </cfRule>
  </conditionalFormatting>
  <conditionalFormatting sqref="BG2027:BG2526">
    <cfRule type="expression" dxfId="845" priority="842" stopIfTrue="1">
      <formula>INDIRECT(ADDRESS(ROW(),COLUMN()-8))="NO"</formula>
    </cfRule>
  </conditionalFormatting>
  <conditionalFormatting sqref="BC2027:BH2526">
    <cfRule type="expression" dxfId="844" priority="841" stopIfTrue="1">
      <formula>INDIRECT(ADDRESS(ROW(),COLUMN()-9))="NO"</formula>
    </cfRule>
  </conditionalFormatting>
  <conditionalFormatting sqref="BJ7:BJ46">
    <cfRule type="expression" dxfId="843" priority="840" stopIfTrue="1">
      <formula>NOT(ISNUMBER(INDIRECT(ADDRESS(ROW(),COLUMN()))))</formula>
    </cfRule>
  </conditionalFormatting>
  <conditionalFormatting sqref="BK4:BK506">
    <cfRule type="expression" dxfId="842" priority="839" stopIfTrue="1">
      <formula>NOT(ISNUMBER(INDIRECT(ADDRESS(ROW(),COLUMN()-1))))</formula>
    </cfRule>
  </conditionalFormatting>
  <conditionalFormatting sqref="BL5:BL46">
    <cfRule type="expression" dxfId="841" priority="838" stopIfTrue="1">
      <formula>NOT(ISNUMBER(INDIRECT(ADDRESS(ROW(),COLUMN()-2))))</formula>
    </cfRule>
  </conditionalFormatting>
  <conditionalFormatting sqref="BM4:BR6">
    <cfRule type="expression" dxfId="840" priority="837" stopIfTrue="1">
      <formula>$A$1="NO"</formula>
    </cfRule>
  </conditionalFormatting>
  <conditionalFormatting sqref="BM7:BM506">
    <cfRule type="expression" dxfId="839" priority="836" stopIfTrue="1">
      <formula>INDIRECT(ADDRESS(ROW(),COLUMN()-4))="NO"</formula>
    </cfRule>
  </conditionalFormatting>
  <conditionalFormatting sqref="BJ47:BJ506">
    <cfRule type="expression" dxfId="838" priority="835" stopIfTrue="1">
      <formula>NOT(ISNUMBER(INDIRECT(ADDRESS(ROW(),COLUMN()))))</formula>
    </cfRule>
  </conditionalFormatting>
  <conditionalFormatting sqref="BL47:BL506">
    <cfRule type="expression" dxfId="837" priority="834" stopIfTrue="1">
      <formula>NOT(ISNUMBER(INDIRECT(ADDRESS(ROW(),COLUMN()-2))))</formula>
    </cfRule>
  </conditionalFormatting>
  <conditionalFormatting sqref="BN7:BN506">
    <cfRule type="expression" dxfId="836" priority="833" stopIfTrue="1">
      <formula>INDIRECT(ADDRESS(ROW(),COLUMN()-5))="NO"</formula>
    </cfRule>
  </conditionalFormatting>
  <conditionalFormatting sqref="BO7:BO506">
    <cfRule type="expression" dxfId="835" priority="832" stopIfTrue="1">
      <formula>INDIRECT(ADDRESS(ROW(),COLUMN()-6))="NO"</formula>
    </cfRule>
  </conditionalFormatting>
  <conditionalFormatting sqref="BP7:BP506">
    <cfRule type="expression" dxfId="834" priority="831" stopIfTrue="1">
      <formula>INDIRECT(ADDRESS(ROW(),COLUMN()-7))="NO"</formula>
    </cfRule>
  </conditionalFormatting>
  <conditionalFormatting sqref="BQ7:BQ506">
    <cfRule type="expression" dxfId="833" priority="830" stopIfTrue="1">
      <formula>INDIRECT(ADDRESS(ROW(),COLUMN()-8))="NO"</formula>
    </cfRule>
  </conditionalFormatting>
  <conditionalFormatting sqref="BM7:BR506">
    <cfRule type="expression" dxfId="832" priority="829" stopIfTrue="1">
      <formula>INDIRECT(ADDRESS(ROW(),COLUMN()-9))="NO"</formula>
    </cfRule>
  </conditionalFormatting>
  <conditionalFormatting sqref="BJ512:BJ551">
    <cfRule type="expression" dxfId="831" priority="828" stopIfTrue="1">
      <formula>NOT(ISNUMBER(INDIRECT(ADDRESS(ROW(),COLUMN()))))</formula>
    </cfRule>
  </conditionalFormatting>
  <conditionalFormatting sqref="BK509:BK1011">
    <cfRule type="expression" dxfId="830" priority="827" stopIfTrue="1">
      <formula>NOT(ISNUMBER(INDIRECT(ADDRESS(ROW(),COLUMN()-1))))</formula>
    </cfRule>
  </conditionalFormatting>
  <conditionalFormatting sqref="BL510:BL551">
    <cfRule type="expression" dxfId="829" priority="826" stopIfTrue="1">
      <formula>NOT(ISNUMBER(INDIRECT(ADDRESS(ROW(),COLUMN()-2))))</formula>
    </cfRule>
  </conditionalFormatting>
  <conditionalFormatting sqref="BM509:BR511">
    <cfRule type="expression" dxfId="828" priority="825" stopIfTrue="1">
      <formula>$A$1="NO"</formula>
    </cfRule>
  </conditionalFormatting>
  <conditionalFormatting sqref="BM512:BM1011">
    <cfRule type="expression" dxfId="827" priority="824" stopIfTrue="1">
      <formula>INDIRECT(ADDRESS(ROW(),COLUMN()-4))="NO"</formula>
    </cfRule>
  </conditionalFormatting>
  <conditionalFormatting sqref="BJ552:BJ1011">
    <cfRule type="expression" dxfId="826" priority="823" stopIfTrue="1">
      <formula>NOT(ISNUMBER(INDIRECT(ADDRESS(ROW(),COLUMN()))))</formula>
    </cfRule>
  </conditionalFormatting>
  <conditionalFormatting sqref="BL552:BL1011">
    <cfRule type="expression" dxfId="825" priority="822" stopIfTrue="1">
      <formula>NOT(ISNUMBER(INDIRECT(ADDRESS(ROW(),COLUMN()-2))))</formula>
    </cfRule>
  </conditionalFormatting>
  <conditionalFormatting sqref="BN512:BN1011">
    <cfRule type="expression" dxfId="824" priority="821" stopIfTrue="1">
      <formula>INDIRECT(ADDRESS(ROW(),COLUMN()-5))="NO"</formula>
    </cfRule>
  </conditionalFormatting>
  <conditionalFormatting sqref="BO512:BO1011">
    <cfRule type="expression" dxfId="823" priority="820" stopIfTrue="1">
      <formula>INDIRECT(ADDRESS(ROW(),COLUMN()-6))="NO"</formula>
    </cfRule>
  </conditionalFormatting>
  <conditionalFormatting sqref="BP512:BP1011">
    <cfRule type="expression" dxfId="822" priority="819" stopIfTrue="1">
      <formula>INDIRECT(ADDRESS(ROW(),COLUMN()-7))="NO"</formula>
    </cfRule>
  </conditionalFormatting>
  <conditionalFormatting sqref="BQ512:BQ1011">
    <cfRule type="expression" dxfId="821" priority="818" stopIfTrue="1">
      <formula>INDIRECT(ADDRESS(ROW(),COLUMN()-8))="NO"</formula>
    </cfRule>
  </conditionalFormatting>
  <conditionalFormatting sqref="BM512:BR1011">
    <cfRule type="expression" dxfId="820" priority="817" stopIfTrue="1">
      <formula>INDIRECT(ADDRESS(ROW(),COLUMN()-9))="NO"</formula>
    </cfRule>
  </conditionalFormatting>
  <conditionalFormatting sqref="BJ1017:BJ1056">
    <cfRule type="expression" dxfId="819" priority="816" stopIfTrue="1">
      <formula>NOT(ISNUMBER(INDIRECT(ADDRESS(ROW(),COLUMN()))))</formula>
    </cfRule>
  </conditionalFormatting>
  <conditionalFormatting sqref="BK1014:BK1516">
    <cfRule type="expression" dxfId="818" priority="815" stopIfTrue="1">
      <formula>NOT(ISNUMBER(INDIRECT(ADDRESS(ROW(),COLUMN()-1))))</formula>
    </cfRule>
  </conditionalFormatting>
  <conditionalFormatting sqref="BL1015:BL1056">
    <cfRule type="expression" dxfId="817" priority="814" stopIfTrue="1">
      <formula>NOT(ISNUMBER(INDIRECT(ADDRESS(ROW(),COLUMN()-2))))</formula>
    </cfRule>
  </conditionalFormatting>
  <conditionalFormatting sqref="BM1014:BR1016">
    <cfRule type="expression" dxfId="816" priority="813" stopIfTrue="1">
      <formula>$A$1="NO"</formula>
    </cfRule>
  </conditionalFormatting>
  <conditionalFormatting sqref="BM1017:BM1516">
    <cfRule type="expression" dxfId="815" priority="812" stopIfTrue="1">
      <formula>INDIRECT(ADDRESS(ROW(),COLUMN()-4))="NO"</formula>
    </cfRule>
  </conditionalFormatting>
  <conditionalFormatting sqref="BJ1057:BJ1516">
    <cfRule type="expression" dxfId="814" priority="811" stopIfTrue="1">
      <formula>NOT(ISNUMBER(INDIRECT(ADDRESS(ROW(),COLUMN()))))</formula>
    </cfRule>
  </conditionalFormatting>
  <conditionalFormatting sqref="BL1057:BL1516">
    <cfRule type="expression" dxfId="813" priority="810" stopIfTrue="1">
      <formula>NOT(ISNUMBER(INDIRECT(ADDRESS(ROW(),COLUMN()-2))))</formula>
    </cfRule>
  </conditionalFormatting>
  <conditionalFormatting sqref="BN1017:BN1516">
    <cfRule type="expression" dxfId="812" priority="809" stopIfTrue="1">
      <formula>INDIRECT(ADDRESS(ROW(),COLUMN()-5))="NO"</formula>
    </cfRule>
  </conditionalFormatting>
  <conditionalFormatting sqref="BO1017:BO1516">
    <cfRule type="expression" dxfId="811" priority="808" stopIfTrue="1">
      <formula>INDIRECT(ADDRESS(ROW(),COLUMN()-6))="NO"</formula>
    </cfRule>
  </conditionalFormatting>
  <conditionalFormatting sqref="BP1017:BP1516">
    <cfRule type="expression" dxfId="810" priority="807" stopIfTrue="1">
      <formula>INDIRECT(ADDRESS(ROW(),COLUMN()-7))="NO"</formula>
    </cfRule>
  </conditionalFormatting>
  <conditionalFormatting sqref="BQ1017:BQ1516">
    <cfRule type="expression" dxfId="809" priority="806" stopIfTrue="1">
      <formula>INDIRECT(ADDRESS(ROW(),COLUMN()-8))="NO"</formula>
    </cfRule>
  </conditionalFormatting>
  <conditionalFormatting sqref="BM1017:BR1516">
    <cfRule type="expression" dxfId="808" priority="805" stopIfTrue="1">
      <formula>INDIRECT(ADDRESS(ROW(),COLUMN()-9))="NO"</formula>
    </cfRule>
  </conditionalFormatting>
  <conditionalFormatting sqref="BJ1522:BJ1561">
    <cfRule type="expression" dxfId="807" priority="804" stopIfTrue="1">
      <formula>NOT(ISNUMBER(INDIRECT(ADDRESS(ROW(),COLUMN()))))</formula>
    </cfRule>
  </conditionalFormatting>
  <conditionalFormatting sqref="BK1519:BK2021">
    <cfRule type="expression" dxfId="806" priority="803" stopIfTrue="1">
      <formula>NOT(ISNUMBER(INDIRECT(ADDRESS(ROW(),COLUMN()-1))))</formula>
    </cfRule>
  </conditionalFormatting>
  <conditionalFormatting sqref="BL1520:BL1561">
    <cfRule type="expression" dxfId="805" priority="802" stopIfTrue="1">
      <formula>NOT(ISNUMBER(INDIRECT(ADDRESS(ROW(),COLUMN()-2))))</formula>
    </cfRule>
  </conditionalFormatting>
  <conditionalFormatting sqref="BM1519:BR1521">
    <cfRule type="expression" dxfId="804" priority="801" stopIfTrue="1">
      <formula>$A$1="NO"</formula>
    </cfRule>
  </conditionalFormatting>
  <conditionalFormatting sqref="BM1522:BM2021">
    <cfRule type="expression" dxfId="803" priority="800" stopIfTrue="1">
      <formula>INDIRECT(ADDRESS(ROW(),COLUMN()-4))="NO"</formula>
    </cfRule>
  </conditionalFormatting>
  <conditionalFormatting sqref="BJ1562:BJ2021">
    <cfRule type="expression" dxfId="802" priority="799" stopIfTrue="1">
      <formula>NOT(ISNUMBER(INDIRECT(ADDRESS(ROW(),COLUMN()))))</formula>
    </cfRule>
  </conditionalFormatting>
  <conditionalFormatting sqref="BL1562:BL2021">
    <cfRule type="expression" dxfId="801" priority="798" stopIfTrue="1">
      <formula>NOT(ISNUMBER(INDIRECT(ADDRESS(ROW(),COLUMN()-2))))</formula>
    </cfRule>
  </conditionalFormatting>
  <conditionalFormatting sqref="BN1522:BN2021">
    <cfRule type="expression" dxfId="800" priority="797" stopIfTrue="1">
      <formula>INDIRECT(ADDRESS(ROW(),COLUMN()-5))="NO"</formula>
    </cfRule>
  </conditionalFormatting>
  <conditionalFormatting sqref="BO1522:BO2021">
    <cfRule type="expression" dxfId="799" priority="796" stopIfTrue="1">
      <formula>INDIRECT(ADDRESS(ROW(),COLUMN()-6))="NO"</formula>
    </cfRule>
  </conditionalFormatting>
  <conditionalFormatting sqref="BP1522:BP2021">
    <cfRule type="expression" dxfId="798" priority="795" stopIfTrue="1">
      <formula>INDIRECT(ADDRESS(ROW(),COLUMN()-7))="NO"</formula>
    </cfRule>
  </conditionalFormatting>
  <conditionalFormatting sqref="BQ1522:BQ2021">
    <cfRule type="expression" dxfId="797" priority="794" stopIfTrue="1">
      <formula>INDIRECT(ADDRESS(ROW(),COLUMN()-8))="NO"</formula>
    </cfRule>
  </conditionalFormatting>
  <conditionalFormatting sqref="BM1522:BR2021">
    <cfRule type="expression" dxfId="796" priority="793" stopIfTrue="1">
      <formula>INDIRECT(ADDRESS(ROW(),COLUMN()-9))="NO"</formula>
    </cfRule>
  </conditionalFormatting>
  <conditionalFormatting sqref="BJ2027:BJ2066">
    <cfRule type="expression" dxfId="795" priority="792" stopIfTrue="1">
      <formula>NOT(ISNUMBER(INDIRECT(ADDRESS(ROW(),COLUMN()))))</formula>
    </cfRule>
  </conditionalFormatting>
  <conditionalFormatting sqref="BK2024:BK2526">
    <cfRule type="expression" dxfId="794" priority="791" stopIfTrue="1">
      <formula>NOT(ISNUMBER(INDIRECT(ADDRESS(ROW(),COLUMN()-1))))</formula>
    </cfRule>
  </conditionalFormatting>
  <conditionalFormatting sqref="BL2025:BL2066">
    <cfRule type="expression" dxfId="793" priority="790" stopIfTrue="1">
      <formula>NOT(ISNUMBER(INDIRECT(ADDRESS(ROW(),COLUMN()-2))))</formula>
    </cfRule>
  </conditionalFormatting>
  <conditionalFormatting sqref="BM2024:BR2026">
    <cfRule type="expression" dxfId="792" priority="789" stopIfTrue="1">
      <formula>$A$1="NO"</formula>
    </cfRule>
  </conditionalFormatting>
  <conditionalFormatting sqref="BM2027:BM2526">
    <cfRule type="expression" dxfId="791" priority="788" stopIfTrue="1">
      <formula>INDIRECT(ADDRESS(ROW(),COLUMN()-4))="NO"</formula>
    </cfRule>
  </conditionalFormatting>
  <conditionalFormatting sqref="BJ2067:BJ2526">
    <cfRule type="expression" dxfId="790" priority="787" stopIfTrue="1">
      <formula>NOT(ISNUMBER(INDIRECT(ADDRESS(ROW(),COLUMN()))))</formula>
    </cfRule>
  </conditionalFormatting>
  <conditionalFormatting sqref="BL2067:BL2526">
    <cfRule type="expression" dxfId="789" priority="786" stopIfTrue="1">
      <formula>NOT(ISNUMBER(INDIRECT(ADDRESS(ROW(),COLUMN()-2))))</formula>
    </cfRule>
  </conditionalFormatting>
  <conditionalFormatting sqref="BN2027:BN2526">
    <cfRule type="expression" dxfId="788" priority="785" stopIfTrue="1">
      <formula>INDIRECT(ADDRESS(ROW(),COLUMN()-5))="NO"</formula>
    </cfRule>
  </conditionalFormatting>
  <conditionalFormatting sqref="BO2027:BO2526">
    <cfRule type="expression" dxfId="787" priority="784" stopIfTrue="1">
      <formula>INDIRECT(ADDRESS(ROW(),COLUMN()-6))="NO"</formula>
    </cfRule>
  </conditionalFormatting>
  <conditionalFormatting sqref="BP2027:BP2526">
    <cfRule type="expression" dxfId="786" priority="783" stopIfTrue="1">
      <formula>INDIRECT(ADDRESS(ROW(),COLUMN()-7))="NO"</formula>
    </cfRule>
  </conditionalFormatting>
  <conditionalFormatting sqref="BQ2027:BQ2526">
    <cfRule type="expression" dxfId="785" priority="782" stopIfTrue="1">
      <formula>INDIRECT(ADDRESS(ROW(),COLUMN()-8))="NO"</formula>
    </cfRule>
  </conditionalFormatting>
  <conditionalFormatting sqref="BM2027:BR2526">
    <cfRule type="expression" dxfId="784" priority="781" stopIfTrue="1">
      <formula>INDIRECT(ADDRESS(ROW(),COLUMN()-9))="NO"</formula>
    </cfRule>
  </conditionalFormatting>
  <conditionalFormatting sqref="BT7:BT46">
    <cfRule type="expression" dxfId="783" priority="780" stopIfTrue="1">
      <formula>NOT(ISNUMBER(INDIRECT(ADDRESS(ROW(),COLUMN()))))</formula>
    </cfRule>
  </conditionalFormatting>
  <conditionalFormatting sqref="BU4:BU506">
    <cfRule type="expression" dxfId="782" priority="779" stopIfTrue="1">
      <formula>NOT(ISNUMBER(INDIRECT(ADDRESS(ROW(),COLUMN()-1))))</formula>
    </cfRule>
  </conditionalFormatting>
  <conditionalFormatting sqref="BV5:BV46">
    <cfRule type="expression" dxfId="781" priority="778" stopIfTrue="1">
      <formula>NOT(ISNUMBER(INDIRECT(ADDRESS(ROW(),COLUMN()-2))))</formula>
    </cfRule>
  </conditionalFormatting>
  <conditionalFormatting sqref="BW4:CB6">
    <cfRule type="expression" dxfId="780" priority="777" stopIfTrue="1">
      <formula>$A$1="NO"</formula>
    </cfRule>
  </conditionalFormatting>
  <conditionalFormatting sqref="BW7:BW506">
    <cfRule type="expression" dxfId="779" priority="776" stopIfTrue="1">
      <formula>INDIRECT(ADDRESS(ROW(),COLUMN()-4))="NO"</formula>
    </cfRule>
  </conditionalFormatting>
  <conditionalFormatting sqref="BT47:BT506">
    <cfRule type="expression" dxfId="778" priority="775" stopIfTrue="1">
      <formula>NOT(ISNUMBER(INDIRECT(ADDRESS(ROW(),COLUMN()))))</formula>
    </cfRule>
  </conditionalFormatting>
  <conditionalFormatting sqref="BV47:BV506">
    <cfRule type="expression" dxfId="777" priority="774" stopIfTrue="1">
      <formula>NOT(ISNUMBER(INDIRECT(ADDRESS(ROW(),COLUMN()-2))))</formula>
    </cfRule>
  </conditionalFormatting>
  <conditionalFormatting sqref="BX7:BX506">
    <cfRule type="expression" dxfId="776" priority="773" stopIfTrue="1">
      <formula>INDIRECT(ADDRESS(ROW(),COLUMN()-5))="NO"</formula>
    </cfRule>
  </conditionalFormatting>
  <conditionalFormatting sqref="BY7:BY506">
    <cfRule type="expression" dxfId="775" priority="772" stopIfTrue="1">
      <formula>INDIRECT(ADDRESS(ROW(),COLUMN()-6))="NO"</formula>
    </cfRule>
  </conditionalFormatting>
  <conditionalFormatting sqref="BZ7:BZ506">
    <cfRule type="expression" dxfId="774" priority="771" stopIfTrue="1">
      <formula>INDIRECT(ADDRESS(ROW(),COLUMN()-7))="NO"</formula>
    </cfRule>
  </conditionalFormatting>
  <conditionalFormatting sqref="CA7:CA506">
    <cfRule type="expression" dxfId="773" priority="770" stopIfTrue="1">
      <formula>INDIRECT(ADDRESS(ROW(),COLUMN()-8))="NO"</formula>
    </cfRule>
  </conditionalFormatting>
  <conditionalFormatting sqref="BW7:CB506">
    <cfRule type="expression" dxfId="772" priority="769" stopIfTrue="1">
      <formula>INDIRECT(ADDRESS(ROW(),COLUMN()-9))="NO"</formula>
    </cfRule>
  </conditionalFormatting>
  <conditionalFormatting sqref="BT512:BT551">
    <cfRule type="expression" dxfId="771" priority="768" stopIfTrue="1">
      <formula>NOT(ISNUMBER(INDIRECT(ADDRESS(ROW(),COLUMN()))))</formula>
    </cfRule>
  </conditionalFormatting>
  <conditionalFormatting sqref="BU509:BU1011">
    <cfRule type="expression" dxfId="770" priority="767" stopIfTrue="1">
      <formula>NOT(ISNUMBER(INDIRECT(ADDRESS(ROW(),COLUMN()-1))))</formula>
    </cfRule>
  </conditionalFormatting>
  <conditionalFormatting sqref="BV510:BV551">
    <cfRule type="expression" dxfId="769" priority="766" stopIfTrue="1">
      <formula>NOT(ISNUMBER(INDIRECT(ADDRESS(ROW(),COLUMN()-2))))</formula>
    </cfRule>
  </conditionalFormatting>
  <conditionalFormatting sqref="BW509:CB511">
    <cfRule type="expression" dxfId="768" priority="765" stopIfTrue="1">
      <formula>$A$1="NO"</formula>
    </cfRule>
  </conditionalFormatting>
  <conditionalFormatting sqref="BW512:BW1011">
    <cfRule type="expression" dxfId="767" priority="764" stopIfTrue="1">
      <formula>INDIRECT(ADDRESS(ROW(),COLUMN()-4))="NO"</formula>
    </cfRule>
  </conditionalFormatting>
  <conditionalFormatting sqref="BT552:BT1011">
    <cfRule type="expression" dxfId="766" priority="763" stopIfTrue="1">
      <formula>NOT(ISNUMBER(INDIRECT(ADDRESS(ROW(),COLUMN()))))</formula>
    </cfRule>
  </conditionalFormatting>
  <conditionalFormatting sqref="BV552:BV1011">
    <cfRule type="expression" dxfId="765" priority="762" stopIfTrue="1">
      <formula>NOT(ISNUMBER(INDIRECT(ADDRESS(ROW(),COLUMN()-2))))</formula>
    </cfRule>
  </conditionalFormatting>
  <conditionalFormatting sqref="BX512:BX1011">
    <cfRule type="expression" dxfId="764" priority="761" stopIfTrue="1">
      <formula>INDIRECT(ADDRESS(ROW(),COLUMN()-5))="NO"</formula>
    </cfRule>
  </conditionalFormatting>
  <conditionalFormatting sqref="BY512:BY1011">
    <cfRule type="expression" dxfId="763" priority="760" stopIfTrue="1">
      <formula>INDIRECT(ADDRESS(ROW(),COLUMN()-6))="NO"</formula>
    </cfRule>
  </conditionalFormatting>
  <conditionalFormatting sqref="BZ512:BZ1011">
    <cfRule type="expression" dxfId="762" priority="759" stopIfTrue="1">
      <formula>INDIRECT(ADDRESS(ROW(),COLUMN()-7))="NO"</formula>
    </cfRule>
  </conditionalFormatting>
  <conditionalFormatting sqref="CA512:CA1011">
    <cfRule type="expression" dxfId="761" priority="758" stopIfTrue="1">
      <formula>INDIRECT(ADDRESS(ROW(),COLUMN()-8))="NO"</formula>
    </cfRule>
  </conditionalFormatting>
  <conditionalFormatting sqref="BW512:CB1011">
    <cfRule type="expression" dxfId="760" priority="757" stopIfTrue="1">
      <formula>INDIRECT(ADDRESS(ROW(),COLUMN()-9))="NO"</formula>
    </cfRule>
  </conditionalFormatting>
  <conditionalFormatting sqref="BT1017:BT1056">
    <cfRule type="expression" dxfId="759" priority="756" stopIfTrue="1">
      <formula>NOT(ISNUMBER(INDIRECT(ADDRESS(ROW(),COLUMN()))))</formula>
    </cfRule>
  </conditionalFormatting>
  <conditionalFormatting sqref="BU1014:BU1516">
    <cfRule type="expression" dxfId="758" priority="755" stopIfTrue="1">
      <formula>NOT(ISNUMBER(INDIRECT(ADDRESS(ROW(),COLUMN()-1))))</formula>
    </cfRule>
  </conditionalFormatting>
  <conditionalFormatting sqref="BV1015:BV1056">
    <cfRule type="expression" dxfId="757" priority="754" stopIfTrue="1">
      <formula>NOT(ISNUMBER(INDIRECT(ADDRESS(ROW(),COLUMN()-2))))</formula>
    </cfRule>
  </conditionalFormatting>
  <conditionalFormatting sqref="BW1014:CB1016">
    <cfRule type="expression" dxfId="756" priority="753" stopIfTrue="1">
      <formula>$A$1="NO"</formula>
    </cfRule>
  </conditionalFormatting>
  <conditionalFormatting sqref="BW1017:BW1516">
    <cfRule type="expression" dxfId="755" priority="752" stopIfTrue="1">
      <formula>INDIRECT(ADDRESS(ROW(),COLUMN()-4))="NO"</formula>
    </cfRule>
  </conditionalFormatting>
  <conditionalFormatting sqref="BT1057:BT1516">
    <cfRule type="expression" dxfId="754" priority="751" stopIfTrue="1">
      <formula>NOT(ISNUMBER(INDIRECT(ADDRESS(ROW(),COLUMN()))))</formula>
    </cfRule>
  </conditionalFormatting>
  <conditionalFormatting sqref="BV1057:BV1516">
    <cfRule type="expression" dxfId="753" priority="750" stopIfTrue="1">
      <formula>NOT(ISNUMBER(INDIRECT(ADDRESS(ROW(),COLUMN()-2))))</formula>
    </cfRule>
  </conditionalFormatting>
  <conditionalFormatting sqref="BX1017:BX1516">
    <cfRule type="expression" dxfId="752" priority="749" stopIfTrue="1">
      <formula>INDIRECT(ADDRESS(ROW(),COLUMN()-5))="NO"</formula>
    </cfRule>
  </conditionalFormatting>
  <conditionalFormatting sqref="BY1017:BY1516">
    <cfRule type="expression" dxfId="751" priority="748" stopIfTrue="1">
      <formula>INDIRECT(ADDRESS(ROW(),COLUMN()-6))="NO"</formula>
    </cfRule>
  </conditionalFormatting>
  <conditionalFormatting sqref="BZ1017:BZ1516">
    <cfRule type="expression" dxfId="750" priority="747" stopIfTrue="1">
      <formula>INDIRECT(ADDRESS(ROW(),COLUMN()-7))="NO"</formula>
    </cfRule>
  </conditionalFormatting>
  <conditionalFormatting sqref="CA1017:CA1516">
    <cfRule type="expression" dxfId="749" priority="746" stopIfTrue="1">
      <formula>INDIRECT(ADDRESS(ROW(),COLUMN()-8))="NO"</formula>
    </cfRule>
  </conditionalFormatting>
  <conditionalFormatting sqref="BW1017:CB1516">
    <cfRule type="expression" dxfId="748" priority="745" stopIfTrue="1">
      <formula>INDIRECT(ADDRESS(ROW(),COLUMN()-9))="NO"</formula>
    </cfRule>
  </conditionalFormatting>
  <conditionalFormatting sqref="BT1522:BT1561">
    <cfRule type="expression" dxfId="747" priority="744" stopIfTrue="1">
      <formula>NOT(ISNUMBER(INDIRECT(ADDRESS(ROW(),COLUMN()))))</formula>
    </cfRule>
  </conditionalFormatting>
  <conditionalFormatting sqref="BU1519:BU2021">
    <cfRule type="expression" dxfId="746" priority="743" stopIfTrue="1">
      <formula>NOT(ISNUMBER(INDIRECT(ADDRESS(ROW(),COLUMN()-1))))</formula>
    </cfRule>
  </conditionalFormatting>
  <conditionalFormatting sqref="BV1520:BV1561">
    <cfRule type="expression" dxfId="745" priority="742" stopIfTrue="1">
      <formula>NOT(ISNUMBER(INDIRECT(ADDRESS(ROW(),COLUMN()-2))))</formula>
    </cfRule>
  </conditionalFormatting>
  <conditionalFormatting sqref="BW1519:CB1521">
    <cfRule type="expression" dxfId="744" priority="741" stopIfTrue="1">
      <formula>$A$1="NO"</formula>
    </cfRule>
  </conditionalFormatting>
  <conditionalFormatting sqref="BW1522:BW2021">
    <cfRule type="expression" dxfId="743" priority="740" stopIfTrue="1">
      <formula>INDIRECT(ADDRESS(ROW(),COLUMN()-4))="NO"</formula>
    </cfRule>
  </conditionalFormatting>
  <conditionalFormatting sqref="BT1562:BT2021">
    <cfRule type="expression" dxfId="742" priority="739" stopIfTrue="1">
      <formula>NOT(ISNUMBER(INDIRECT(ADDRESS(ROW(),COLUMN()))))</formula>
    </cfRule>
  </conditionalFormatting>
  <conditionalFormatting sqref="BV1562:BV2021">
    <cfRule type="expression" dxfId="741" priority="738" stopIfTrue="1">
      <formula>NOT(ISNUMBER(INDIRECT(ADDRESS(ROW(),COLUMN()-2))))</formula>
    </cfRule>
  </conditionalFormatting>
  <conditionalFormatting sqref="BX1522:BX2021">
    <cfRule type="expression" dxfId="740" priority="737" stopIfTrue="1">
      <formula>INDIRECT(ADDRESS(ROW(),COLUMN()-5))="NO"</formula>
    </cfRule>
  </conditionalFormatting>
  <conditionalFormatting sqref="BY1522:BY2021">
    <cfRule type="expression" dxfId="739" priority="736" stopIfTrue="1">
      <formula>INDIRECT(ADDRESS(ROW(),COLUMN()-6))="NO"</formula>
    </cfRule>
  </conditionalFormatting>
  <conditionalFormatting sqref="BZ1522:BZ2021">
    <cfRule type="expression" dxfId="738" priority="735" stopIfTrue="1">
      <formula>INDIRECT(ADDRESS(ROW(),COLUMN()-7))="NO"</formula>
    </cfRule>
  </conditionalFormatting>
  <conditionalFormatting sqref="CA1522:CA2021">
    <cfRule type="expression" dxfId="737" priority="734" stopIfTrue="1">
      <formula>INDIRECT(ADDRESS(ROW(),COLUMN()-8))="NO"</formula>
    </cfRule>
  </conditionalFormatting>
  <conditionalFormatting sqref="BW1522:CB2021">
    <cfRule type="expression" dxfId="736" priority="733" stopIfTrue="1">
      <formula>INDIRECT(ADDRESS(ROW(),COLUMN()-9))="NO"</formula>
    </cfRule>
  </conditionalFormatting>
  <conditionalFormatting sqref="BT2027:BT2066">
    <cfRule type="expression" dxfId="735" priority="732" stopIfTrue="1">
      <formula>NOT(ISNUMBER(INDIRECT(ADDRESS(ROW(),COLUMN()))))</formula>
    </cfRule>
  </conditionalFormatting>
  <conditionalFormatting sqref="BU2024:BU2526">
    <cfRule type="expression" dxfId="734" priority="731" stopIfTrue="1">
      <formula>NOT(ISNUMBER(INDIRECT(ADDRESS(ROW(),COLUMN()-1))))</formula>
    </cfRule>
  </conditionalFormatting>
  <conditionalFormatting sqref="BV2025:BV2066">
    <cfRule type="expression" dxfId="733" priority="730" stopIfTrue="1">
      <formula>NOT(ISNUMBER(INDIRECT(ADDRESS(ROW(),COLUMN()-2))))</formula>
    </cfRule>
  </conditionalFormatting>
  <conditionalFormatting sqref="BW2024:CB2026">
    <cfRule type="expression" dxfId="732" priority="729" stopIfTrue="1">
      <formula>$A$1="NO"</formula>
    </cfRule>
  </conditionalFormatting>
  <conditionalFormatting sqref="BW2027:BW2526">
    <cfRule type="expression" dxfId="731" priority="728" stopIfTrue="1">
      <formula>INDIRECT(ADDRESS(ROW(),COLUMN()-4))="NO"</formula>
    </cfRule>
  </conditionalFormatting>
  <conditionalFormatting sqref="BT2067:BT2526">
    <cfRule type="expression" dxfId="730" priority="727" stopIfTrue="1">
      <formula>NOT(ISNUMBER(INDIRECT(ADDRESS(ROW(),COLUMN()))))</formula>
    </cfRule>
  </conditionalFormatting>
  <conditionalFormatting sqref="BV2067:BV2526">
    <cfRule type="expression" dxfId="729" priority="726" stopIfTrue="1">
      <formula>NOT(ISNUMBER(INDIRECT(ADDRESS(ROW(),COLUMN()-2))))</formula>
    </cfRule>
  </conditionalFormatting>
  <conditionalFormatting sqref="BX2027:BX2526">
    <cfRule type="expression" dxfId="728" priority="725" stopIfTrue="1">
      <formula>INDIRECT(ADDRESS(ROW(),COLUMN()-5))="NO"</formula>
    </cfRule>
  </conditionalFormatting>
  <conditionalFormatting sqref="BY2027:BY2526">
    <cfRule type="expression" dxfId="727" priority="724" stopIfTrue="1">
      <formula>INDIRECT(ADDRESS(ROW(),COLUMN()-6))="NO"</formula>
    </cfRule>
  </conditionalFormatting>
  <conditionalFormatting sqref="BZ2027:BZ2526">
    <cfRule type="expression" dxfId="726" priority="723" stopIfTrue="1">
      <formula>INDIRECT(ADDRESS(ROW(),COLUMN()-7))="NO"</formula>
    </cfRule>
  </conditionalFormatting>
  <conditionalFormatting sqref="CA2027:CA2526">
    <cfRule type="expression" dxfId="725" priority="722" stopIfTrue="1">
      <formula>INDIRECT(ADDRESS(ROW(),COLUMN()-8))="NO"</formula>
    </cfRule>
  </conditionalFormatting>
  <conditionalFormatting sqref="BW2027:CB2526">
    <cfRule type="expression" dxfId="724" priority="721" stopIfTrue="1">
      <formula>INDIRECT(ADDRESS(ROW(),COLUMN()-9))="NO"</formula>
    </cfRule>
  </conditionalFormatting>
  <conditionalFormatting sqref="CD7:CD46">
    <cfRule type="expression" dxfId="723" priority="720" stopIfTrue="1">
      <formula>NOT(ISNUMBER(INDIRECT(ADDRESS(ROW(),COLUMN()))))</formula>
    </cfRule>
  </conditionalFormatting>
  <conditionalFormatting sqref="CE4:CE506">
    <cfRule type="expression" dxfId="722" priority="719" stopIfTrue="1">
      <formula>NOT(ISNUMBER(INDIRECT(ADDRESS(ROW(),COLUMN()-1))))</formula>
    </cfRule>
  </conditionalFormatting>
  <conditionalFormatting sqref="CF5:CF46">
    <cfRule type="expression" dxfId="721" priority="718" stopIfTrue="1">
      <formula>NOT(ISNUMBER(INDIRECT(ADDRESS(ROW(),COLUMN()-2))))</formula>
    </cfRule>
  </conditionalFormatting>
  <conditionalFormatting sqref="CG4:CL6">
    <cfRule type="expression" dxfId="720" priority="717" stopIfTrue="1">
      <formula>$A$1="NO"</formula>
    </cfRule>
  </conditionalFormatting>
  <conditionalFormatting sqref="CG7:CG506">
    <cfRule type="expression" dxfId="719" priority="716" stopIfTrue="1">
      <formula>INDIRECT(ADDRESS(ROW(),COLUMN()-4))="NO"</formula>
    </cfRule>
  </conditionalFormatting>
  <conditionalFormatting sqref="CD47:CD506">
    <cfRule type="expression" dxfId="718" priority="715" stopIfTrue="1">
      <formula>NOT(ISNUMBER(INDIRECT(ADDRESS(ROW(),COLUMN()))))</formula>
    </cfRule>
  </conditionalFormatting>
  <conditionalFormatting sqref="CF47:CF506">
    <cfRule type="expression" dxfId="717" priority="714" stopIfTrue="1">
      <formula>NOT(ISNUMBER(INDIRECT(ADDRESS(ROW(),COLUMN()-2))))</formula>
    </cfRule>
  </conditionalFormatting>
  <conditionalFormatting sqref="CH7:CH506">
    <cfRule type="expression" dxfId="716" priority="713" stopIfTrue="1">
      <formula>INDIRECT(ADDRESS(ROW(),COLUMN()-5))="NO"</formula>
    </cfRule>
  </conditionalFormatting>
  <conditionalFormatting sqref="CI7:CI506">
    <cfRule type="expression" dxfId="715" priority="712" stopIfTrue="1">
      <formula>INDIRECT(ADDRESS(ROW(),COLUMN()-6))="NO"</formula>
    </cfRule>
  </conditionalFormatting>
  <conditionalFormatting sqref="CJ7:CJ506">
    <cfRule type="expression" dxfId="714" priority="711" stopIfTrue="1">
      <formula>INDIRECT(ADDRESS(ROW(),COLUMN()-7))="NO"</formula>
    </cfRule>
  </conditionalFormatting>
  <conditionalFormatting sqref="CK7:CK506">
    <cfRule type="expression" dxfId="713" priority="710" stopIfTrue="1">
      <formula>INDIRECT(ADDRESS(ROW(),COLUMN()-8))="NO"</formula>
    </cfRule>
  </conditionalFormatting>
  <conditionalFormatting sqref="CG7:CL506">
    <cfRule type="expression" dxfId="712" priority="709" stopIfTrue="1">
      <formula>INDIRECT(ADDRESS(ROW(),COLUMN()-9))="NO"</formula>
    </cfRule>
  </conditionalFormatting>
  <conditionalFormatting sqref="CD512:CD551">
    <cfRule type="expression" dxfId="711" priority="708" stopIfTrue="1">
      <formula>NOT(ISNUMBER(INDIRECT(ADDRESS(ROW(),COLUMN()))))</formula>
    </cfRule>
  </conditionalFormatting>
  <conditionalFormatting sqref="CE509:CE1011">
    <cfRule type="expression" dxfId="710" priority="707" stopIfTrue="1">
      <formula>NOT(ISNUMBER(INDIRECT(ADDRESS(ROW(),COLUMN()-1))))</formula>
    </cfRule>
  </conditionalFormatting>
  <conditionalFormatting sqref="CF510:CF551">
    <cfRule type="expression" dxfId="709" priority="706" stopIfTrue="1">
      <formula>NOT(ISNUMBER(INDIRECT(ADDRESS(ROW(),COLUMN()-2))))</formula>
    </cfRule>
  </conditionalFormatting>
  <conditionalFormatting sqref="CG509:CL511">
    <cfRule type="expression" dxfId="708" priority="705" stopIfTrue="1">
      <formula>$A$1="NO"</formula>
    </cfRule>
  </conditionalFormatting>
  <conditionalFormatting sqref="CG512:CG1011">
    <cfRule type="expression" dxfId="707" priority="704" stopIfTrue="1">
      <formula>INDIRECT(ADDRESS(ROW(),COLUMN()-4))="NO"</formula>
    </cfRule>
  </conditionalFormatting>
  <conditionalFormatting sqref="CD552:CD1011">
    <cfRule type="expression" dxfId="706" priority="703" stopIfTrue="1">
      <formula>NOT(ISNUMBER(INDIRECT(ADDRESS(ROW(),COLUMN()))))</formula>
    </cfRule>
  </conditionalFormatting>
  <conditionalFormatting sqref="CF552:CF1011">
    <cfRule type="expression" dxfId="705" priority="702" stopIfTrue="1">
      <formula>NOT(ISNUMBER(INDIRECT(ADDRESS(ROW(),COLUMN()-2))))</formula>
    </cfRule>
  </conditionalFormatting>
  <conditionalFormatting sqref="CH512:CH1011">
    <cfRule type="expression" dxfId="704" priority="701" stopIfTrue="1">
      <formula>INDIRECT(ADDRESS(ROW(),COLUMN()-5))="NO"</formula>
    </cfRule>
  </conditionalFormatting>
  <conditionalFormatting sqref="CI512:CI1011">
    <cfRule type="expression" dxfId="703" priority="700" stopIfTrue="1">
      <formula>INDIRECT(ADDRESS(ROW(),COLUMN()-6))="NO"</formula>
    </cfRule>
  </conditionalFormatting>
  <conditionalFormatting sqref="CJ512:CJ1011">
    <cfRule type="expression" dxfId="702" priority="699" stopIfTrue="1">
      <formula>INDIRECT(ADDRESS(ROW(),COLUMN()-7))="NO"</formula>
    </cfRule>
  </conditionalFormatting>
  <conditionalFormatting sqref="CK512:CK1011">
    <cfRule type="expression" dxfId="701" priority="698" stopIfTrue="1">
      <formula>INDIRECT(ADDRESS(ROW(),COLUMN()-8))="NO"</formula>
    </cfRule>
  </conditionalFormatting>
  <conditionalFormatting sqref="CG512:CL1011">
    <cfRule type="expression" dxfId="700" priority="697" stopIfTrue="1">
      <formula>INDIRECT(ADDRESS(ROW(),COLUMN()-9))="NO"</formula>
    </cfRule>
  </conditionalFormatting>
  <conditionalFormatting sqref="CD1017:CD1056">
    <cfRule type="expression" dxfId="699" priority="696" stopIfTrue="1">
      <formula>NOT(ISNUMBER(INDIRECT(ADDRESS(ROW(),COLUMN()))))</formula>
    </cfRule>
  </conditionalFormatting>
  <conditionalFormatting sqref="CE1014:CE1516">
    <cfRule type="expression" dxfId="698" priority="695" stopIfTrue="1">
      <formula>NOT(ISNUMBER(INDIRECT(ADDRESS(ROW(),COLUMN()-1))))</formula>
    </cfRule>
  </conditionalFormatting>
  <conditionalFormatting sqref="CF1015:CF1056">
    <cfRule type="expression" dxfId="697" priority="694" stopIfTrue="1">
      <formula>NOT(ISNUMBER(INDIRECT(ADDRESS(ROW(),COLUMN()-2))))</formula>
    </cfRule>
  </conditionalFormatting>
  <conditionalFormatting sqref="CG1014:CL1016">
    <cfRule type="expression" dxfId="696" priority="693" stopIfTrue="1">
      <formula>$A$1="NO"</formula>
    </cfRule>
  </conditionalFormatting>
  <conditionalFormatting sqref="CG1017:CG1516">
    <cfRule type="expression" dxfId="695" priority="692" stopIfTrue="1">
      <formula>INDIRECT(ADDRESS(ROW(),COLUMN()-4))="NO"</formula>
    </cfRule>
  </conditionalFormatting>
  <conditionalFormatting sqref="CD1057:CD1516">
    <cfRule type="expression" dxfId="694" priority="691" stopIfTrue="1">
      <formula>NOT(ISNUMBER(INDIRECT(ADDRESS(ROW(),COLUMN()))))</formula>
    </cfRule>
  </conditionalFormatting>
  <conditionalFormatting sqref="CF1057:CF1516">
    <cfRule type="expression" dxfId="693" priority="690" stopIfTrue="1">
      <formula>NOT(ISNUMBER(INDIRECT(ADDRESS(ROW(),COLUMN()-2))))</formula>
    </cfRule>
  </conditionalFormatting>
  <conditionalFormatting sqref="CH1017:CH1516">
    <cfRule type="expression" dxfId="692" priority="689" stopIfTrue="1">
      <formula>INDIRECT(ADDRESS(ROW(),COLUMN()-5))="NO"</formula>
    </cfRule>
  </conditionalFormatting>
  <conditionalFormatting sqref="CI1017:CI1516">
    <cfRule type="expression" dxfId="691" priority="688" stopIfTrue="1">
      <formula>INDIRECT(ADDRESS(ROW(),COLUMN()-6))="NO"</formula>
    </cfRule>
  </conditionalFormatting>
  <conditionalFormatting sqref="CJ1017:CJ1516">
    <cfRule type="expression" dxfId="690" priority="687" stopIfTrue="1">
      <formula>INDIRECT(ADDRESS(ROW(),COLUMN()-7))="NO"</formula>
    </cfRule>
  </conditionalFormatting>
  <conditionalFormatting sqref="CK1017:CK1516">
    <cfRule type="expression" dxfId="689" priority="686" stopIfTrue="1">
      <formula>INDIRECT(ADDRESS(ROW(),COLUMN()-8))="NO"</formula>
    </cfRule>
  </conditionalFormatting>
  <conditionalFormatting sqref="CG1017:CL1516">
    <cfRule type="expression" dxfId="688" priority="685" stopIfTrue="1">
      <formula>INDIRECT(ADDRESS(ROW(),COLUMN()-9))="NO"</formula>
    </cfRule>
  </conditionalFormatting>
  <conditionalFormatting sqref="CD1522:CD1561">
    <cfRule type="expression" dxfId="687" priority="684" stopIfTrue="1">
      <formula>NOT(ISNUMBER(INDIRECT(ADDRESS(ROW(),COLUMN()))))</formula>
    </cfRule>
  </conditionalFormatting>
  <conditionalFormatting sqref="CE1519:CE2021">
    <cfRule type="expression" dxfId="686" priority="683" stopIfTrue="1">
      <formula>NOT(ISNUMBER(INDIRECT(ADDRESS(ROW(),COLUMN()-1))))</formula>
    </cfRule>
  </conditionalFormatting>
  <conditionalFormatting sqref="CF1520:CF1561">
    <cfRule type="expression" dxfId="685" priority="682" stopIfTrue="1">
      <formula>NOT(ISNUMBER(INDIRECT(ADDRESS(ROW(),COLUMN()-2))))</formula>
    </cfRule>
  </conditionalFormatting>
  <conditionalFormatting sqref="CG1519:CL1521">
    <cfRule type="expression" dxfId="684" priority="681" stopIfTrue="1">
      <formula>$A$1="NO"</formula>
    </cfRule>
  </conditionalFormatting>
  <conditionalFormatting sqref="CG1522:CG2021">
    <cfRule type="expression" dxfId="683" priority="680" stopIfTrue="1">
      <formula>INDIRECT(ADDRESS(ROW(),COLUMN()-4))="NO"</formula>
    </cfRule>
  </conditionalFormatting>
  <conditionalFormatting sqref="CD1562:CD2021">
    <cfRule type="expression" dxfId="682" priority="679" stopIfTrue="1">
      <formula>NOT(ISNUMBER(INDIRECT(ADDRESS(ROW(),COLUMN()))))</formula>
    </cfRule>
  </conditionalFormatting>
  <conditionalFormatting sqref="CF1562:CF2021">
    <cfRule type="expression" dxfId="681" priority="678" stopIfTrue="1">
      <formula>NOT(ISNUMBER(INDIRECT(ADDRESS(ROW(),COLUMN()-2))))</formula>
    </cfRule>
  </conditionalFormatting>
  <conditionalFormatting sqref="CH1522:CH2021">
    <cfRule type="expression" dxfId="680" priority="677" stopIfTrue="1">
      <formula>INDIRECT(ADDRESS(ROW(),COLUMN()-5))="NO"</formula>
    </cfRule>
  </conditionalFormatting>
  <conditionalFormatting sqref="CI1522:CI2021">
    <cfRule type="expression" dxfId="679" priority="676" stopIfTrue="1">
      <formula>INDIRECT(ADDRESS(ROW(),COLUMN()-6))="NO"</formula>
    </cfRule>
  </conditionalFormatting>
  <conditionalFormatting sqref="CJ1522:CJ2021">
    <cfRule type="expression" dxfId="678" priority="675" stopIfTrue="1">
      <formula>INDIRECT(ADDRESS(ROW(),COLUMN()-7))="NO"</formula>
    </cfRule>
  </conditionalFormatting>
  <conditionalFormatting sqref="CK1522:CK2021">
    <cfRule type="expression" dxfId="677" priority="674" stopIfTrue="1">
      <formula>INDIRECT(ADDRESS(ROW(),COLUMN()-8))="NO"</formula>
    </cfRule>
  </conditionalFormatting>
  <conditionalFormatting sqref="CG1522:CL2021">
    <cfRule type="expression" dxfId="676" priority="673" stopIfTrue="1">
      <formula>INDIRECT(ADDRESS(ROW(),COLUMN()-9))="NO"</formula>
    </cfRule>
  </conditionalFormatting>
  <conditionalFormatting sqref="CD2027:CD2066">
    <cfRule type="expression" dxfId="675" priority="672" stopIfTrue="1">
      <formula>NOT(ISNUMBER(INDIRECT(ADDRESS(ROW(),COLUMN()))))</formula>
    </cfRule>
  </conditionalFormatting>
  <conditionalFormatting sqref="CE2024:CE2526">
    <cfRule type="expression" dxfId="674" priority="671" stopIfTrue="1">
      <formula>NOT(ISNUMBER(INDIRECT(ADDRESS(ROW(),COLUMN()-1))))</formula>
    </cfRule>
  </conditionalFormatting>
  <conditionalFormatting sqref="CF2025:CF2066">
    <cfRule type="expression" dxfId="673" priority="670" stopIfTrue="1">
      <formula>NOT(ISNUMBER(INDIRECT(ADDRESS(ROW(),COLUMN()-2))))</formula>
    </cfRule>
  </conditionalFormatting>
  <conditionalFormatting sqref="CG2024:CL2026">
    <cfRule type="expression" dxfId="672" priority="669" stopIfTrue="1">
      <formula>$A$1="NO"</formula>
    </cfRule>
  </conditionalFormatting>
  <conditionalFormatting sqref="CG2027:CG2526">
    <cfRule type="expression" dxfId="671" priority="668" stopIfTrue="1">
      <formula>INDIRECT(ADDRESS(ROW(),COLUMN()-4))="NO"</formula>
    </cfRule>
  </conditionalFormatting>
  <conditionalFormatting sqref="CD2067:CD2526">
    <cfRule type="expression" dxfId="670" priority="667" stopIfTrue="1">
      <formula>NOT(ISNUMBER(INDIRECT(ADDRESS(ROW(),COLUMN()))))</formula>
    </cfRule>
  </conditionalFormatting>
  <conditionalFormatting sqref="CF2067:CF2526">
    <cfRule type="expression" dxfId="669" priority="666" stopIfTrue="1">
      <formula>NOT(ISNUMBER(INDIRECT(ADDRESS(ROW(),COLUMN()-2))))</formula>
    </cfRule>
  </conditionalFormatting>
  <conditionalFormatting sqref="CH2027:CH2526">
    <cfRule type="expression" dxfId="668" priority="665" stopIfTrue="1">
      <formula>INDIRECT(ADDRESS(ROW(),COLUMN()-5))="NO"</formula>
    </cfRule>
  </conditionalFormatting>
  <conditionalFormatting sqref="CI2027:CI2526">
    <cfRule type="expression" dxfId="667" priority="664" stopIfTrue="1">
      <formula>INDIRECT(ADDRESS(ROW(),COLUMN()-6))="NO"</formula>
    </cfRule>
  </conditionalFormatting>
  <conditionalFormatting sqref="CJ2027:CJ2526">
    <cfRule type="expression" dxfId="666" priority="663" stopIfTrue="1">
      <formula>INDIRECT(ADDRESS(ROW(),COLUMN()-7))="NO"</formula>
    </cfRule>
  </conditionalFormatting>
  <conditionalFormatting sqref="CK2027:CK2526">
    <cfRule type="expression" dxfId="665" priority="662" stopIfTrue="1">
      <formula>INDIRECT(ADDRESS(ROW(),COLUMN()-8))="NO"</formula>
    </cfRule>
  </conditionalFormatting>
  <conditionalFormatting sqref="CG2027:CL2526">
    <cfRule type="expression" dxfId="664" priority="661" stopIfTrue="1">
      <formula>INDIRECT(ADDRESS(ROW(),COLUMN()-9))="NO"</formula>
    </cfRule>
  </conditionalFormatting>
  <conditionalFormatting sqref="CN7:CN46">
    <cfRule type="expression" dxfId="663" priority="660" stopIfTrue="1">
      <formula>NOT(ISNUMBER(INDIRECT(ADDRESS(ROW(),COLUMN()))))</formula>
    </cfRule>
  </conditionalFormatting>
  <conditionalFormatting sqref="CO4:CO506">
    <cfRule type="expression" dxfId="662" priority="659" stopIfTrue="1">
      <formula>NOT(ISNUMBER(INDIRECT(ADDRESS(ROW(),COLUMN()-1))))</formula>
    </cfRule>
  </conditionalFormatting>
  <conditionalFormatting sqref="CP5:CP46">
    <cfRule type="expression" dxfId="661" priority="658" stopIfTrue="1">
      <formula>NOT(ISNUMBER(INDIRECT(ADDRESS(ROW(),COLUMN()-2))))</formula>
    </cfRule>
  </conditionalFormatting>
  <conditionalFormatting sqref="CQ4:CV6">
    <cfRule type="expression" dxfId="660" priority="657" stopIfTrue="1">
      <formula>$A$1="NO"</formula>
    </cfRule>
  </conditionalFormatting>
  <conditionalFormatting sqref="CQ7:CQ506">
    <cfRule type="expression" dxfId="659" priority="656" stopIfTrue="1">
      <formula>INDIRECT(ADDRESS(ROW(),COLUMN()-4))="NO"</formula>
    </cfRule>
  </conditionalFormatting>
  <conditionalFormatting sqref="CN47:CN506">
    <cfRule type="expression" dxfId="658" priority="655" stopIfTrue="1">
      <formula>NOT(ISNUMBER(INDIRECT(ADDRESS(ROW(),COLUMN()))))</formula>
    </cfRule>
  </conditionalFormatting>
  <conditionalFormatting sqref="CP47:CP506">
    <cfRule type="expression" dxfId="657" priority="654" stopIfTrue="1">
      <formula>NOT(ISNUMBER(INDIRECT(ADDRESS(ROW(),COLUMN()-2))))</formula>
    </cfRule>
  </conditionalFormatting>
  <conditionalFormatting sqref="CR7:CR506">
    <cfRule type="expression" dxfId="656" priority="653" stopIfTrue="1">
      <formula>INDIRECT(ADDRESS(ROW(),COLUMN()-5))="NO"</formula>
    </cfRule>
  </conditionalFormatting>
  <conditionalFormatting sqref="CS7:CS506">
    <cfRule type="expression" dxfId="655" priority="652" stopIfTrue="1">
      <formula>INDIRECT(ADDRESS(ROW(),COLUMN()-6))="NO"</formula>
    </cfRule>
  </conditionalFormatting>
  <conditionalFormatting sqref="CT7:CT506">
    <cfRule type="expression" dxfId="654" priority="651" stopIfTrue="1">
      <formula>INDIRECT(ADDRESS(ROW(),COLUMN()-7))="NO"</formula>
    </cfRule>
  </conditionalFormatting>
  <conditionalFormatting sqref="CU7:CU506">
    <cfRule type="expression" dxfId="653" priority="650" stopIfTrue="1">
      <formula>INDIRECT(ADDRESS(ROW(),COLUMN()-8))="NO"</formula>
    </cfRule>
  </conditionalFormatting>
  <conditionalFormatting sqref="CQ7:CV506">
    <cfRule type="expression" dxfId="652" priority="649" stopIfTrue="1">
      <formula>INDIRECT(ADDRESS(ROW(),COLUMN()-9))="NO"</formula>
    </cfRule>
  </conditionalFormatting>
  <conditionalFormatting sqref="CN512:CN551">
    <cfRule type="expression" dxfId="651" priority="648" stopIfTrue="1">
      <formula>NOT(ISNUMBER(INDIRECT(ADDRESS(ROW(),COLUMN()))))</formula>
    </cfRule>
  </conditionalFormatting>
  <conditionalFormatting sqref="CO509:CO1011">
    <cfRule type="expression" dxfId="650" priority="647" stopIfTrue="1">
      <formula>NOT(ISNUMBER(INDIRECT(ADDRESS(ROW(),COLUMN()-1))))</formula>
    </cfRule>
  </conditionalFormatting>
  <conditionalFormatting sqref="CP510:CP551">
    <cfRule type="expression" dxfId="649" priority="646" stopIfTrue="1">
      <formula>NOT(ISNUMBER(INDIRECT(ADDRESS(ROW(),COLUMN()-2))))</formula>
    </cfRule>
  </conditionalFormatting>
  <conditionalFormatting sqref="CQ509:CV511">
    <cfRule type="expression" dxfId="648" priority="645" stopIfTrue="1">
      <formula>$A$1="NO"</formula>
    </cfRule>
  </conditionalFormatting>
  <conditionalFormatting sqref="CQ512:CQ1011">
    <cfRule type="expression" dxfId="647" priority="644" stopIfTrue="1">
      <formula>INDIRECT(ADDRESS(ROW(),COLUMN()-4))="NO"</formula>
    </cfRule>
  </conditionalFormatting>
  <conditionalFormatting sqref="CN552:CN1011">
    <cfRule type="expression" dxfId="646" priority="643" stopIfTrue="1">
      <formula>NOT(ISNUMBER(INDIRECT(ADDRESS(ROW(),COLUMN()))))</formula>
    </cfRule>
  </conditionalFormatting>
  <conditionalFormatting sqref="CP552:CP1011">
    <cfRule type="expression" dxfId="645" priority="642" stopIfTrue="1">
      <formula>NOT(ISNUMBER(INDIRECT(ADDRESS(ROW(),COLUMN()-2))))</formula>
    </cfRule>
  </conditionalFormatting>
  <conditionalFormatting sqref="CR512:CR1011">
    <cfRule type="expression" dxfId="644" priority="641" stopIfTrue="1">
      <formula>INDIRECT(ADDRESS(ROW(),COLUMN()-5))="NO"</formula>
    </cfRule>
  </conditionalFormatting>
  <conditionalFormatting sqref="CS512:CS1011">
    <cfRule type="expression" dxfId="643" priority="640" stopIfTrue="1">
      <formula>INDIRECT(ADDRESS(ROW(),COLUMN()-6))="NO"</formula>
    </cfRule>
  </conditionalFormatting>
  <conditionalFormatting sqref="CT512:CT1011">
    <cfRule type="expression" dxfId="642" priority="639" stopIfTrue="1">
      <formula>INDIRECT(ADDRESS(ROW(),COLUMN()-7))="NO"</formula>
    </cfRule>
  </conditionalFormatting>
  <conditionalFormatting sqref="CU512:CU1011">
    <cfRule type="expression" dxfId="641" priority="638" stopIfTrue="1">
      <formula>INDIRECT(ADDRESS(ROW(),COLUMN()-8))="NO"</formula>
    </cfRule>
  </conditionalFormatting>
  <conditionalFormatting sqref="CQ512:CV1011">
    <cfRule type="expression" dxfId="640" priority="637" stopIfTrue="1">
      <formula>INDIRECT(ADDRESS(ROW(),COLUMN()-9))="NO"</formula>
    </cfRule>
  </conditionalFormatting>
  <conditionalFormatting sqref="CN1017:CN1056">
    <cfRule type="expression" dxfId="639" priority="636" stopIfTrue="1">
      <formula>NOT(ISNUMBER(INDIRECT(ADDRESS(ROW(),COLUMN()))))</formula>
    </cfRule>
  </conditionalFormatting>
  <conditionalFormatting sqref="CO1014:CO1516">
    <cfRule type="expression" dxfId="638" priority="635" stopIfTrue="1">
      <formula>NOT(ISNUMBER(INDIRECT(ADDRESS(ROW(),COLUMN()-1))))</formula>
    </cfRule>
  </conditionalFormatting>
  <conditionalFormatting sqref="CP1015:CP1056">
    <cfRule type="expression" dxfId="637" priority="634" stopIfTrue="1">
      <formula>NOT(ISNUMBER(INDIRECT(ADDRESS(ROW(),COLUMN()-2))))</formula>
    </cfRule>
  </conditionalFormatting>
  <conditionalFormatting sqref="CQ1014:CV1016">
    <cfRule type="expression" dxfId="636" priority="633" stopIfTrue="1">
      <formula>$A$1="NO"</formula>
    </cfRule>
  </conditionalFormatting>
  <conditionalFormatting sqref="CQ1017:CQ1516">
    <cfRule type="expression" dxfId="635" priority="632" stopIfTrue="1">
      <formula>INDIRECT(ADDRESS(ROW(),COLUMN()-4))="NO"</formula>
    </cfRule>
  </conditionalFormatting>
  <conditionalFormatting sqref="CN1057:CN1516">
    <cfRule type="expression" dxfId="634" priority="631" stopIfTrue="1">
      <formula>NOT(ISNUMBER(INDIRECT(ADDRESS(ROW(),COLUMN()))))</formula>
    </cfRule>
  </conditionalFormatting>
  <conditionalFormatting sqref="CP1057:CP1516">
    <cfRule type="expression" dxfId="633" priority="630" stopIfTrue="1">
      <formula>NOT(ISNUMBER(INDIRECT(ADDRESS(ROW(),COLUMN()-2))))</formula>
    </cfRule>
  </conditionalFormatting>
  <conditionalFormatting sqref="CR1017:CR1516">
    <cfRule type="expression" dxfId="632" priority="629" stopIfTrue="1">
      <formula>INDIRECT(ADDRESS(ROW(),COLUMN()-5))="NO"</formula>
    </cfRule>
  </conditionalFormatting>
  <conditionalFormatting sqref="CS1017:CS1516">
    <cfRule type="expression" dxfId="631" priority="628" stopIfTrue="1">
      <formula>INDIRECT(ADDRESS(ROW(),COLUMN()-6))="NO"</formula>
    </cfRule>
  </conditionalFormatting>
  <conditionalFormatting sqref="CT1017:CT1516">
    <cfRule type="expression" dxfId="630" priority="627" stopIfTrue="1">
      <formula>INDIRECT(ADDRESS(ROW(),COLUMN()-7))="NO"</formula>
    </cfRule>
  </conditionalFormatting>
  <conditionalFormatting sqref="CU1017:CU1516">
    <cfRule type="expression" dxfId="629" priority="626" stopIfTrue="1">
      <formula>INDIRECT(ADDRESS(ROW(),COLUMN()-8))="NO"</formula>
    </cfRule>
  </conditionalFormatting>
  <conditionalFormatting sqref="CQ1017:CV1516">
    <cfRule type="expression" dxfId="628" priority="625" stopIfTrue="1">
      <formula>INDIRECT(ADDRESS(ROW(),COLUMN()-9))="NO"</formula>
    </cfRule>
  </conditionalFormatting>
  <conditionalFormatting sqref="CN1522:CN1561">
    <cfRule type="expression" dxfId="627" priority="624" stopIfTrue="1">
      <formula>NOT(ISNUMBER(INDIRECT(ADDRESS(ROW(),COLUMN()))))</formula>
    </cfRule>
  </conditionalFormatting>
  <conditionalFormatting sqref="CO1519:CO2021">
    <cfRule type="expression" dxfId="626" priority="623" stopIfTrue="1">
      <formula>NOT(ISNUMBER(INDIRECT(ADDRESS(ROW(),COLUMN()-1))))</formula>
    </cfRule>
  </conditionalFormatting>
  <conditionalFormatting sqref="CP1520:CP1561">
    <cfRule type="expression" dxfId="625" priority="622" stopIfTrue="1">
      <formula>NOT(ISNUMBER(INDIRECT(ADDRESS(ROW(),COLUMN()-2))))</formula>
    </cfRule>
  </conditionalFormatting>
  <conditionalFormatting sqref="CQ1519:CV1521">
    <cfRule type="expression" dxfId="624" priority="621" stopIfTrue="1">
      <formula>$A$1="NO"</formula>
    </cfRule>
  </conditionalFormatting>
  <conditionalFormatting sqref="CQ1522:CQ2021">
    <cfRule type="expression" dxfId="623" priority="620" stopIfTrue="1">
      <formula>INDIRECT(ADDRESS(ROW(),COLUMN()-4))="NO"</formula>
    </cfRule>
  </conditionalFormatting>
  <conditionalFormatting sqref="CN1562:CN2021">
    <cfRule type="expression" dxfId="622" priority="619" stopIfTrue="1">
      <formula>NOT(ISNUMBER(INDIRECT(ADDRESS(ROW(),COLUMN()))))</formula>
    </cfRule>
  </conditionalFormatting>
  <conditionalFormatting sqref="CP1562:CP2021">
    <cfRule type="expression" dxfId="621" priority="618" stopIfTrue="1">
      <formula>NOT(ISNUMBER(INDIRECT(ADDRESS(ROW(),COLUMN()-2))))</formula>
    </cfRule>
  </conditionalFormatting>
  <conditionalFormatting sqref="CR1522:CR2021">
    <cfRule type="expression" dxfId="620" priority="617" stopIfTrue="1">
      <formula>INDIRECT(ADDRESS(ROW(),COLUMN()-5))="NO"</formula>
    </cfRule>
  </conditionalFormatting>
  <conditionalFormatting sqref="CS1522:CS2021">
    <cfRule type="expression" dxfId="619" priority="616" stopIfTrue="1">
      <formula>INDIRECT(ADDRESS(ROW(),COLUMN()-6))="NO"</formula>
    </cfRule>
  </conditionalFormatting>
  <conditionalFormatting sqref="CT1522:CT2021">
    <cfRule type="expression" dxfId="618" priority="615" stopIfTrue="1">
      <formula>INDIRECT(ADDRESS(ROW(),COLUMN()-7))="NO"</formula>
    </cfRule>
  </conditionalFormatting>
  <conditionalFormatting sqref="CU1522:CU2021">
    <cfRule type="expression" dxfId="617" priority="614" stopIfTrue="1">
      <formula>INDIRECT(ADDRESS(ROW(),COLUMN()-8))="NO"</formula>
    </cfRule>
  </conditionalFormatting>
  <conditionalFormatting sqref="CQ1522:CV2021">
    <cfRule type="expression" dxfId="616" priority="613" stopIfTrue="1">
      <formula>INDIRECT(ADDRESS(ROW(),COLUMN()-9))="NO"</formula>
    </cfRule>
  </conditionalFormatting>
  <conditionalFormatting sqref="CN2027:CN2066">
    <cfRule type="expression" dxfId="615" priority="612" stopIfTrue="1">
      <formula>NOT(ISNUMBER(INDIRECT(ADDRESS(ROW(),COLUMN()))))</formula>
    </cfRule>
  </conditionalFormatting>
  <conditionalFormatting sqref="CO2024:CO2526">
    <cfRule type="expression" dxfId="614" priority="611" stopIfTrue="1">
      <formula>NOT(ISNUMBER(INDIRECT(ADDRESS(ROW(),COLUMN()-1))))</formula>
    </cfRule>
  </conditionalFormatting>
  <conditionalFormatting sqref="CP2025:CP2066">
    <cfRule type="expression" dxfId="613" priority="610" stopIfTrue="1">
      <formula>NOT(ISNUMBER(INDIRECT(ADDRESS(ROW(),COLUMN()-2))))</formula>
    </cfRule>
  </conditionalFormatting>
  <conditionalFormatting sqref="CQ2024:CV2026">
    <cfRule type="expression" dxfId="612" priority="609" stopIfTrue="1">
      <formula>$A$1="NO"</formula>
    </cfRule>
  </conditionalFormatting>
  <conditionalFormatting sqref="CQ2027:CQ2526">
    <cfRule type="expression" dxfId="611" priority="608" stopIfTrue="1">
      <formula>INDIRECT(ADDRESS(ROW(),COLUMN()-4))="NO"</formula>
    </cfRule>
  </conditionalFormatting>
  <conditionalFormatting sqref="CN2067:CN2526">
    <cfRule type="expression" dxfId="610" priority="607" stopIfTrue="1">
      <formula>NOT(ISNUMBER(INDIRECT(ADDRESS(ROW(),COLUMN()))))</formula>
    </cfRule>
  </conditionalFormatting>
  <conditionalFormatting sqref="CP2067:CP2526">
    <cfRule type="expression" dxfId="609" priority="606" stopIfTrue="1">
      <formula>NOT(ISNUMBER(INDIRECT(ADDRESS(ROW(),COLUMN()-2))))</formula>
    </cfRule>
  </conditionalFormatting>
  <conditionalFormatting sqref="CR2027:CR2526">
    <cfRule type="expression" dxfId="608" priority="605" stopIfTrue="1">
      <formula>INDIRECT(ADDRESS(ROW(),COLUMN()-5))="NO"</formula>
    </cfRule>
  </conditionalFormatting>
  <conditionalFormatting sqref="CS2027:CS2526">
    <cfRule type="expression" dxfId="607" priority="604" stopIfTrue="1">
      <formula>INDIRECT(ADDRESS(ROW(),COLUMN()-6))="NO"</formula>
    </cfRule>
  </conditionalFormatting>
  <conditionalFormatting sqref="CT2027:CT2526">
    <cfRule type="expression" dxfId="606" priority="603" stopIfTrue="1">
      <formula>INDIRECT(ADDRESS(ROW(),COLUMN()-7))="NO"</formula>
    </cfRule>
  </conditionalFormatting>
  <conditionalFormatting sqref="CU2027:CU2526">
    <cfRule type="expression" dxfId="605" priority="602" stopIfTrue="1">
      <formula>INDIRECT(ADDRESS(ROW(),COLUMN()-8))="NO"</formula>
    </cfRule>
  </conditionalFormatting>
  <conditionalFormatting sqref="CQ2027:CV2526">
    <cfRule type="expression" dxfId="604" priority="601" stopIfTrue="1">
      <formula>INDIRECT(ADDRESS(ROW(),COLUMN()-9))="NO"</formula>
    </cfRule>
  </conditionalFormatting>
  <conditionalFormatting sqref="CX7:CX46">
    <cfRule type="expression" dxfId="603" priority="600" stopIfTrue="1">
      <formula>NOT(ISNUMBER(INDIRECT(ADDRESS(ROW(),COLUMN()))))</formula>
    </cfRule>
  </conditionalFormatting>
  <conditionalFormatting sqref="CY4:CY506">
    <cfRule type="expression" dxfId="602" priority="599" stopIfTrue="1">
      <formula>NOT(ISNUMBER(INDIRECT(ADDRESS(ROW(),COLUMN()-1))))</formula>
    </cfRule>
  </conditionalFormatting>
  <conditionalFormatting sqref="CZ5:CZ46">
    <cfRule type="expression" dxfId="601" priority="598" stopIfTrue="1">
      <formula>NOT(ISNUMBER(INDIRECT(ADDRESS(ROW(),COLUMN()-2))))</formula>
    </cfRule>
  </conditionalFormatting>
  <conditionalFormatting sqref="DA4:DF6">
    <cfRule type="expression" dxfId="600" priority="597" stopIfTrue="1">
      <formula>$A$1="NO"</formula>
    </cfRule>
  </conditionalFormatting>
  <conditionalFormatting sqref="DA7:DA506">
    <cfRule type="expression" dxfId="599" priority="596" stopIfTrue="1">
      <formula>INDIRECT(ADDRESS(ROW(),COLUMN()-4))="NO"</formula>
    </cfRule>
  </conditionalFormatting>
  <conditionalFormatting sqref="CX47:CX506">
    <cfRule type="expression" dxfId="598" priority="595" stopIfTrue="1">
      <formula>NOT(ISNUMBER(INDIRECT(ADDRESS(ROW(),COLUMN()))))</formula>
    </cfRule>
  </conditionalFormatting>
  <conditionalFormatting sqref="CZ47:CZ506">
    <cfRule type="expression" dxfId="597" priority="594" stopIfTrue="1">
      <formula>NOT(ISNUMBER(INDIRECT(ADDRESS(ROW(),COLUMN()-2))))</formula>
    </cfRule>
  </conditionalFormatting>
  <conditionalFormatting sqref="DB7:DB506">
    <cfRule type="expression" dxfId="596" priority="593" stopIfTrue="1">
      <formula>INDIRECT(ADDRESS(ROW(),COLUMN()-5))="NO"</formula>
    </cfRule>
  </conditionalFormatting>
  <conditionalFormatting sqref="DC7:DC506">
    <cfRule type="expression" dxfId="595" priority="592" stopIfTrue="1">
      <formula>INDIRECT(ADDRESS(ROW(),COLUMN()-6))="NO"</formula>
    </cfRule>
  </conditionalFormatting>
  <conditionalFormatting sqref="DD7:DD506">
    <cfRule type="expression" dxfId="594" priority="591" stopIfTrue="1">
      <formula>INDIRECT(ADDRESS(ROW(),COLUMN()-7))="NO"</formula>
    </cfRule>
  </conditionalFormatting>
  <conditionalFormatting sqref="DE7:DE506">
    <cfRule type="expression" dxfId="593" priority="590" stopIfTrue="1">
      <formula>INDIRECT(ADDRESS(ROW(),COLUMN()-8))="NO"</formula>
    </cfRule>
  </conditionalFormatting>
  <conditionalFormatting sqref="DA7:DF506">
    <cfRule type="expression" dxfId="592" priority="589" stopIfTrue="1">
      <formula>INDIRECT(ADDRESS(ROW(),COLUMN()-9))="NO"</formula>
    </cfRule>
  </conditionalFormatting>
  <conditionalFormatting sqref="CX512:CX551">
    <cfRule type="expression" dxfId="591" priority="588" stopIfTrue="1">
      <formula>NOT(ISNUMBER(INDIRECT(ADDRESS(ROW(),COLUMN()))))</formula>
    </cfRule>
  </conditionalFormatting>
  <conditionalFormatting sqref="CY509:CY1011">
    <cfRule type="expression" dxfId="590" priority="587" stopIfTrue="1">
      <formula>NOT(ISNUMBER(INDIRECT(ADDRESS(ROW(),COLUMN()-1))))</formula>
    </cfRule>
  </conditionalFormatting>
  <conditionalFormatting sqref="CZ510:CZ551">
    <cfRule type="expression" dxfId="589" priority="586" stopIfTrue="1">
      <formula>NOT(ISNUMBER(INDIRECT(ADDRESS(ROW(),COLUMN()-2))))</formula>
    </cfRule>
  </conditionalFormatting>
  <conditionalFormatting sqref="DA509:DF511">
    <cfRule type="expression" dxfId="588" priority="585" stopIfTrue="1">
      <formula>$A$1="NO"</formula>
    </cfRule>
  </conditionalFormatting>
  <conditionalFormatting sqref="DA512:DA1011">
    <cfRule type="expression" dxfId="587" priority="584" stopIfTrue="1">
      <formula>INDIRECT(ADDRESS(ROW(),COLUMN()-4))="NO"</formula>
    </cfRule>
  </conditionalFormatting>
  <conditionalFormatting sqref="CX552:CX1011">
    <cfRule type="expression" dxfId="586" priority="583" stopIfTrue="1">
      <formula>NOT(ISNUMBER(INDIRECT(ADDRESS(ROW(),COLUMN()))))</formula>
    </cfRule>
  </conditionalFormatting>
  <conditionalFormatting sqref="CZ552:CZ1011">
    <cfRule type="expression" dxfId="585" priority="582" stopIfTrue="1">
      <formula>NOT(ISNUMBER(INDIRECT(ADDRESS(ROW(),COLUMN()-2))))</formula>
    </cfRule>
  </conditionalFormatting>
  <conditionalFormatting sqref="DB512:DB1011">
    <cfRule type="expression" dxfId="584" priority="581" stopIfTrue="1">
      <formula>INDIRECT(ADDRESS(ROW(),COLUMN()-5))="NO"</formula>
    </cfRule>
  </conditionalFormatting>
  <conditionalFormatting sqref="DC512:DC1011">
    <cfRule type="expression" dxfId="583" priority="580" stopIfTrue="1">
      <formula>INDIRECT(ADDRESS(ROW(),COLUMN()-6))="NO"</formula>
    </cfRule>
  </conditionalFormatting>
  <conditionalFormatting sqref="DD512:DD1011">
    <cfRule type="expression" dxfId="582" priority="579" stopIfTrue="1">
      <formula>INDIRECT(ADDRESS(ROW(),COLUMN()-7))="NO"</formula>
    </cfRule>
  </conditionalFormatting>
  <conditionalFormatting sqref="DE512:DE1011">
    <cfRule type="expression" dxfId="581" priority="578" stopIfTrue="1">
      <formula>INDIRECT(ADDRESS(ROW(),COLUMN()-8))="NO"</formula>
    </cfRule>
  </conditionalFormatting>
  <conditionalFormatting sqref="DA512:DF1011">
    <cfRule type="expression" dxfId="580" priority="577" stopIfTrue="1">
      <formula>INDIRECT(ADDRESS(ROW(),COLUMN()-9))="NO"</formula>
    </cfRule>
  </conditionalFormatting>
  <conditionalFormatting sqref="CX1017:CX1056">
    <cfRule type="expression" dxfId="579" priority="576" stopIfTrue="1">
      <formula>NOT(ISNUMBER(INDIRECT(ADDRESS(ROW(),COLUMN()))))</formula>
    </cfRule>
  </conditionalFormatting>
  <conditionalFormatting sqref="CY1014:CY1516">
    <cfRule type="expression" dxfId="578" priority="575" stopIfTrue="1">
      <formula>NOT(ISNUMBER(INDIRECT(ADDRESS(ROW(),COLUMN()-1))))</formula>
    </cfRule>
  </conditionalFormatting>
  <conditionalFormatting sqref="CZ1015:CZ1056">
    <cfRule type="expression" dxfId="577" priority="574" stopIfTrue="1">
      <formula>NOT(ISNUMBER(INDIRECT(ADDRESS(ROW(),COLUMN()-2))))</formula>
    </cfRule>
  </conditionalFormatting>
  <conditionalFormatting sqref="DA1014:DF1016">
    <cfRule type="expression" dxfId="576" priority="573" stopIfTrue="1">
      <formula>$A$1="NO"</formula>
    </cfRule>
  </conditionalFormatting>
  <conditionalFormatting sqref="DA1017:DA1516">
    <cfRule type="expression" dxfId="575" priority="572" stopIfTrue="1">
      <formula>INDIRECT(ADDRESS(ROW(),COLUMN()-4))="NO"</formula>
    </cfRule>
  </conditionalFormatting>
  <conditionalFormatting sqref="CX1057:CX1516">
    <cfRule type="expression" dxfId="574" priority="571" stopIfTrue="1">
      <formula>NOT(ISNUMBER(INDIRECT(ADDRESS(ROW(),COLUMN()))))</formula>
    </cfRule>
  </conditionalFormatting>
  <conditionalFormatting sqref="CZ1057:CZ1516">
    <cfRule type="expression" dxfId="573" priority="570" stopIfTrue="1">
      <formula>NOT(ISNUMBER(INDIRECT(ADDRESS(ROW(),COLUMN()-2))))</formula>
    </cfRule>
  </conditionalFormatting>
  <conditionalFormatting sqref="DB1017:DB1516">
    <cfRule type="expression" dxfId="572" priority="569" stopIfTrue="1">
      <formula>INDIRECT(ADDRESS(ROW(),COLUMN()-5))="NO"</formula>
    </cfRule>
  </conditionalFormatting>
  <conditionalFormatting sqref="DC1017:DC1516">
    <cfRule type="expression" dxfId="571" priority="568" stopIfTrue="1">
      <formula>INDIRECT(ADDRESS(ROW(),COLUMN()-6))="NO"</formula>
    </cfRule>
  </conditionalFormatting>
  <conditionalFormatting sqref="DD1017:DD1516">
    <cfRule type="expression" dxfId="570" priority="567" stopIfTrue="1">
      <formula>INDIRECT(ADDRESS(ROW(),COLUMN()-7))="NO"</formula>
    </cfRule>
  </conditionalFormatting>
  <conditionalFormatting sqref="DE1017:DE1516">
    <cfRule type="expression" dxfId="569" priority="566" stopIfTrue="1">
      <formula>INDIRECT(ADDRESS(ROW(),COLUMN()-8))="NO"</formula>
    </cfRule>
  </conditionalFormatting>
  <conditionalFormatting sqref="DA1017:DF1516">
    <cfRule type="expression" dxfId="568" priority="565" stopIfTrue="1">
      <formula>INDIRECT(ADDRESS(ROW(),COLUMN()-9))="NO"</formula>
    </cfRule>
  </conditionalFormatting>
  <conditionalFormatting sqref="CX1522:CX1561">
    <cfRule type="expression" dxfId="567" priority="564" stopIfTrue="1">
      <formula>NOT(ISNUMBER(INDIRECT(ADDRESS(ROW(),COLUMN()))))</formula>
    </cfRule>
  </conditionalFormatting>
  <conditionalFormatting sqref="CY1519:CY2021">
    <cfRule type="expression" dxfId="566" priority="563" stopIfTrue="1">
      <formula>NOT(ISNUMBER(INDIRECT(ADDRESS(ROW(),COLUMN()-1))))</formula>
    </cfRule>
  </conditionalFormatting>
  <conditionalFormatting sqref="CZ1520:CZ1561">
    <cfRule type="expression" dxfId="565" priority="562" stopIfTrue="1">
      <formula>NOT(ISNUMBER(INDIRECT(ADDRESS(ROW(),COLUMN()-2))))</formula>
    </cfRule>
  </conditionalFormatting>
  <conditionalFormatting sqref="DA1519:DF1521">
    <cfRule type="expression" dxfId="564" priority="561" stopIfTrue="1">
      <formula>$A$1="NO"</formula>
    </cfRule>
  </conditionalFormatting>
  <conditionalFormatting sqref="DA1522:DA2021">
    <cfRule type="expression" dxfId="563" priority="560" stopIfTrue="1">
      <formula>INDIRECT(ADDRESS(ROW(),COLUMN()-4))="NO"</formula>
    </cfRule>
  </conditionalFormatting>
  <conditionalFormatting sqref="CX1562:CX2021">
    <cfRule type="expression" dxfId="562" priority="559" stopIfTrue="1">
      <formula>NOT(ISNUMBER(INDIRECT(ADDRESS(ROW(),COLUMN()))))</formula>
    </cfRule>
  </conditionalFormatting>
  <conditionalFormatting sqref="CZ1562:CZ2021">
    <cfRule type="expression" dxfId="561" priority="558" stopIfTrue="1">
      <formula>NOT(ISNUMBER(INDIRECT(ADDRESS(ROW(),COLUMN()-2))))</formula>
    </cfRule>
  </conditionalFormatting>
  <conditionalFormatting sqref="DB1522:DB2021">
    <cfRule type="expression" dxfId="560" priority="557" stopIfTrue="1">
      <formula>INDIRECT(ADDRESS(ROW(),COLUMN()-5))="NO"</formula>
    </cfRule>
  </conditionalFormatting>
  <conditionalFormatting sqref="DC1522:DC2021">
    <cfRule type="expression" dxfId="559" priority="556" stopIfTrue="1">
      <formula>INDIRECT(ADDRESS(ROW(),COLUMN()-6))="NO"</formula>
    </cfRule>
  </conditionalFormatting>
  <conditionalFormatting sqref="DD1522:DD2021">
    <cfRule type="expression" dxfId="558" priority="555" stopIfTrue="1">
      <formula>INDIRECT(ADDRESS(ROW(),COLUMN()-7))="NO"</formula>
    </cfRule>
  </conditionalFormatting>
  <conditionalFormatting sqref="DE1522:DE2021">
    <cfRule type="expression" dxfId="557" priority="554" stopIfTrue="1">
      <formula>INDIRECT(ADDRESS(ROW(),COLUMN()-8))="NO"</formula>
    </cfRule>
  </conditionalFormatting>
  <conditionalFormatting sqref="DA1522:DF2021">
    <cfRule type="expression" dxfId="556" priority="553" stopIfTrue="1">
      <formula>INDIRECT(ADDRESS(ROW(),COLUMN()-9))="NO"</formula>
    </cfRule>
  </conditionalFormatting>
  <conditionalFormatting sqref="CX2027:CX2066">
    <cfRule type="expression" dxfId="555" priority="552" stopIfTrue="1">
      <formula>NOT(ISNUMBER(INDIRECT(ADDRESS(ROW(),COLUMN()))))</formula>
    </cfRule>
  </conditionalFormatting>
  <conditionalFormatting sqref="CY2024:CY2526">
    <cfRule type="expression" dxfId="554" priority="551" stopIfTrue="1">
      <formula>NOT(ISNUMBER(INDIRECT(ADDRESS(ROW(),COLUMN()-1))))</formula>
    </cfRule>
  </conditionalFormatting>
  <conditionalFormatting sqref="CZ2025:CZ2066">
    <cfRule type="expression" dxfId="553" priority="550" stopIfTrue="1">
      <formula>NOT(ISNUMBER(INDIRECT(ADDRESS(ROW(),COLUMN()-2))))</formula>
    </cfRule>
  </conditionalFormatting>
  <conditionalFormatting sqref="DA2024:DF2026">
    <cfRule type="expression" dxfId="552" priority="549" stopIfTrue="1">
      <formula>$A$1="NO"</formula>
    </cfRule>
  </conditionalFormatting>
  <conditionalFormatting sqref="DA2027:DA2526">
    <cfRule type="expression" dxfId="551" priority="548" stopIfTrue="1">
      <formula>INDIRECT(ADDRESS(ROW(),COLUMN()-4))="NO"</formula>
    </cfRule>
  </conditionalFormatting>
  <conditionalFormatting sqref="CX2067:CX2526">
    <cfRule type="expression" dxfId="550" priority="547" stopIfTrue="1">
      <formula>NOT(ISNUMBER(INDIRECT(ADDRESS(ROW(),COLUMN()))))</formula>
    </cfRule>
  </conditionalFormatting>
  <conditionalFormatting sqref="CZ2067:CZ2526">
    <cfRule type="expression" dxfId="549" priority="546" stopIfTrue="1">
      <formula>NOT(ISNUMBER(INDIRECT(ADDRESS(ROW(),COLUMN()-2))))</formula>
    </cfRule>
  </conditionalFormatting>
  <conditionalFormatting sqref="DB2027:DB2526">
    <cfRule type="expression" dxfId="548" priority="545" stopIfTrue="1">
      <formula>INDIRECT(ADDRESS(ROW(),COLUMN()-5))="NO"</formula>
    </cfRule>
  </conditionalFormatting>
  <conditionalFormatting sqref="DC2027:DC2526">
    <cfRule type="expression" dxfId="547" priority="544" stopIfTrue="1">
      <formula>INDIRECT(ADDRESS(ROW(),COLUMN()-6))="NO"</formula>
    </cfRule>
  </conditionalFormatting>
  <conditionalFormatting sqref="DD2027:DD2526">
    <cfRule type="expression" dxfId="546" priority="543" stopIfTrue="1">
      <formula>INDIRECT(ADDRESS(ROW(),COLUMN()-7))="NO"</formula>
    </cfRule>
  </conditionalFormatting>
  <conditionalFormatting sqref="DE2027:DE2526">
    <cfRule type="expression" dxfId="545" priority="542" stopIfTrue="1">
      <formula>INDIRECT(ADDRESS(ROW(),COLUMN()-8))="NO"</formula>
    </cfRule>
  </conditionalFormatting>
  <conditionalFormatting sqref="DA2027:DF2526">
    <cfRule type="expression" dxfId="544" priority="541" stopIfTrue="1">
      <formula>INDIRECT(ADDRESS(ROW(),COLUMN()-9))="NO"</formula>
    </cfRule>
  </conditionalFormatting>
  <conditionalFormatting sqref="DH7:DH46">
    <cfRule type="expression" dxfId="543" priority="540" stopIfTrue="1">
      <formula>NOT(ISNUMBER(INDIRECT(ADDRESS(ROW(),COLUMN()))))</formula>
    </cfRule>
  </conditionalFormatting>
  <conditionalFormatting sqref="DI4:DI506">
    <cfRule type="expression" dxfId="542" priority="539" stopIfTrue="1">
      <formula>NOT(ISNUMBER(INDIRECT(ADDRESS(ROW(),COLUMN()-1))))</formula>
    </cfRule>
  </conditionalFormatting>
  <conditionalFormatting sqref="DJ5:DJ46">
    <cfRule type="expression" dxfId="541" priority="538" stopIfTrue="1">
      <formula>NOT(ISNUMBER(INDIRECT(ADDRESS(ROW(),COLUMN()-2))))</formula>
    </cfRule>
  </conditionalFormatting>
  <conditionalFormatting sqref="DK4:DP6">
    <cfRule type="expression" dxfId="540" priority="537" stopIfTrue="1">
      <formula>$A$1="NO"</formula>
    </cfRule>
  </conditionalFormatting>
  <conditionalFormatting sqref="DK7:DK506">
    <cfRule type="expression" dxfId="539" priority="536" stopIfTrue="1">
      <formula>INDIRECT(ADDRESS(ROW(),COLUMN()-4))="NO"</formula>
    </cfRule>
  </conditionalFormatting>
  <conditionalFormatting sqref="DH47:DH506">
    <cfRule type="expression" dxfId="538" priority="535" stopIfTrue="1">
      <formula>NOT(ISNUMBER(INDIRECT(ADDRESS(ROW(),COLUMN()))))</formula>
    </cfRule>
  </conditionalFormatting>
  <conditionalFormatting sqref="DJ47:DJ506">
    <cfRule type="expression" dxfId="537" priority="534" stopIfTrue="1">
      <formula>NOT(ISNUMBER(INDIRECT(ADDRESS(ROW(),COLUMN()-2))))</formula>
    </cfRule>
  </conditionalFormatting>
  <conditionalFormatting sqref="DL7:DL506">
    <cfRule type="expression" dxfId="536" priority="533" stopIfTrue="1">
      <formula>INDIRECT(ADDRESS(ROW(),COLUMN()-5))="NO"</formula>
    </cfRule>
  </conditionalFormatting>
  <conditionalFormatting sqref="DM7:DM506">
    <cfRule type="expression" dxfId="535" priority="532" stopIfTrue="1">
      <formula>INDIRECT(ADDRESS(ROW(),COLUMN()-6))="NO"</formula>
    </cfRule>
  </conditionalFormatting>
  <conditionalFormatting sqref="DN7:DN506">
    <cfRule type="expression" dxfId="534" priority="531" stopIfTrue="1">
      <formula>INDIRECT(ADDRESS(ROW(),COLUMN()-7))="NO"</formula>
    </cfRule>
  </conditionalFormatting>
  <conditionalFormatting sqref="DO7:DO506">
    <cfRule type="expression" dxfId="533" priority="530" stopIfTrue="1">
      <formula>INDIRECT(ADDRESS(ROW(),COLUMN()-8))="NO"</formula>
    </cfRule>
  </conditionalFormatting>
  <conditionalFormatting sqref="DK7:DP506">
    <cfRule type="expression" dxfId="532" priority="529" stopIfTrue="1">
      <formula>INDIRECT(ADDRESS(ROW(),COLUMN()-9))="NO"</formula>
    </cfRule>
  </conditionalFormatting>
  <conditionalFormatting sqref="DH512:DH551">
    <cfRule type="expression" dxfId="531" priority="528" stopIfTrue="1">
      <formula>NOT(ISNUMBER(INDIRECT(ADDRESS(ROW(),COLUMN()))))</formula>
    </cfRule>
  </conditionalFormatting>
  <conditionalFormatting sqref="DI509:DI1011">
    <cfRule type="expression" dxfId="530" priority="527" stopIfTrue="1">
      <formula>NOT(ISNUMBER(INDIRECT(ADDRESS(ROW(),COLUMN()-1))))</formula>
    </cfRule>
  </conditionalFormatting>
  <conditionalFormatting sqref="DJ510:DJ551">
    <cfRule type="expression" dxfId="529" priority="526" stopIfTrue="1">
      <formula>NOT(ISNUMBER(INDIRECT(ADDRESS(ROW(),COLUMN()-2))))</formula>
    </cfRule>
  </conditionalFormatting>
  <conditionalFormatting sqref="DK509:DP511">
    <cfRule type="expression" dxfId="528" priority="525" stopIfTrue="1">
      <formula>$A$1="NO"</formula>
    </cfRule>
  </conditionalFormatting>
  <conditionalFormatting sqref="DK512:DK1011">
    <cfRule type="expression" dxfId="527" priority="524" stopIfTrue="1">
      <formula>INDIRECT(ADDRESS(ROW(),COLUMN()-4))="NO"</formula>
    </cfRule>
  </conditionalFormatting>
  <conditionalFormatting sqref="DH552:DH1011">
    <cfRule type="expression" dxfId="526" priority="523" stopIfTrue="1">
      <formula>NOT(ISNUMBER(INDIRECT(ADDRESS(ROW(),COLUMN()))))</formula>
    </cfRule>
  </conditionalFormatting>
  <conditionalFormatting sqref="DJ552:DJ1011">
    <cfRule type="expression" dxfId="525" priority="522" stopIfTrue="1">
      <formula>NOT(ISNUMBER(INDIRECT(ADDRESS(ROW(),COLUMN()-2))))</formula>
    </cfRule>
  </conditionalFormatting>
  <conditionalFormatting sqref="DL512:DL1011">
    <cfRule type="expression" dxfId="524" priority="521" stopIfTrue="1">
      <formula>INDIRECT(ADDRESS(ROW(),COLUMN()-5))="NO"</formula>
    </cfRule>
  </conditionalFormatting>
  <conditionalFormatting sqref="DM512:DM1011">
    <cfRule type="expression" dxfId="523" priority="520" stopIfTrue="1">
      <formula>INDIRECT(ADDRESS(ROW(),COLUMN()-6))="NO"</formula>
    </cfRule>
  </conditionalFormatting>
  <conditionalFormatting sqref="DN512:DN1011">
    <cfRule type="expression" dxfId="522" priority="519" stopIfTrue="1">
      <formula>INDIRECT(ADDRESS(ROW(),COLUMN()-7))="NO"</formula>
    </cfRule>
  </conditionalFormatting>
  <conditionalFormatting sqref="DO512:DO1011">
    <cfRule type="expression" dxfId="521" priority="518" stopIfTrue="1">
      <formula>INDIRECT(ADDRESS(ROW(),COLUMN()-8))="NO"</formula>
    </cfRule>
  </conditionalFormatting>
  <conditionalFormatting sqref="DK512:DP1011">
    <cfRule type="expression" dxfId="520" priority="517" stopIfTrue="1">
      <formula>INDIRECT(ADDRESS(ROW(),COLUMN()-9))="NO"</formula>
    </cfRule>
  </conditionalFormatting>
  <conditionalFormatting sqref="DH1017:DH1056">
    <cfRule type="expression" dxfId="519" priority="516" stopIfTrue="1">
      <formula>NOT(ISNUMBER(INDIRECT(ADDRESS(ROW(),COLUMN()))))</formula>
    </cfRule>
  </conditionalFormatting>
  <conditionalFormatting sqref="DI1014:DI1516">
    <cfRule type="expression" dxfId="518" priority="515" stopIfTrue="1">
      <formula>NOT(ISNUMBER(INDIRECT(ADDRESS(ROW(),COLUMN()-1))))</formula>
    </cfRule>
  </conditionalFormatting>
  <conditionalFormatting sqref="DJ1015:DJ1056">
    <cfRule type="expression" dxfId="517" priority="514" stopIfTrue="1">
      <formula>NOT(ISNUMBER(INDIRECT(ADDRESS(ROW(),COLUMN()-2))))</formula>
    </cfRule>
  </conditionalFormatting>
  <conditionalFormatting sqref="DK1014:DP1016">
    <cfRule type="expression" dxfId="516" priority="513" stopIfTrue="1">
      <formula>$A$1="NO"</formula>
    </cfRule>
  </conditionalFormatting>
  <conditionalFormatting sqref="DK1017:DK1516">
    <cfRule type="expression" dxfId="515" priority="512" stopIfTrue="1">
      <formula>INDIRECT(ADDRESS(ROW(),COLUMN()-4))="NO"</formula>
    </cfRule>
  </conditionalFormatting>
  <conditionalFormatting sqref="DH1057:DH1516">
    <cfRule type="expression" dxfId="514" priority="511" stopIfTrue="1">
      <formula>NOT(ISNUMBER(INDIRECT(ADDRESS(ROW(),COLUMN()))))</formula>
    </cfRule>
  </conditionalFormatting>
  <conditionalFormatting sqref="DJ1057:DJ1516">
    <cfRule type="expression" dxfId="513" priority="510" stopIfTrue="1">
      <formula>NOT(ISNUMBER(INDIRECT(ADDRESS(ROW(),COLUMN()-2))))</formula>
    </cfRule>
  </conditionalFormatting>
  <conditionalFormatting sqref="DL1017:DL1516">
    <cfRule type="expression" dxfId="512" priority="509" stopIfTrue="1">
      <formula>INDIRECT(ADDRESS(ROW(),COLUMN()-5))="NO"</formula>
    </cfRule>
  </conditionalFormatting>
  <conditionalFormatting sqref="DM1017:DM1516">
    <cfRule type="expression" dxfId="511" priority="508" stopIfTrue="1">
      <formula>INDIRECT(ADDRESS(ROW(),COLUMN()-6))="NO"</formula>
    </cfRule>
  </conditionalFormatting>
  <conditionalFormatting sqref="DN1017:DN1516">
    <cfRule type="expression" dxfId="510" priority="507" stopIfTrue="1">
      <formula>INDIRECT(ADDRESS(ROW(),COLUMN()-7))="NO"</formula>
    </cfRule>
  </conditionalFormatting>
  <conditionalFormatting sqref="DO1017:DO1516">
    <cfRule type="expression" dxfId="509" priority="506" stopIfTrue="1">
      <formula>INDIRECT(ADDRESS(ROW(),COLUMN()-8))="NO"</formula>
    </cfRule>
  </conditionalFormatting>
  <conditionalFormatting sqref="DK1017:DP1516">
    <cfRule type="expression" dxfId="508" priority="505" stopIfTrue="1">
      <formula>INDIRECT(ADDRESS(ROW(),COLUMN()-9))="NO"</formula>
    </cfRule>
  </conditionalFormatting>
  <conditionalFormatting sqref="DH1522:DH1561">
    <cfRule type="expression" dxfId="507" priority="504" stopIfTrue="1">
      <formula>NOT(ISNUMBER(INDIRECT(ADDRESS(ROW(),COLUMN()))))</formula>
    </cfRule>
  </conditionalFormatting>
  <conditionalFormatting sqref="DI1519:DI2021">
    <cfRule type="expression" dxfId="506" priority="503" stopIfTrue="1">
      <formula>NOT(ISNUMBER(INDIRECT(ADDRESS(ROW(),COLUMN()-1))))</formula>
    </cfRule>
  </conditionalFormatting>
  <conditionalFormatting sqref="DJ1520:DJ1561">
    <cfRule type="expression" dxfId="505" priority="502" stopIfTrue="1">
      <formula>NOT(ISNUMBER(INDIRECT(ADDRESS(ROW(),COLUMN()-2))))</formula>
    </cfRule>
  </conditionalFormatting>
  <conditionalFormatting sqref="DK1519:DP1521">
    <cfRule type="expression" dxfId="504" priority="501" stopIfTrue="1">
      <formula>$A$1="NO"</formula>
    </cfRule>
  </conditionalFormatting>
  <conditionalFormatting sqref="DK1522:DK2021">
    <cfRule type="expression" dxfId="503" priority="500" stopIfTrue="1">
      <formula>INDIRECT(ADDRESS(ROW(),COLUMN()-4))="NO"</formula>
    </cfRule>
  </conditionalFormatting>
  <conditionalFormatting sqref="DH1562:DH2021">
    <cfRule type="expression" dxfId="502" priority="499" stopIfTrue="1">
      <formula>NOT(ISNUMBER(INDIRECT(ADDRESS(ROW(),COLUMN()))))</formula>
    </cfRule>
  </conditionalFormatting>
  <conditionalFormatting sqref="DJ1562:DJ2021">
    <cfRule type="expression" dxfId="501" priority="498" stopIfTrue="1">
      <formula>NOT(ISNUMBER(INDIRECT(ADDRESS(ROW(),COLUMN()-2))))</formula>
    </cfRule>
  </conditionalFormatting>
  <conditionalFormatting sqref="DL1522:DL2021">
    <cfRule type="expression" dxfId="500" priority="497" stopIfTrue="1">
      <formula>INDIRECT(ADDRESS(ROW(),COLUMN()-5))="NO"</formula>
    </cfRule>
  </conditionalFormatting>
  <conditionalFormatting sqref="DM1522:DM2021">
    <cfRule type="expression" dxfId="499" priority="496" stopIfTrue="1">
      <formula>INDIRECT(ADDRESS(ROW(),COLUMN()-6))="NO"</formula>
    </cfRule>
  </conditionalFormatting>
  <conditionalFormatting sqref="DN1522:DN2021">
    <cfRule type="expression" dxfId="498" priority="495" stopIfTrue="1">
      <formula>INDIRECT(ADDRESS(ROW(),COLUMN()-7))="NO"</formula>
    </cfRule>
  </conditionalFormatting>
  <conditionalFormatting sqref="DO1522:DO2021">
    <cfRule type="expression" dxfId="497" priority="494" stopIfTrue="1">
      <formula>INDIRECT(ADDRESS(ROW(),COLUMN()-8))="NO"</formula>
    </cfRule>
  </conditionalFormatting>
  <conditionalFormatting sqref="DK1522:DP2021">
    <cfRule type="expression" dxfId="496" priority="493" stopIfTrue="1">
      <formula>INDIRECT(ADDRESS(ROW(),COLUMN()-9))="NO"</formula>
    </cfRule>
  </conditionalFormatting>
  <conditionalFormatting sqref="DH2027:DH2066">
    <cfRule type="expression" dxfId="495" priority="492" stopIfTrue="1">
      <formula>NOT(ISNUMBER(INDIRECT(ADDRESS(ROW(),COLUMN()))))</formula>
    </cfRule>
  </conditionalFormatting>
  <conditionalFormatting sqref="DI2024:DI2526">
    <cfRule type="expression" dxfId="494" priority="491" stopIfTrue="1">
      <formula>NOT(ISNUMBER(INDIRECT(ADDRESS(ROW(),COLUMN()-1))))</formula>
    </cfRule>
  </conditionalFormatting>
  <conditionalFormatting sqref="DJ2025:DJ2066">
    <cfRule type="expression" dxfId="493" priority="490" stopIfTrue="1">
      <formula>NOT(ISNUMBER(INDIRECT(ADDRESS(ROW(),COLUMN()-2))))</formula>
    </cfRule>
  </conditionalFormatting>
  <conditionalFormatting sqref="DK2024:DP2026">
    <cfRule type="expression" dxfId="492" priority="489" stopIfTrue="1">
      <formula>$A$1="NO"</formula>
    </cfRule>
  </conditionalFormatting>
  <conditionalFormatting sqref="DK2027:DK2526">
    <cfRule type="expression" dxfId="491" priority="488" stopIfTrue="1">
      <formula>INDIRECT(ADDRESS(ROW(),COLUMN()-4))="NO"</formula>
    </cfRule>
  </conditionalFormatting>
  <conditionalFormatting sqref="DH2067:DH2526">
    <cfRule type="expression" dxfId="490" priority="487" stopIfTrue="1">
      <formula>NOT(ISNUMBER(INDIRECT(ADDRESS(ROW(),COLUMN()))))</formula>
    </cfRule>
  </conditionalFormatting>
  <conditionalFormatting sqref="DJ2067:DJ2526">
    <cfRule type="expression" dxfId="489" priority="486" stopIfTrue="1">
      <formula>NOT(ISNUMBER(INDIRECT(ADDRESS(ROW(),COLUMN()-2))))</formula>
    </cfRule>
  </conditionalFormatting>
  <conditionalFormatting sqref="DL2027:DL2526">
    <cfRule type="expression" dxfId="488" priority="485" stopIfTrue="1">
      <formula>INDIRECT(ADDRESS(ROW(),COLUMN()-5))="NO"</formula>
    </cfRule>
  </conditionalFormatting>
  <conditionalFormatting sqref="DM2027:DM2526">
    <cfRule type="expression" dxfId="487" priority="484" stopIfTrue="1">
      <formula>INDIRECT(ADDRESS(ROW(),COLUMN()-6))="NO"</formula>
    </cfRule>
  </conditionalFormatting>
  <conditionalFormatting sqref="DN2027:DN2526">
    <cfRule type="expression" dxfId="486" priority="483" stopIfTrue="1">
      <formula>INDIRECT(ADDRESS(ROW(),COLUMN()-7))="NO"</formula>
    </cfRule>
  </conditionalFormatting>
  <conditionalFormatting sqref="DO2027:DO2526">
    <cfRule type="expression" dxfId="485" priority="482" stopIfTrue="1">
      <formula>INDIRECT(ADDRESS(ROW(),COLUMN()-8))="NO"</formula>
    </cfRule>
  </conditionalFormatting>
  <conditionalFormatting sqref="DK2027:DP2526">
    <cfRule type="expression" dxfId="484" priority="481" stopIfTrue="1">
      <formula>INDIRECT(ADDRESS(ROW(),COLUMN()-9))="NO"</formula>
    </cfRule>
  </conditionalFormatting>
  <conditionalFormatting sqref="DR7:DR46">
    <cfRule type="expression" dxfId="483" priority="480" stopIfTrue="1">
      <formula>NOT(ISNUMBER(INDIRECT(ADDRESS(ROW(),COLUMN()))))</formula>
    </cfRule>
  </conditionalFormatting>
  <conditionalFormatting sqref="DS4:DS506">
    <cfRule type="expression" dxfId="482" priority="479" stopIfTrue="1">
      <formula>NOT(ISNUMBER(INDIRECT(ADDRESS(ROW(),COLUMN()-1))))</formula>
    </cfRule>
  </conditionalFormatting>
  <conditionalFormatting sqref="DT5:DT46">
    <cfRule type="expression" dxfId="481" priority="478" stopIfTrue="1">
      <formula>NOT(ISNUMBER(INDIRECT(ADDRESS(ROW(),COLUMN()-2))))</formula>
    </cfRule>
  </conditionalFormatting>
  <conditionalFormatting sqref="DU4:DZ6">
    <cfRule type="expression" dxfId="480" priority="477" stopIfTrue="1">
      <formula>$A$1="NO"</formula>
    </cfRule>
  </conditionalFormatting>
  <conditionalFormatting sqref="DU7:DU506">
    <cfRule type="expression" dxfId="479" priority="476" stopIfTrue="1">
      <formula>INDIRECT(ADDRESS(ROW(),COLUMN()-4))="NO"</formula>
    </cfRule>
  </conditionalFormatting>
  <conditionalFormatting sqref="DR47:DR506">
    <cfRule type="expression" dxfId="478" priority="475" stopIfTrue="1">
      <formula>NOT(ISNUMBER(INDIRECT(ADDRESS(ROW(),COLUMN()))))</formula>
    </cfRule>
  </conditionalFormatting>
  <conditionalFormatting sqref="DT47:DT506">
    <cfRule type="expression" dxfId="477" priority="474" stopIfTrue="1">
      <formula>NOT(ISNUMBER(INDIRECT(ADDRESS(ROW(),COLUMN()-2))))</formula>
    </cfRule>
  </conditionalFormatting>
  <conditionalFormatting sqref="DV7:DV506">
    <cfRule type="expression" dxfId="476" priority="473" stopIfTrue="1">
      <formula>INDIRECT(ADDRESS(ROW(),COLUMN()-5))="NO"</formula>
    </cfRule>
  </conditionalFormatting>
  <conditionalFormatting sqref="DW7:DW506">
    <cfRule type="expression" dxfId="475" priority="472" stopIfTrue="1">
      <formula>INDIRECT(ADDRESS(ROW(),COLUMN()-6))="NO"</formula>
    </cfRule>
  </conditionalFormatting>
  <conditionalFormatting sqref="DX7:DX506">
    <cfRule type="expression" dxfId="474" priority="471" stopIfTrue="1">
      <formula>INDIRECT(ADDRESS(ROW(),COLUMN()-7))="NO"</formula>
    </cfRule>
  </conditionalFormatting>
  <conditionalFormatting sqref="DY7:DY506">
    <cfRule type="expression" dxfId="473" priority="470" stopIfTrue="1">
      <formula>INDIRECT(ADDRESS(ROW(),COLUMN()-8))="NO"</formula>
    </cfRule>
  </conditionalFormatting>
  <conditionalFormatting sqref="DU7:DZ506">
    <cfRule type="expression" dxfId="472" priority="469" stopIfTrue="1">
      <formula>INDIRECT(ADDRESS(ROW(),COLUMN()-9))="NO"</formula>
    </cfRule>
  </conditionalFormatting>
  <conditionalFormatting sqref="DR512:DR551">
    <cfRule type="expression" dxfId="471" priority="468" stopIfTrue="1">
      <formula>NOT(ISNUMBER(INDIRECT(ADDRESS(ROW(),COLUMN()))))</formula>
    </cfRule>
  </conditionalFormatting>
  <conditionalFormatting sqref="DS509:DS1011">
    <cfRule type="expression" dxfId="470" priority="467" stopIfTrue="1">
      <formula>NOT(ISNUMBER(INDIRECT(ADDRESS(ROW(),COLUMN()-1))))</formula>
    </cfRule>
  </conditionalFormatting>
  <conditionalFormatting sqref="DT510:DT551">
    <cfRule type="expression" dxfId="469" priority="466" stopIfTrue="1">
      <formula>NOT(ISNUMBER(INDIRECT(ADDRESS(ROW(),COLUMN()-2))))</formula>
    </cfRule>
  </conditionalFormatting>
  <conditionalFormatting sqref="DU509:DZ511">
    <cfRule type="expression" dxfId="468" priority="465" stopIfTrue="1">
      <formula>$A$1="NO"</formula>
    </cfRule>
  </conditionalFormatting>
  <conditionalFormatting sqref="DU512:DU1011">
    <cfRule type="expression" dxfId="467" priority="464" stopIfTrue="1">
      <formula>INDIRECT(ADDRESS(ROW(),COLUMN()-4))="NO"</formula>
    </cfRule>
  </conditionalFormatting>
  <conditionalFormatting sqref="DR552:DR1011">
    <cfRule type="expression" dxfId="466" priority="463" stopIfTrue="1">
      <formula>NOT(ISNUMBER(INDIRECT(ADDRESS(ROW(),COLUMN()))))</formula>
    </cfRule>
  </conditionalFormatting>
  <conditionalFormatting sqref="DT552:DT1011">
    <cfRule type="expression" dxfId="465" priority="462" stopIfTrue="1">
      <formula>NOT(ISNUMBER(INDIRECT(ADDRESS(ROW(),COLUMN()-2))))</formula>
    </cfRule>
  </conditionalFormatting>
  <conditionalFormatting sqref="DV512:DV1011">
    <cfRule type="expression" dxfId="464" priority="461" stopIfTrue="1">
      <formula>INDIRECT(ADDRESS(ROW(),COLUMN()-5))="NO"</formula>
    </cfRule>
  </conditionalFormatting>
  <conditionalFormatting sqref="DW512:DW1011">
    <cfRule type="expression" dxfId="463" priority="460" stopIfTrue="1">
      <formula>INDIRECT(ADDRESS(ROW(),COLUMN()-6))="NO"</formula>
    </cfRule>
  </conditionalFormatting>
  <conditionalFormatting sqref="DX512:DX1011">
    <cfRule type="expression" dxfId="462" priority="459" stopIfTrue="1">
      <formula>INDIRECT(ADDRESS(ROW(),COLUMN()-7))="NO"</formula>
    </cfRule>
  </conditionalFormatting>
  <conditionalFormatting sqref="DY512:DY1011">
    <cfRule type="expression" dxfId="461" priority="458" stopIfTrue="1">
      <formula>INDIRECT(ADDRESS(ROW(),COLUMN()-8))="NO"</formula>
    </cfRule>
  </conditionalFormatting>
  <conditionalFormatting sqref="DU512:DZ1011">
    <cfRule type="expression" dxfId="460" priority="457" stopIfTrue="1">
      <formula>INDIRECT(ADDRESS(ROW(),COLUMN()-9))="NO"</formula>
    </cfRule>
  </conditionalFormatting>
  <conditionalFormatting sqref="DR1017:DR1056">
    <cfRule type="expression" dxfId="459" priority="456" stopIfTrue="1">
      <formula>NOT(ISNUMBER(INDIRECT(ADDRESS(ROW(),COLUMN()))))</formula>
    </cfRule>
  </conditionalFormatting>
  <conditionalFormatting sqref="DS1014:DS1516">
    <cfRule type="expression" dxfId="458" priority="455" stopIfTrue="1">
      <formula>NOT(ISNUMBER(INDIRECT(ADDRESS(ROW(),COLUMN()-1))))</formula>
    </cfRule>
  </conditionalFormatting>
  <conditionalFormatting sqref="DT1015:DT1056">
    <cfRule type="expression" dxfId="457" priority="454" stopIfTrue="1">
      <formula>NOT(ISNUMBER(INDIRECT(ADDRESS(ROW(),COLUMN()-2))))</formula>
    </cfRule>
  </conditionalFormatting>
  <conditionalFormatting sqref="DU1014:DZ1016">
    <cfRule type="expression" dxfId="456" priority="453" stopIfTrue="1">
      <formula>$A$1="NO"</formula>
    </cfRule>
  </conditionalFormatting>
  <conditionalFormatting sqref="DU1017:DU1516">
    <cfRule type="expression" dxfId="455" priority="452" stopIfTrue="1">
      <formula>INDIRECT(ADDRESS(ROW(),COLUMN()-4))="NO"</formula>
    </cfRule>
  </conditionalFormatting>
  <conditionalFormatting sqref="DR1057:DR1516">
    <cfRule type="expression" dxfId="454" priority="451" stopIfTrue="1">
      <formula>NOT(ISNUMBER(INDIRECT(ADDRESS(ROW(),COLUMN()))))</formula>
    </cfRule>
  </conditionalFormatting>
  <conditionalFormatting sqref="DT1057:DT1516">
    <cfRule type="expression" dxfId="453" priority="450" stopIfTrue="1">
      <formula>NOT(ISNUMBER(INDIRECT(ADDRESS(ROW(),COLUMN()-2))))</formula>
    </cfRule>
  </conditionalFormatting>
  <conditionalFormatting sqref="DV1017:DV1516">
    <cfRule type="expression" dxfId="452" priority="449" stopIfTrue="1">
      <formula>INDIRECT(ADDRESS(ROW(),COLUMN()-5))="NO"</formula>
    </cfRule>
  </conditionalFormatting>
  <conditionalFormatting sqref="DW1017:DW1516">
    <cfRule type="expression" dxfId="451" priority="448" stopIfTrue="1">
      <formula>INDIRECT(ADDRESS(ROW(),COLUMN()-6))="NO"</formula>
    </cfRule>
  </conditionalFormatting>
  <conditionalFormatting sqref="DX1017:DX1516">
    <cfRule type="expression" dxfId="450" priority="447" stopIfTrue="1">
      <formula>INDIRECT(ADDRESS(ROW(),COLUMN()-7))="NO"</formula>
    </cfRule>
  </conditionalFormatting>
  <conditionalFormatting sqref="DY1017:DY1516">
    <cfRule type="expression" dxfId="449" priority="446" stopIfTrue="1">
      <formula>INDIRECT(ADDRESS(ROW(),COLUMN()-8))="NO"</formula>
    </cfRule>
  </conditionalFormatting>
  <conditionalFormatting sqref="DU1017:DZ1516">
    <cfRule type="expression" dxfId="448" priority="445" stopIfTrue="1">
      <formula>INDIRECT(ADDRESS(ROW(),COLUMN()-9))="NO"</formula>
    </cfRule>
  </conditionalFormatting>
  <conditionalFormatting sqref="DR1522:DR1561">
    <cfRule type="expression" dxfId="447" priority="444" stopIfTrue="1">
      <formula>NOT(ISNUMBER(INDIRECT(ADDRESS(ROW(),COLUMN()))))</formula>
    </cfRule>
  </conditionalFormatting>
  <conditionalFormatting sqref="DS1519:DS2021">
    <cfRule type="expression" dxfId="446" priority="443" stopIfTrue="1">
      <formula>NOT(ISNUMBER(INDIRECT(ADDRESS(ROW(),COLUMN()-1))))</formula>
    </cfRule>
  </conditionalFormatting>
  <conditionalFormatting sqref="DT1520:DT1561">
    <cfRule type="expression" dxfId="445" priority="442" stopIfTrue="1">
      <formula>NOT(ISNUMBER(INDIRECT(ADDRESS(ROW(),COLUMN()-2))))</formula>
    </cfRule>
  </conditionalFormatting>
  <conditionalFormatting sqref="DU1519:DZ1521">
    <cfRule type="expression" dxfId="444" priority="441" stopIfTrue="1">
      <formula>$A$1="NO"</formula>
    </cfRule>
  </conditionalFormatting>
  <conditionalFormatting sqref="DU1522:DU2021">
    <cfRule type="expression" dxfId="443" priority="440" stopIfTrue="1">
      <formula>INDIRECT(ADDRESS(ROW(),COLUMN()-4))="NO"</formula>
    </cfRule>
  </conditionalFormatting>
  <conditionalFormatting sqref="DR1562:DR2021">
    <cfRule type="expression" dxfId="442" priority="439" stopIfTrue="1">
      <formula>NOT(ISNUMBER(INDIRECT(ADDRESS(ROW(),COLUMN()))))</formula>
    </cfRule>
  </conditionalFormatting>
  <conditionalFormatting sqref="DT1562:DT2021">
    <cfRule type="expression" dxfId="441" priority="438" stopIfTrue="1">
      <formula>NOT(ISNUMBER(INDIRECT(ADDRESS(ROW(),COLUMN()-2))))</formula>
    </cfRule>
  </conditionalFormatting>
  <conditionalFormatting sqref="DV1522:DV2021">
    <cfRule type="expression" dxfId="440" priority="437" stopIfTrue="1">
      <formula>INDIRECT(ADDRESS(ROW(),COLUMN()-5))="NO"</formula>
    </cfRule>
  </conditionalFormatting>
  <conditionalFormatting sqref="DW1522:DW2021">
    <cfRule type="expression" dxfId="439" priority="436" stopIfTrue="1">
      <formula>INDIRECT(ADDRESS(ROW(),COLUMN()-6))="NO"</formula>
    </cfRule>
  </conditionalFormatting>
  <conditionalFormatting sqref="DX1522:DX2021">
    <cfRule type="expression" dxfId="438" priority="435" stopIfTrue="1">
      <formula>INDIRECT(ADDRESS(ROW(),COLUMN()-7))="NO"</formula>
    </cfRule>
  </conditionalFormatting>
  <conditionalFormatting sqref="DY1522:DY2021">
    <cfRule type="expression" dxfId="437" priority="434" stopIfTrue="1">
      <formula>INDIRECT(ADDRESS(ROW(),COLUMN()-8))="NO"</formula>
    </cfRule>
  </conditionalFormatting>
  <conditionalFormatting sqref="DU1522:DZ2021">
    <cfRule type="expression" dxfId="436" priority="433" stopIfTrue="1">
      <formula>INDIRECT(ADDRESS(ROW(),COLUMN()-9))="NO"</formula>
    </cfRule>
  </conditionalFormatting>
  <conditionalFormatting sqref="DR2027:DR2066">
    <cfRule type="expression" dxfId="435" priority="432" stopIfTrue="1">
      <formula>NOT(ISNUMBER(INDIRECT(ADDRESS(ROW(),COLUMN()))))</formula>
    </cfRule>
  </conditionalFormatting>
  <conditionalFormatting sqref="DS2024:DS2526">
    <cfRule type="expression" dxfId="434" priority="431" stopIfTrue="1">
      <formula>NOT(ISNUMBER(INDIRECT(ADDRESS(ROW(),COLUMN()-1))))</formula>
    </cfRule>
  </conditionalFormatting>
  <conditionalFormatting sqref="DT2025:DT2066">
    <cfRule type="expression" dxfId="433" priority="430" stopIfTrue="1">
      <formula>NOT(ISNUMBER(INDIRECT(ADDRESS(ROW(),COLUMN()-2))))</formula>
    </cfRule>
  </conditionalFormatting>
  <conditionalFormatting sqref="DU2024:DZ2026">
    <cfRule type="expression" dxfId="432" priority="429" stopIfTrue="1">
      <formula>$A$1="NO"</formula>
    </cfRule>
  </conditionalFormatting>
  <conditionalFormatting sqref="DU2027:DU2526">
    <cfRule type="expression" dxfId="431" priority="428" stopIfTrue="1">
      <formula>INDIRECT(ADDRESS(ROW(),COLUMN()-4))="NO"</formula>
    </cfRule>
  </conditionalFormatting>
  <conditionalFormatting sqref="DR2067:DR2526">
    <cfRule type="expression" dxfId="430" priority="427" stopIfTrue="1">
      <formula>NOT(ISNUMBER(INDIRECT(ADDRESS(ROW(),COLUMN()))))</formula>
    </cfRule>
  </conditionalFormatting>
  <conditionalFormatting sqref="DT2067:DT2526">
    <cfRule type="expression" dxfId="429" priority="426" stopIfTrue="1">
      <formula>NOT(ISNUMBER(INDIRECT(ADDRESS(ROW(),COLUMN()-2))))</formula>
    </cfRule>
  </conditionalFormatting>
  <conditionalFormatting sqref="DV2027:DV2526">
    <cfRule type="expression" dxfId="428" priority="425" stopIfTrue="1">
      <formula>INDIRECT(ADDRESS(ROW(),COLUMN()-5))="NO"</formula>
    </cfRule>
  </conditionalFormatting>
  <conditionalFormatting sqref="DW2027:DW2526">
    <cfRule type="expression" dxfId="427" priority="424" stopIfTrue="1">
      <formula>INDIRECT(ADDRESS(ROW(),COLUMN()-6))="NO"</formula>
    </cfRule>
  </conditionalFormatting>
  <conditionalFormatting sqref="DX2027:DX2526">
    <cfRule type="expression" dxfId="426" priority="423" stopIfTrue="1">
      <formula>INDIRECT(ADDRESS(ROW(),COLUMN()-7))="NO"</formula>
    </cfRule>
  </conditionalFormatting>
  <conditionalFormatting sqref="DY2027:DY2526">
    <cfRule type="expression" dxfId="425" priority="422" stopIfTrue="1">
      <formula>INDIRECT(ADDRESS(ROW(),COLUMN()-8))="NO"</formula>
    </cfRule>
  </conditionalFormatting>
  <conditionalFormatting sqref="DU2027:DZ2526">
    <cfRule type="expression" dxfId="424" priority="421" stopIfTrue="1">
      <formula>INDIRECT(ADDRESS(ROW(),COLUMN()-9))="NO"</formula>
    </cfRule>
  </conditionalFormatting>
  <conditionalFormatting sqref="EB7:EB46">
    <cfRule type="expression" dxfId="423" priority="420" stopIfTrue="1">
      <formula>NOT(ISNUMBER(INDIRECT(ADDRESS(ROW(),COLUMN()))))</formula>
    </cfRule>
  </conditionalFormatting>
  <conditionalFormatting sqref="EC4:EC506">
    <cfRule type="expression" dxfId="422" priority="419" stopIfTrue="1">
      <formula>NOT(ISNUMBER(INDIRECT(ADDRESS(ROW(),COLUMN()-1))))</formula>
    </cfRule>
  </conditionalFormatting>
  <conditionalFormatting sqref="ED5:ED46">
    <cfRule type="expression" dxfId="421" priority="418" stopIfTrue="1">
      <formula>NOT(ISNUMBER(INDIRECT(ADDRESS(ROW(),COLUMN()-2))))</formula>
    </cfRule>
  </conditionalFormatting>
  <conditionalFormatting sqref="EE4:EJ6">
    <cfRule type="expression" dxfId="420" priority="417" stopIfTrue="1">
      <formula>$A$1="NO"</formula>
    </cfRule>
  </conditionalFormatting>
  <conditionalFormatting sqref="EE7:EE506">
    <cfRule type="expression" dxfId="419" priority="416" stopIfTrue="1">
      <formula>INDIRECT(ADDRESS(ROW(),COLUMN()-4))="NO"</formula>
    </cfRule>
  </conditionalFormatting>
  <conditionalFormatting sqref="EB47:EB506">
    <cfRule type="expression" dxfId="418" priority="415" stopIfTrue="1">
      <formula>NOT(ISNUMBER(INDIRECT(ADDRESS(ROW(),COLUMN()))))</formula>
    </cfRule>
  </conditionalFormatting>
  <conditionalFormatting sqref="ED47:ED506">
    <cfRule type="expression" dxfId="417" priority="414" stopIfTrue="1">
      <formula>NOT(ISNUMBER(INDIRECT(ADDRESS(ROW(),COLUMN()-2))))</formula>
    </cfRule>
  </conditionalFormatting>
  <conditionalFormatting sqref="EF7:EF506">
    <cfRule type="expression" dxfId="416" priority="413" stopIfTrue="1">
      <formula>INDIRECT(ADDRESS(ROW(),COLUMN()-5))="NO"</formula>
    </cfRule>
  </conditionalFormatting>
  <conditionalFormatting sqref="EG7:EG506">
    <cfRule type="expression" dxfId="415" priority="412" stopIfTrue="1">
      <formula>INDIRECT(ADDRESS(ROW(),COLUMN()-6))="NO"</formula>
    </cfRule>
  </conditionalFormatting>
  <conditionalFormatting sqref="EH7:EH506">
    <cfRule type="expression" dxfId="414" priority="411" stopIfTrue="1">
      <formula>INDIRECT(ADDRESS(ROW(),COLUMN()-7))="NO"</formula>
    </cfRule>
  </conditionalFormatting>
  <conditionalFormatting sqref="EI7:EI506">
    <cfRule type="expression" dxfId="413" priority="410" stopIfTrue="1">
      <formula>INDIRECT(ADDRESS(ROW(),COLUMN()-8))="NO"</formula>
    </cfRule>
  </conditionalFormatting>
  <conditionalFormatting sqref="EE7:EJ506">
    <cfRule type="expression" dxfId="412" priority="409" stopIfTrue="1">
      <formula>INDIRECT(ADDRESS(ROW(),COLUMN()-9))="NO"</formula>
    </cfRule>
  </conditionalFormatting>
  <conditionalFormatting sqref="EB512:EB551">
    <cfRule type="expression" dxfId="411" priority="408" stopIfTrue="1">
      <formula>NOT(ISNUMBER(INDIRECT(ADDRESS(ROW(),COLUMN()))))</formula>
    </cfRule>
  </conditionalFormatting>
  <conditionalFormatting sqref="EC509:EC1011">
    <cfRule type="expression" dxfId="410" priority="407" stopIfTrue="1">
      <formula>NOT(ISNUMBER(INDIRECT(ADDRESS(ROW(),COLUMN()-1))))</formula>
    </cfRule>
  </conditionalFormatting>
  <conditionalFormatting sqref="ED510:ED551">
    <cfRule type="expression" dxfId="409" priority="406" stopIfTrue="1">
      <formula>NOT(ISNUMBER(INDIRECT(ADDRESS(ROW(),COLUMN()-2))))</formula>
    </cfRule>
  </conditionalFormatting>
  <conditionalFormatting sqref="EE509:EJ511">
    <cfRule type="expression" dxfId="408" priority="405" stopIfTrue="1">
      <formula>$A$1="NO"</formula>
    </cfRule>
  </conditionalFormatting>
  <conditionalFormatting sqref="EE512:EE1011">
    <cfRule type="expression" dxfId="407" priority="404" stopIfTrue="1">
      <formula>INDIRECT(ADDRESS(ROW(),COLUMN()-4))="NO"</formula>
    </cfRule>
  </conditionalFormatting>
  <conditionalFormatting sqref="EB552:EB1011">
    <cfRule type="expression" dxfId="406" priority="403" stopIfTrue="1">
      <formula>NOT(ISNUMBER(INDIRECT(ADDRESS(ROW(),COLUMN()))))</formula>
    </cfRule>
  </conditionalFormatting>
  <conditionalFormatting sqref="ED552:ED1011">
    <cfRule type="expression" dxfId="405" priority="402" stopIfTrue="1">
      <formula>NOT(ISNUMBER(INDIRECT(ADDRESS(ROW(),COLUMN()-2))))</formula>
    </cfRule>
  </conditionalFormatting>
  <conditionalFormatting sqref="EF512:EF1011">
    <cfRule type="expression" dxfId="404" priority="401" stopIfTrue="1">
      <formula>INDIRECT(ADDRESS(ROW(),COLUMN()-5))="NO"</formula>
    </cfRule>
  </conditionalFormatting>
  <conditionalFormatting sqref="EG512:EG1011">
    <cfRule type="expression" dxfId="403" priority="400" stopIfTrue="1">
      <formula>INDIRECT(ADDRESS(ROW(),COLUMN()-6))="NO"</formula>
    </cfRule>
  </conditionalFormatting>
  <conditionalFormatting sqref="EH512:EH1011">
    <cfRule type="expression" dxfId="402" priority="399" stopIfTrue="1">
      <formula>INDIRECT(ADDRESS(ROW(),COLUMN()-7))="NO"</formula>
    </cfRule>
  </conditionalFormatting>
  <conditionalFormatting sqref="EI512:EI1011">
    <cfRule type="expression" dxfId="401" priority="398" stopIfTrue="1">
      <formula>INDIRECT(ADDRESS(ROW(),COLUMN()-8))="NO"</formula>
    </cfRule>
  </conditionalFormatting>
  <conditionalFormatting sqref="EE512:EJ1011">
    <cfRule type="expression" dxfId="400" priority="397" stopIfTrue="1">
      <formula>INDIRECT(ADDRESS(ROW(),COLUMN()-9))="NO"</formula>
    </cfRule>
  </conditionalFormatting>
  <conditionalFormatting sqref="EB1017:EB1056">
    <cfRule type="expression" dxfId="399" priority="396" stopIfTrue="1">
      <formula>NOT(ISNUMBER(INDIRECT(ADDRESS(ROW(),COLUMN()))))</formula>
    </cfRule>
  </conditionalFormatting>
  <conditionalFormatting sqref="EC1014:EC1516">
    <cfRule type="expression" dxfId="398" priority="395" stopIfTrue="1">
      <formula>NOT(ISNUMBER(INDIRECT(ADDRESS(ROW(),COLUMN()-1))))</formula>
    </cfRule>
  </conditionalFormatting>
  <conditionalFormatting sqref="ED1015:ED1056">
    <cfRule type="expression" dxfId="397" priority="394" stopIfTrue="1">
      <formula>NOT(ISNUMBER(INDIRECT(ADDRESS(ROW(),COLUMN()-2))))</formula>
    </cfRule>
  </conditionalFormatting>
  <conditionalFormatting sqref="EE1014:EJ1016">
    <cfRule type="expression" dxfId="396" priority="393" stopIfTrue="1">
      <formula>$A$1="NO"</formula>
    </cfRule>
  </conditionalFormatting>
  <conditionalFormatting sqref="EE1017:EE1516">
    <cfRule type="expression" dxfId="395" priority="392" stopIfTrue="1">
      <formula>INDIRECT(ADDRESS(ROW(),COLUMN()-4))="NO"</formula>
    </cfRule>
  </conditionalFormatting>
  <conditionalFormatting sqref="EB1057:EB1516">
    <cfRule type="expression" dxfId="394" priority="391" stopIfTrue="1">
      <formula>NOT(ISNUMBER(INDIRECT(ADDRESS(ROW(),COLUMN()))))</formula>
    </cfRule>
  </conditionalFormatting>
  <conditionalFormatting sqref="ED1057:ED1516">
    <cfRule type="expression" dxfId="393" priority="390" stopIfTrue="1">
      <formula>NOT(ISNUMBER(INDIRECT(ADDRESS(ROW(),COLUMN()-2))))</formula>
    </cfRule>
  </conditionalFormatting>
  <conditionalFormatting sqref="EF1017:EF1516">
    <cfRule type="expression" dxfId="392" priority="389" stopIfTrue="1">
      <formula>INDIRECT(ADDRESS(ROW(),COLUMN()-5))="NO"</formula>
    </cfRule>
  </conditionalFormatting>
  <conditionalFormatting sqref="EG1017:EG1516">
    <cfRule type="expression" dxfId="391" priority="388" stopIfTrue="1">
      <formula>INDIRECT(ADDRESS(ROW(),COLUMN()-6))="NO"</formula>
    </cfRule>
  </conditionalFormatting>
  <conditionalFormatting sqref="EH1017:EH1516">
    <cfRule type="expression" dxfId="390" priority="387" stopIfTrue="1">
      <formula>INDIRECT(ADDRESS(ROW(),COLUMN()-7))="NO"</formula>
    </cfRule>
  </conditionalFormatting>
  <conditionalFormatting sqref="EI1017:EI1516">
    <cfRule type="expression" dxfId="389" priority="386" stopIfTrue="1">
      <formula>INDIRECT(ADDRESS(ROW(),COLUMN()-8))="NO"</formula>
    </cfRule>
  </conditionalFormatting>
  <conditionalFormatting sqref="EE1017:EJ1516">
    <cfRule type="expression" dxfId="388" priority="385" stopIfTrue="1">
      <formula>INDIRECT(ADDRESS(ROW(),COLUMN()-9))="NO"</formula>
    </cfRule>
  </conditionalFormatting>
  <conditionalFormatting sqref="EB1522:EB1561">
    <cfRule type="expression" dxfId="387" priority="384" stopIfTrue="1">
      <formula>NOT(ISNUMBER(INDIRECT(ADDRESS(ROW(),COLUMN()))))</formula>
    </cfRule>
  </conditionalFormatting>
  <conditionalFormatting sqref="EC1519:EC2021">
    <cfRule type="expression" dxfId="386" priority="383" stopIfTrue="1">
      <formula>NOT(ISNUMBER(INDIRECT(ADDRESS(ROW(),COLUMN()-1))))</formula>
    </cfRule>
  </conditionalFormatting>
  <conditionalFormatting sqref="ED1520:ED1561">
    <cfRule type="expression" dxfId="385" priority="382" stopIfTrue="1">
      <formula>NOT(ISNUMBER(INDIRECT(ADDRESS(ROW(),COLUMN()-2))))</formula>
    </cfRule>
  </conditionalFormatting>
  <conditionalFormatting sqref="EE1519:EJ1521">
    <cfRule type="expression" dxfId="384" priority="381" stopIfTrue="1">
      <formula>$A$1="NO"</formula>
    </cfRule>
  </conditionalFormatting>
  <conditionalFormatting sqref="EE1522:EE2021">
    <cfRule type="expression" dxfId="383" priority="380" stopIfTrue="1">
      <formula>INDIRECT(ADDRESS(ROW(),COLUMN()-4))="NO"</formula>
    </cfRule>
  </conditionalFormatting>
  <conditionalFormatting sqref="EB1562:EB2021">
    <cfRule type="expression" dxfId="382" priority="379" stopIfTrue="1">
      <formula>NOT(ISNUMBER(INDIRECT(ADDRESS(ROW(),COLUMN()))))</formula>
    </cfRule>
  </conditionalFormatting>
  <conditionalFormatting sqref="ED1562:ED2021">
    <cfRule type="expression" dxfId="381" priority="378" stopIfTrue="1">
      <formula>NOT(ISNUMBER(INDIRECT(ADDRESS(ROW(),COLUMN()-2))))</formula>
    </cfRule>
  </conditionalFormatting>
  <conditionalFormatting sqref="EF1522:EF2021">
    <cfRule type="expression" dxfId="380" priority="377" stopIfTrue="1">
      <formula>INDIRECT(ADDRESS(ROW(),COLUMN()-5))="NO"</formula>
    </cfRule>
  </conditionalFormatting>
  <conditionalFormatting sqref="EG1522:EG2021">
    <cfRule type="expression" dxfId="379" priority="376" stopIfTrue="1">
      <formula>INDIRECT(ADDRESS(ROW(),COLUMN()-6))="NO"</formula>
    </cfRule>
  </conditionalFormatting>
  <conditionalFormatting sqref="EH1522:EH2021">
    <cfRule type="expression" dxfId="378" priority="375" stopIfTrue="1">
      <formula>INDIRECT(ADDRESS(ROW(),COLUMN()-7))="NO"</formula>
    </cfRule>
  </conditionalFormatting>
  <conditionalFormatting sqref="EI1522:EI2021">
    <cfRule type="expression" dxfId="377" priority="374" stopIfTrue="1">
      <formula>INDIRECT(ADDRESS(ROW(),COLUMN()-8))="NO"</formula>
    </cfRule>
  </conditionalFormatting>
  <conditionalFormatting sqref="EE1522:EJ2021">
    <cfRule type="expression" dxfId="376" priority="373" stopIfTrue="1">
      <formula>INDIRECT(ADDRESS(ROW(),COLUMN()-9))="NO"</formula>
    </cfRule>
  </conditionalFormatting>
  <conditionalFormatting sqref="EB2027:EB2066">
    <cfRule type="expression" dxfId="375" priority="372" stopIfTrue="1">
      <formula>NOT(ISNUMBER(INDIRECT(ADDRESS(ROW(),COLUMN()))))</formula>
    </cfRule>
  </conditionalFormatting>
  <conditionalFormatting sqref="EC2024:EC2526">
    <cfRule type="expression" dxfId="374" priority="371" stopIfTrue="1">
      <formula>NOT(ISNUMBER(INDIRECT(ADDRESS(ROW(),COLUMN()-1))))</formula>
    </cfRule>
  </conditionalFormatting>
  <conditionalFormatting sqref="ED2025:ED2066">
    <cfRule type="expression" dxfId="373" priority="370" stopIfTrue="1">
      <formula>NOT(ISNUMBER(INDIRECT(ADDRESS(ROW(),COLUMN()-2))))</formula>
    </cfRule>
  </conditionalFormatting>
  <conditionalFormatting sqref="EE2024:EJ2026">
    <cfRule type="expression" dxfId="372" priority="369" stopIfTrue="1">
      <formula>$A$1="NO"</formula>
    </cfRule>
  </conditionalFormatting>
  <conditionalFormatting sqref="EE2027:EE2526">
    <cfRule type="expression" dxfId="371" priority="368" stopIfTrue="1">
      <formula>INDIRECT(ADDRESS(ROW(),COLUMN()-4))="NO"</formula>
    </cfRule>
  </conditionalFormatting>
  <conditionalFormatting sqref="EB2067:EB2526">
    <cfRule type="expression" dxfId="370" priority="367" stopIfTrue="1">
      <formula>NOT(ISNUMBER(INDIRECT(ADDRESS(ROW(),COLUMN()))))</formula>
    </cfRule>
  </conditionalFormatting>
  <conditionalFormatting sqref="ED2067:ED2526">
    <cfRule type="expression" dxfId="369" priority="366" stopIfTrue="1">
      <formula>NOT(ISNUMBER(INDIRECT(ADDRESS(ROW(),COLUMN()-2))))</formula>
    </cfRule>
  </conditionalFormatting>
  <conditionalFormatting sqref="EF2027:EF2526">
    <cfRule type="expression" dxfId="368" priority="365" stopIfTrue="1">
      <formula>INDIRECT(ADDRESS(ROW(),COLUMN()-5))="NO"</formula>
    </cfRule>
  </conditionalFormatting>
  <conditionalFormatting sqref="EG2027:EG2526">
    <cfRule type="expression" dxfId="367" priority="364" stopIfTrue="1">
      <formula>INDIRECT(ADDRESS(ROW(),COLUMN()-6))="NO"</formula>
    </cfRule>
  </conditionalFormatting>
  <conditionalFormatting sqref="EH2027:EH2526">
    <cfRule type="expression" dxfId="366" priority="363" stopIfTrue="1">
      <formula>INDIRECT(ADDRESS(ROW(),COLUMN()-7))="NO"</formula>
    </cfRule>
  </conditionalFormatting>
  <conditionalFormatting sqref="EI2027:EI2526">
    <cfRule type="expression" dxfId="365" priority="362" stopIfTrue="1">
      <formula>INDIRECT(ADDRESS(ROW(),COLUMN()-8))="NO"</formula>
    </cfRule>
  </conditionalFormatting>
  <conditionalFormatting sqref="EE2027:EJ2526">
    <cfRule type="expression" dxfId="364" priority="361" stopIfTrue="1">
      <formula>INDIRECT(ADDRESS(ROW(),COLUMN()-9))="NO"</formula>
    </cfRule>
  </conditionalFormatting>
  <conditionalFormatting sqref="EL7:EL46">
    <cfRule type="expression" dxfId="363" priority="360" stopIfTrue="1">
      <formula>NOT(ISNUMBER(INDIRECT(ADDRESS(ROW(),COLUMN()))))</formula>
    </cfRule>
  </conditionalFormatting>
  <conditionalFormatting sqref="EM4:EM506">
    <cfRule type="expression" dxfId="362" priority="359" stopIfTrue="1">
      <formula>NOT(ISNUMBER(INDIRECT(ADDRESS(ROW(),COLUMN()-1))))</formula>
    </cfRule>
  </conditionalFormatting>
  <conditionalFormatting sqref="EN5:EN46">
    <cfRule type="expression" dxfId="361" priority="358" stopIfTrue="1">
      <formula>NOT(ISNUMBER(INDIRECT(ADDRESS(ROW(),COLUMN()-2))))</formula>
    </cfRule>
  </conditionalFormatting>
  <conditionalFormatting sqref="EO4:ET6">
    <cfRule type="expression" dxfId="360" priority="357" stopIfTrue="1">
      <formula>$A$1="NO"</formula>
    </cfRule>
  </conditionalFormatting>
  <conditionalFormatting sqref="EO7:EO506">
    <cfRule type="expression" dxfId="359" priority="356" stopIfTrue="1">
      <formula>INDIRECT(ADDRESS(ROW(),COLUMN()-4))="NO"</formula>
    </cfRule>
  </conditionalFormatting>
  <conditionalFormatting sqref="EL47:EL506">
    <cfRule type="expression" dxfId="358" priority="355" stopIfTrue="1">
      <formula>NOT(ISNUMBER(INDIRECT(ADDRESS(ROW(),COLUMN()))))</formula>
    </cfRule>
  </conditionalFormatting>
  <conditionalFormatting sqref="EN47:EN506">
    <cfRule type="expression" dxfId="357" priority="354" stopIfTrue="1">
      <formula>NOT(ISNUMBER(INDIRECT(ADDRESS(ROW(),COLUMN()-2))))</formula>
    </cfRule>
  </conditionalFormatting>
  <conditionalFormatting sqref="EP7:EP506">
    <cfRule type="expression" dxfId="356" priority="353" stopIfTrue="1">
      <formula>INDIRECT(ADDRESS(ROW(),COLUMN()-5))="NO"</formula>
    </cfRule>
  </conditionalFormatting>
  <conditionalFormatting sqref="EQ7:EQ506">
    <cfRule type="expression" dxfId="355" priority="352" stopIfTrue="1">
      <formula>INDIRECT(ADDRESS(ROW(),COLUMN()-6))="NO"</formula>
    </cfRule>
  </conditionalFormatting>
  <conditionalFormatting sqref="ER7:ER506">
    <cfRule type="expression" dxfId="354" priority="351" stopIfTrue="1">
      <formula>INDIRECT(ADDRESS(ROW(),COLUMN()-7))="NO"</formula>
    </cfRule>
  </conditionalFormatting>
  <conditionalFormatting sqref="ES7:ES506">
    <cfRule type="expression" dxfId="353" priority="350" stopIfTrue="1">
      <formula>INDIRECT(ADDRESS(ROW(),COLUMN()-8))="NO"</formula>
    </cfRule>
  </conditionalFormatting>
  <conditionalFormatting sqref="EO7:ET506">
    <cfRule type="expression" dxfId="352" priority="349" stopIfTrue="1">
      <formula>INDIRECT(ADDRESS(ROW(),COLUMN()-9))="NO"</formula>
    </cfRule>
  </conditionalFormatting>
  <conditionalFormatting sqref="EL512:EL551">
    <cfRule type="expression" dxfId="351" priority="348" stopIfTrue="1">
      <formula>NOT(ISNUMBER(INDIRECT(ADDRESS(ROW(),COLUMN()))))</formula>
    </cfRule>
  </conditionalFormatting>
  <conditionalFormatting sqref="EM509:EM1011">
    <cfRule type="expression" dxfId="350" priority="347" stopIfTrue="1">
      <formula>NOT(ISNUMBER(INDIRECT(ADDRESS(ROW(),COLUMN()-1))))</formula>
    </cfRule>
  </conditionalFormatting>
  <conditionalFormatting sqref="EN510:EN551">
    <cfRule type="expression" dxfId="349" priority="346" stopIfTrue="1">
      <formula>NOT(ISNUMBER(INDIRECT(ADDRESS(ROW(),COLUMN()-2))))</formula>
    </cfRule>
  </conditionalFormatting>
  <conditionalFormatting sqref="EO509:ET511">
    <cfRule type="expression" dxfId="348" priority="345" stopIfTrue="1">
      <formula>$A$1="NO"</formula>
    </cfRule>
  </conditionalFormatting>
  <conditionalFormatting sqref="EO512:EO1011">
    <cfRule type="expression" dxfId="347" priority="344" stopIfTrue="1">
      <formula>INDIRECT(ADDRESS(ROW(),COLUMN()-4))="NO"</formula>
    </cfRule>
  </conditionalFormatting>
  <conditionalFormatting sqref="EL552:EL1011">
    <cfRule type="expression" dxfId="346" priority="343" stopIfTrue="1">
      <formula>NOT(ISNUMBER(INDIRECT(ADDRESS(ROW(),COLUMN()))))</formula>
    </cfRule>
  </conditionalFormatting>
  <conditionalFormatting sqref="EN552:EN1011">
    <cfRule type="expression" dxfId="345" priority="342" stopIfTrue="1">
      <formula>NOT(ISNUMBER(INDIRECT(ADDRESS(ROW(),COLUMN()-2))))</formula>
    </cfRule>
  </conditionalFormatting>
  <conditionalFormatting sqref="EP512:EP1011">
    <cfRule type="expression" dxfId="344" priority="341" stopIfTrue="1">
      <formula>INDIRECT(ADDRESS(ROW(),COLUMN()-5))="NO"</formula>
    </cfRule>
  </conditionalFormatting>
  <conditionalFormatting sqref="EQ512:EQ1011">
    <cfRule type="expression" dxfId="343" priority="340" stopIfTrue="1">
      <formula>INDIRECT(ADDRESS(ROW(),COLUMN()-6))="NO"</formula>
    </cfRule>
  </conditionalFormatting>
  <conditionalFormatting sqref="ER512:ER1011">
    <cfRule type="expression" dxfId="342" priority="339" stopIfTrue="1">
      <formula>INDIRECT(ADDRESS(ROW(),COLUMN()-7))="NO"</formula>
    </cfRule>
  </conditionalFormatting>
  <conditionalFormatting sqref="ES512:ES1011">
    <cfRule type="expression" dxfId="341" priority="338" stopIfTrue="1">
      <formula>INDIRECT(ADDRESS(ROW(),COLUMN()-8))="NO"</formula>
    </cfRule>
  </conditionalFormatting>
  <conditionalFormatting sqref="EO512:ET1011">
    <cfRule type="expression" dxfId="340" priority="337" stopIfTrue="1">
      <formula>INDIRECT(ADDRESS(ROW(),COLUMN()-9))="NO"</formula>
    </cfRule>
  </conditionalFormatting>
  <conditionalFormatting sqref="EL1017:EL1056">
    <cfRule type="expression" dxfId="339" priority="336" stopIfTrue="1">
      <formula>NOT(ISNUMBER(INDIRECT(ADDRESS(ROW(),COLUMN()))))</formula>
    </cfRule>
  </conditionalFormatting>
  <conditionalFormatting sqref="EM1014:EM1516">
    <cfRule type="expression" dxfId="338" priority="335" stopIfTrue="1">
      <formula>NOT(ISNUMBER(INDIRECT(ADDRESS(ROW(),COLUMN()-1))))</formula>
    </cfRule>
  </conditionalFormatting>
  <conditionalFormatting sqref="EN1015:EN1056">
    <cfRule type="expression" dxfId="337" priority="334" stopIfTrue="1">
      <formula>NOT(ISNUMBER(INDIRECT(ADDRESS(ROW(),COLUMN()-2))))</formula>
    </cfRule>
  </conditionalFormatting>
  <conditionalFormatting sqref="EO1014:ET1016">
    <cfRule type="expression" dxfId="336" priority="333" stopIfTrue="1">
      <formula>$A$1="NO"</formula>
    </cfRule>
  </conditionalFormatting>
  <conditionalFormatting sqref="EO1017:EO1516">
    <cfRule type="expression" dxfId="335" priority="332" stopIfTrue="1">
      <formula>INDIRECT(ADDRESS(ROW(),COLUMN()-4))="NO"</formula>
    </cfRule>
  </conditionalFormatting>
  <conditionalFormatting sqref="EL1057:EL1516">
    <cfRule type="expression" dxfId="334" priority="331" stopIfTrue="1">
      <formula>NOT(ISNUMBER(INDIRECT(ADDRESS(ROW(),COLUMN()))))</formula>
    </cfRule>
  </conditionalFormatting>
  <conditionalFormatting sqref="EN1057:EN1516">
    <cfRule type="expression" dxfId="333" priority="330" stopIfTrue="1">
      <formula>NOT(ISNUMBER(INDIRECT(ADDRESS(ROW(),COLUMN()-2))))</formula>
    </cfRule>
  </conditionalFormatting>
  <conditionalFormatting sqref="EP1017:EP1516">
    <cfRule type="expression" dxfId="332" priority="329" stopIfTrue="1">
      <formula>INDIRECT(ADDRESS(ROW(),COLUMN()-5))="NO"</formula>
    </cfRule>
  </conditionalFormatting>
  <conditionalFormatting sqref="EQ1017:EQ1516">
    <cfRule type="expression" dxfId="331" priority="328" stopIfTrue="1">
      <formula>INDIRECT(ADDRESS(ROW(),COLUMN()-6))="NO"</formula>
    </cfRule>
  </conditionalFormatting>
  <conditionalFormatting sqref="ER1017:ER1516">
    <cfRule type="expression" dxfId="330" priority="327" stopIfTrue="1">
      <formula>INDIRECT(ADDRESS(ROW(),COLUMN()-7))="NO"</formula>
    </cfRule>
  </conditionalFormatting>
  <conditionalFormatting sqref="ES1017:ES1516">
    <cfRule type="expression" dxfId="329" priority="326" stopIfTrue="1">
      <formula>INDIRECT(ADDRESS(ROW(),COLUMN()-8))="NO"</formula>
    </cfRule>
  </conditionalFormatting>
  <conditionalFormatting sqref="EO1017:ET1516">
    <cfRule type="expression" dxfId="328" priority="325" stopIfTrue="1">
      <formula>INDIRECT(ADDRESS(ROW(),COLUMN()-9))="NO"</formula>
    </cfRule>
  </conditionalFormatting>
  <conditionalFormatting sqref="EL1522:EL1561">
    <cfRule type="expression" dxfId="327" priority="324" stopIfTrue="1">
      <formula>NOT(ISNUMBER(INDIRECT(ADDRESS(ROW(),COLUMN()))))</formula>
    </cfRule>
  </conditionalFormatting>
  <conditionalFormatting sqref="EM1519:EM2021">
    <cfRule type="expression" dxfId="326" priority="323" stopIfTrue="1">
      <formula>NOT(ISNUMBER(INDIRECT(ADDRESS(ROW(),COLUMN()-1))))</formula>
    </cfRule>
  </conditionalFormatting>
  <conditionalFormatting sqref="EN1520:EN1561">
    <cfRule type="expression" dxfId="325" priority="322" stopIfTrue="1">
      <formula>NOT(ISNUMBER(INDIRECT(ADDRESS(ROW(),COLUMN()-2))))</formula>
    </cfRule>
  </conditionalFormatting>
  <conditionalFormatting sqref="EO1519:ET1521">
    <cfRule type="expression" dxfId="324" priority="321" stopIfTrue="1">
      <formula>$A$1="NO"</formula>
    </cfRule>
  </conditionalFormatting>
  <conditionalFormatting sqref="EO1522:EO2021">
    <cfRule type="expression" dxfId="323" priority="320" stopIfTrue="1">
      <formula>INDIRECT(ADDRESS(ROW(),COLUMN()-4))="NO"</formula>
    </cfRule>
  </conditionalFormatting>
  <conditionalFormatting sqref="EL1562:EL2021">
    <cfRule type="expression" dxfId="322" priority="319" stopIfTrue="1">
      <formula>NOT(ISNUMBER(INDIRECT(ADDRESS(ROW(),COLUMN()))))</formula>
    </cfRule>
  </conditionalFormatting>
  <conditionalFormatting sqref="EN1562:EN2021">
    <cfRule type="expression" dxfId="321" priority="318" stopIfTrue="1">
      <formula>NOT(ISNUMBER(INDIRECT(ADDRESS(ROW(),COLUMN()-2))))</formula>
    </cfRule>
  </conditionalFormatting>
  <conditionalFormatting sqref="EP1522:EP2021">
    <cfRule type="expression" dxfId="320" priority="317" stopIfTrue="1">
      <formula>INDIRECT(ADDRESS(ROW(),COLUMN()-5))="NO"</formula>
    </cfRule>
  </conditionalFormatting>
  <conditionalFormatting sqref="EQ1522:EQ2021">
    <cfRule type="expression" dxfId="319" priority="316" stopIfTrue="1">
      <formula>INDIRECT(ADDRESS(ROW(),COLUMN()-6))="NO"</formula>
    </cfRule>
  </conditionalFormatting>
  <conditionalFormatting sqref="ER1522:ER2021">
    <cfRule type="expression" dxfId="318" priority="315" stopIfTrue="1">
      <formula>INDIRECT(ADDRESS(ROW(),COLUMN()-7))="NO"</formula>
    </cfRule>
  </conditionalFormatting>
  <conditionalFormatting sqref="ES1522:ES2021">
    <cfRule type="expression" dxfId="317" priority="314" stopIfTrue="1">
      <formula>INDIRECT(ADDRESS(ROW(),COLUMN()-8))="NO"</formula>
    </cfRule>
  </conditionalFormatting>
  <conditionalFormatting sqref="EO1522:ET2021">
    <cfRule type="expression" dxfId="316" priority="313" stopIfTrue="1">
      <formula>INDIRECT(ADDRESS(ROW(),COLUMN()-9))="NO"</formula>
    </cfRule>
  </conditionalFormatting>
  <conditionalFormatting sqref="EL2027:EL2066">
    <cfRule type="expression" dxfId="315" priority="312" stopIfTrue="1">
      <formula>NOT(ISNUMBER(INDIRECT(ADDRESS(ROW(),COLUMN()))))</formula>
    </cfRule>
  </conditionalFormatting>
  <conditionalFormatting sqref="EM2024:EM2526">
    <cfRule type="expression" dxfId="314" priority="311" stopIfTrue="1">
      <formula>NOT(ISNUMBER(INDIRECT(ADDRESS(ROW(),COLUMN()-1))))</formula>
    </cfRule>
  </conditionalFormatting>
  <conditionalFormatting sqref="EN2025:EN2066">
    <cfRule type="expression" dxfId="313" priority="310" stopIfTrue="1">
      <formula>NOT(ISNUMBER(INDIRECT(ADDRESS(ROW(),COLUMN()-2))))</formula>
    </cfRule>
  </conditionalFormatting>
  <conditionalFormatting sqref="EO2024:ET2026">
    <cfRule type="expression" dxfId="312" priority="309" stopIfTrue="1">
      <formula>$A$1="NO"</formula>
    </cfRule>
  </conditionalFormatting>
  <conditionalFormatting sqref="EO2027:EO2526">
    <cfRule type="expression" dxfId="311" priority="308" stopIfTrue="1">
      <formula>INDIRECT(ADDRESS(ROW(),COLUMN()-4))="NO"</formula>
    </cfRule>
  </conditionalFormatting>
  <conditionalFormatting sqref="EL2067:EL2526">
    <cfRule type="expression" dxfId="310" priority="307" stopIfTrue="1">
      <formula>NOT(ISNUMBER(INDIRECT(ADDRESS(ROW(),COLUMN()))))</formula>
    </cfRule>
  </conditionalFormatting>
  <conditionalFormatting sqref="EN2067:EN2526">
    <cfRule type="expression" dxfId="309" priority="306" stopIfTrue="1">
      <formula>NOT(ISNUMBER(INDIRECT(ADDRESS(ROW(),COLUMN()-2))))</formula>
    </cfRule>
  </conditionalFormatting>
  <conditionalFormatting sqref="EP2027:EP2526">
    <cfRule type="expression" dxfId="308" priority="305" stopIfTrue="1">
      <formula>INDIRECT(ADDRESS(ROW(),COLUMN()-5))="NO"</formula>
    </cfRule>
  </conditionalFormatting>
  <conditionalFormatting sqref="EQ2027:EQ2526">
    <cfRule type="expression" dxfId="307" priority="304" stopIfTrue="1">
      <formula>INDIRECT(ADDRESS(ROW(),COLUMN()-6))="NO"</formula>
    </cfRule>
  </conditionalFormatting>
  <conditionalFormatting sqref="ER2027:ER2526">
    <cfRule type="expression" dxfId="306" priority="303" stopIfTrue="1">
      <formula>INDIRECT(ADDRESS(ROW(),COLUMN()-7))="NO"</formula>
    </cfRule>
  </conditionalFormatting>
  <conditionalFormatting sqref="ES2027:ES2526">
    <cfRule type="expression" dxfId="305" priority="302" stopIfTrue="1">
      <formula>INDIRECT(ADDRESS(ROW(),COLUMN()-8))="NO"</formula>
    </cfRule>
  </conditionalFormatting>
  <conditionalFormatting sqref="EO2027:ET2526">
    <cfRule type="expression" dxfId="304" priority="301" stopIfTrue="1">
      <formula>INDIRECT(ADDRESS(ROW(),COLUMN()-9))="NO"</formula>
    </cfRule>
  </conditionalFormatting>
  <conditionalFormatting sqref="EV7:EV46">
    <cfRule type="expression" dxfId="303" priority="300" stopIfTrue="1">
      <formula>NOT(ISNUMBER(INDIRECT(ADDRESS(ROW(),COLUMN()))))</formula>
    </cfRule>
  </conditionalFormatting>
  <conditionalFormatting sqref="EW4:EW506">
    <cfRule type="expression" dxfId="302" priority="299" stopIfTrue="1">
      <formula>NOT(ISNUMBER(INDIRECT(ADDRESS(ROW(),COLUMN()-1))))</formula>
    </cfRule>
  </conditionalFormatting>
  <conditionalFormatting sqref="EX5:EX46">
    <cfRule type="expression" dxfId="301" priority="298" stopIfTrue="1">
      <formula>NOT(ISNUMBER(INDIRECT(ADDRESS(ROW(),COLUMN()-2))))</formula>
    </cfRule>
  </conditionalFormatting>
  <conditionalFormatting sqref="EY4:FD6">
    <cfRule type="expression" dxfId="300" priority="297" stopIfTrue="1">
      <formula>$A$1="NO"</formula>
    </cfRule>
  </conditionalFormatting>
  <conditionalFormatting sqref="EY7:EY506">
    <cfRule type="expression" dxfId="299" priority="296" stopIfTrue="1">
      <formula>INDIRECT(ADDRESS(ROW(),COLUMN()-4))="NO"</formula>
    </cfRule>
  </conditionalFormatting>
  <conditionalFormatting sqref="EV47:EV506">
    <cfRule type="expression" dxfId="298" priority="295" stopIfTrue="1">
      <formula>NOT(ISNUMBER(INDIRECT(ADDRESS(ROW(),COLUMN()))))</formula>
    </cfRule>
  </conditionalFormatting>
  <conditionalFormatting sqref="EX47:EX506">
    <cfRule type="expression" dxfId="297" priority="294" stopIfTrue="1">
      <formula>NOT(ISNUMBER(INDIRECT(ADDRESS(ROW(),COLUMN()-2))))</formula>
    </cfRule>
  </conditionalFormatting>
  <conditionalFormatting sqref="EZ7:EZ506">
    <cfRule type="expression" dxfId="296" priority="293" stopIfTrue="1">
      <formula>INDIRECT(ADDRESS(ROW(),COLUMN()-5))="NO"</formula>
    </cfRule>
  </conditionalFormatting>
  <conditionalFormatting sqref="FA7:FA506">
    <cfRule type="expression" dxfId="295" priority="292" stopIfTrue="1">
      <formula>INDIRECT(ADDRESS(ROW(),COLUMN()-6))="NO"</formula>
    </cfRule>
  </conditionalFormatting>
  <conditionalFormatting sqref="FB7:FB506">
    <cfRule type="expression" dxfId="294" priority="291" stopIfTrue="1">
      <formula>INDIRECT(ADDRESS(ROW(),COLUMN()-7))="NO"</formula>
    </cfRule>
  </conditionalFormatting>
  <conditionalFormatting sqref="FC7:FC506">
    <cfRule type="expression" dxfId="293" priority="290" stopIfTrue="1">
      <formula>INDIRECT(ADDRESS(ROW(),COLUMN()-8))="NO"</formula>
    </cfRule>
  </conditionalFormatting>
  <conditionalFormatting sqref="EY7:FD506">
    <cfRule type="expression" dxfId="292" priority="289" stopIfTrue="1">
      <formula>INDIRECT(ADDRESS(ROW(),COLUMN()-9))="NO"</formula>
    </cfRule>
  </conditionalFormatting>
  <conditionalFormatting sqref="EV512:EV551">
    <cfRule type="expression" dxfId="291" priority="288" stopIfTrue="1">
      <formula>NOT(ISNUMBER(INDIRECT(ADDRESS(ROW(),COLUMN()))))</formula>
    </cfRule>
  </conditionalFormatting>
  <conditionalFormatting sqref="EW509:EW1011">
    <cfRule type="expression" dxfId="290" priority="287" stopIfTrue="1">
      <formula>NOT(ISNUMBER(INDIRECT(ADDRESS(ROW(),COLUMN()-1))))</formula>
    </cfRule>
  </conditionalFormatting>
  <conditionalFormatting sqref="EX510:EX551">
    <cfRule type="expression" dxfId="289" priority="286" stopIfTrue="1">
      <formula>NOT(ISNUMBER(INDIRECT(ADDRESS(ROW(),COLUMN()-2))))</formula>
    </cfRule>
  </conditionalFormatting>
  <conditionalFormatting sqref="EY509:FD511">
    <cfRule type="expression" dxfId="288" priority="285" stopIfTrue="1">
      <formula>$A$1="NO"</formula>
    </cfRule>
  </conditionalFormatting>
  <conditionalFormatting sqref="EY512:EY1011">
    <cfRule type="expression" dxfId="287" priority="284" stopIfTrue="1">
      <formula>INDIRECT(ADDRESS(ROW(),COLUMN()-4))="NO"</formula>
    </cfRule>
  </conditionalFormatting>
  <conditionalFormatting sqref="EV552:EV1011">
    <cfRule type="expression" dxfId="286" priority="283" stopIfTrue="1">
      <formula>NOT(ISNUMBER(INDIRECT(ADDRESS(ROW(),COLUMN()))))</formula>
    </cfRule>
  </conditionalFormatting>
  <conditionalFormatting sqref="EX552:EX1011">
    <cfRule type="expression" dxfId="285" priority="282" stopIfTrue="1">
      <formula>NOT(ISNUMBER(INDIRECT(ADDRESS(ROW(),COLUMN()-2))))</formula>
    </cfRule>
  </conditionalFormatting>
  <conditionalFormatting sqref="EZ512:EZ1011">
    <cfRule type="expression" dxfId="284" priority="281" stopIfTrue="1">
      <formula>INDIRECT(ADDRESS(ROW(),COLUMN()-5))="NO"</formula>
    </cfRule>
  </conditionalFormatting>
  <conditionalFormatting sqref="FA512:FA1011">
    <cfRule type="expression" dxfId="283" priority="280" stopIfTrue="1">
      <formula>INDIRECT(ADDRESS(ROW(),COLUMN()-6))="NO"</formula>
    </cfRule>
  </conditionalFormatting>
  <conditionalFormatting sqref="FB512:FB1011">
    <cfRule type="expression" dxfId="282" priority="279" stopIfTrue="1">
      <formula>INDIRECT(ADDRESS(ROW(),COLUMN()-7))="NO"</formula>
    </cfRule>
  </conditionalFormatting>
  <conditionalFormatting sqref="FC512:FC1011">
    <cfRule type="expression" dxfId="281" priority="278" stopIfTrue="1">
      <formula>INDIRECT(ADDRESS(ROW(),COLUMN()-8))="NO"</formula>
    </cfRule>
  </conditionalFormatting>
  <conditionalFormatting sqref="EY512:FD1011">
    <cfRule type="expression" dxfId="280" priority="277" stopIfTrue="1">
      <formula>INDIRECT(ADDRESS(ROW(),COLUMN()-9))="NO"</formula>
    </cfRule>
  </conditionalFormatting>
  <conditionalFormatting sqref="EV1017:EV1056">
    <cfRule type="expression" dxfId="279" priority="276" stopIfTrue="1">
      <formula>NOT(ISNUMBER(INDIRECT(ADDRESS(ROW(),COLUMN()))))</formula>
    </cfRule>
  </conditionalFormatting>
  <conditionalFormatting sqref="EW1014:EW1516">
    <cfRule type="expression" dxfId="278" priority="275" stopIfTrue="1">
      <formula>NOT(ISNUMBER(INDIRECT(ADDRESS(ROW(),COLUMN()-1))))</formula>
    </cfRule>
  </conditionalFormatting>
  <conditionalFormatting sqref="EX1015:EX1056">
    <cfRule type="expression" dxfId="277" priority="274" stopIfTrue="1">
      <formula>NOT(ISNUMBER(INDIRECT(ADDRESS(ROW(),COLUMN()-2))))</formula>
    </cfRule>
  </conditionalFormatting>
  <conditionalFormatting sqref="EY1014:FD1016">
    <cfRule type="expression" dxfId="276" priority="273" stopIfTrue="1">
      <formula>$A$1="NO"</formula>
    </cfRule>
  </conditionalFormatting>
  <conditionalFormatting sqref="EY1017:EY1516">
    <cfRule type="expression" dxfId="275" priority="272" stopIfTrue="1">
      <formula>INDIRECT(ADDRESS(ROW(),COLUMN()-4))="NO"</formula>
    </cfRule>
  </conditionalFormatting>
  <conditionalFormatting sqref="EV1057:EV1516">
    <cfRule type="expression" dxfId="274" priority="271" stopIfTrue="1">
      <formula>NOT(ISNUMBER(INDIRECT(ADDRESS(ROW(),COLUMN()))))</formula>
    </cfRule>
  </conditionalFormatting>
  <conditionalFormatting sqref="EX1057:EX1516">
    <cfRule type="expression" dxfId="273" priority="270" stopIfTrue="1">
      <formula>NOT(ISNUMBER(INDIRECT(ADDRESS(ROW(),COLUMN()-2))))</formula>
    </cfRule>
  </conditionalFormatting>
  <conditionalFormatting sqref="EZ1017:EZ1516">
    <cfRule type="expression" dxfId="272" priority="269" stopIfTrue="1">
      <formula>INDIRECT(ADDRESS(ROW(),COLUMN()-5))="NO"</formula>
    </cfRule>
  </conditionalFormatting>
  <conditionalFormatting sqref="FA1017:FA1516">
    <cfRule type="expression" dxfId="271" priority="268" stopIfTrue="1">
      <formula>INDIRECT(ADDRESS(ROW(),COLUMN()-6))="NO"</formula>
    </cfRule>
  </conditionalFormatting>
  <conditionalFormatting sqref="FB1017:FB1516">
    <cfRule type="expression" dxfId="270" priority="267" stopIfTrue="1">
      <formula>INDIRECT(ADDRESS(ROW(),COLUMN()-7))="NO"</formula>
    </cfRule>
  </conditionalFormatting>
  <conditionalFormatting sqref="FC1017:FC1516">
    <cfRule type="expression" dxfId="269" priority="266" stopIfTrue="1">
      <formula>INDIRECT(ADDRESS(ROW(),COLUMN()-8))="NO"</formula>
    </cfRule>
  </conditionalFormatting>
  <conditionalFormatting sqref="EY1017:FD1516">
    <cfRule type="expression" dxfId="268" priority="265" stopIfTrue="1">
      <formula>INDIRECT(ADDRESS(ROW(),COLUMN()-9))="NO"</formula>
    </cfRule>
  </conditionalFormatting>
  <conditionalFormatting sqref="EV1522:EV1561">
    <cfRule type="expression" dxfId="267" priority="264" stopIfTrue="1">
      <formula>NOT(ISNUMBER(INDIRECT(ADDRESS(ROW(),COLUMN()))))</formula>
    </cfRule>
  </conditionalFormatting>
  <conditionalFormatting sqref="EW1519:EW2021">
    <cfRule type="expression" dxfId="266" priority="263" stopIfTrue="1">
      <formula>NOT(ISNUMBER(INDIRECT(ADDRESS(ROW(),COLUMN()-1))))</formula>
    </cfRule>
  </conditionalFormatting>
  <conditionalFormatting sqref="EX1520:EX1561">
    <cfRule type="expression" dxfId="265" priority="262" stopIfTrue="1">
      <formula>NOT(ISNUMBER(INDIRECT(ADDRESS(ROW(),COLUMN()-2))))</formula>
    </cfRule>
  </conditionalFormatting>
  <conditionalFormatting sqref="EY1519:FD1521">
    <cfRule type="expression" dxfId="264" priority="261" stopIfTrue="1">
      <formula>$A$1="NO"</formula>
    </cfRule>
  </conditionalFormatting>
  <conditionalFormatting sqref="EY1522:EY2021">
    <cfRule type="expression" dxfId="263" priority="260" stopIfTrue="1">
      <formula>INDIRECT(ADDRESS(ROW(),COLUMN()-4))="NO"</formula>
    </cfRule>
  </conditionalFormatting>
  <conditionalFormatting sqref="EV1562:EV2021">
    <cfRule type="expression" dxfId="262" priority="259" stopIfTrue="1">
      <formula>NOT(ISNUMBER(INDIRECT(ADDRESS(ROW(),COLUMN()))))</formula>
    </cfRule>
  </conditionalFormatting>
  <conditionalFormatting sqref="EX1562:EX2021">
    <cfRule type="expression" dxfId="261" priority="258" stopIfTrue="1">
      <formula>NOT(ISNUMBER(INDIRECT(ADDRESS(ROW(),COLUMN()-2))))</formula>
    </cfRule>
  </conditionalFormatting>
  <conditionalFormatting sqref="EZ1522:EZ2021">
    <cfRule type="expression" dxfId="260" priority="257" stopIfTrue="1">
      <formula>INDIRECT(ADDRESS(ROW(),COLUMN()-5))="NO"</formula>
    </cfRule>
  </conditionalFormatting>
  <conditionalFormatting sqref="FA1522:FA2021">
    <cfRule type="expression" dxfId="259" priority="256" stopIfTrue="1">
      <formula>INDIRECT(ADDRESS(ROW(),COLUMN()-6))="NO"</formula>
    </cfRule>
  </conditionalFormatting>
  <conditionalFormatting sqref="FB1522:FB2021">
    <cfRule type="expression" dxfId="258" priority="255" stopIfTrue="1">
      <formula>INDIRECT(ADDRESS(ROW(),COLUMN()-7))="NO"</formula>
    </cfRule>
  </conditionalFormatting>
  <conditionalFormatting sqref="FC1522:FC2021">
    <cfRule type="expression" dxfId="257" priority="254" stopIfTrue="1">
      <formula>INDIRECT(ADDRESS(ROW(),COLUMN()-8))="NO"</formula>
    </cfRule>
  </conditionalFormatting>
  <conditionalFormatting sqref="EY1522:FD2021">
    <cfRule type="expression" dxfId="256" priority="253" stopIfTrue="1">
      <formula>INDIRECT(ADDRESS(ROW(),COLUMN()-9))="NO"</formula>
    </cfRule>
  </conditionalFormatting>
  <conditionalFormatting sqref="EV2027:EV2066">
    <cfRule type="expression" dxfId="255" priority="252" stopIfTrue="1">
      <formula>NOT(ISNUMBER(INDIRECT(ADDRESS(ROW(),COLUMN()))))</formula>
    </cfRule>
  </conditionalFormatting>
  <conditionalFormatting sqref="EW2024:EW2526">
    <cfRule type="expression" dxfId="254" priority="251" stopIfTrue="1">
      <formula>NOT(ISNUMBER(INDIRECT(ADDRESS(ROW(),COLUMN()-1))))</formula>
    </cfRule>
  </conditionalFormatting>
  <conditionalFormatting sqref="EX2025:EX2066">
    <cfRule type="expression" dxfId="253" priority="250" stopIfTrue="1">
      <formula>NOT(ISNUMBER(INDIRECT(ADDRESS(ROW(),COLUMN()-2))))</formula>
    </cfRule>
  </conditionalFormatting>
  <conditionalFormatting sqref="EY2024:FD2026">
    <cfRule type="expression" dxfId="252" priority="249" stopIfTrue="1">
      <formula>$A$1="NO"</formula>
    </cfRule>
  </conditionalFormatting>
  <conditionalFormatting sqref="EY2027:EY2526">
    <cfRule type="expression" dxfId="251" priority="248" stopIfTrue="1">
      <formula>INDIRECT(ADDRESS(ROW(),COLUMN()-4))="NO"</formula>
    </cfRule>
  </conditionalFormatting>
  <conditionalFormatting sqref="EV2067:EV2526">
    <cfRule type="expression" dxfId="250" priority="247" stopIfTrue="1">
      <formula>NOT(ISNUMBER(INDIRECT(ADDRESS(ROW(),COLUMN()))))</formula>
    </cfRule>
  </conditionalFormatting>
  <conditionalFormatting sqref="EX2067:EX2526">
    <cfRule type="expression" dxfId="249" priority="246" stopIfTrue="1">
      <formula>NOT(ISNUMBER(INDIRECT(ADDRESS(ROW(),COLUMN()-2))))</formula>
    </cfRule>
  </conditionalFormatting>
  <conditionalFormatting sqref="EZ2027:EZ2526">
    <cfRule type="expression" dxfId="248" priority="245" stopIfTrue="1">
      <formula>INDIRECT(ADDRESS(ROW(),COLUMN()-5))="NO"</formula>
    </cfRule>
  </conditionalFormatting>
  <conditionalFormatting sqref="FA2027:FA2526">
    <cfRule type="expression" dxfId="247" priority="244" stopIfTrue="1">
      <formula>INDIRECT(ADDRESS(ROW(),COLUMN()-6))="NO"</formula>
    </cfRule>
  </conditionalFormatting>
  <conditionalFormatting sqref="FB2027:FB2526">
    <cfRule type="expression" dxfId="246" priority="243" stopIfTrue="1">
      <formula>INDIRECT(ADDRESS(ROW(),COLUMN()-7))="NO"</formula>
    </cfRule>
  </conditionalFormatting>
  <conditionalFormatting sqref="FC2027:FC2526">
    <cfRule type="expression" dxfId="245" priority="242" stopIfTrue="1">
      <formula>INDIRECT(ADDRESS(ROW(),COLUMN()-8))="NO"</formula>
    </cfRule>
  </conditionalFormatting>
  <conditionalFormatting sqref="EY2027:FD2526">
    <cfRule type="expression" dxfId="244" priority="241" stopIfTrue="1">
      <formula>INDIRECT(ADDRESS(ROW(),COLUMN()-9))="NO"</formula>
    </cfRule>
  </conditionalFormatting>
  <conditionalFormatting sqref="FF7:FF46">
    <cfRule type="expression" dxfId="243" priority="240" stopIfTrue="1">
      <formula>NOT(ISNUMBER(INDIRECT(ADDRESS(ROW(),COLUMN()))))</formula>
    </cfRule>
  </conditionalFormatting>
  <conditionalFormatting sqref="FG4:FG506">
    <cfRule type="expression" dxfId="242" priority="239" stopIfTrue="1">
      <formula>NOT(ISNUMBER(INDIRECT(ADDRESS(ROW(),COLUMN()-1))))</formula>
    </cfRule>
  </conditionalFormatting>
  <conditionalFormatting sqref="FH5:FH46">
    <cfRule type="expression" dxfId="241" priority="238" stopIfTrue="1">
      <formula>NOT(ISNUMBER(INDIRECT(ADDRESS(ROW(),COLUMN()-2))))</formula>
    </cfRule>
  </conditionalFormatting>
  <conditionalFormatting sqref="FI4:FN6">
    <cfRule type="expression" dxfId="240" priority="237" stopIfTrue="1">
      <formula>$A$1="NO"</formula>
    </cfRule>
  </conditionalFormatting>
  <conditionalFormatting sqref="FI7:FI506">
    <cfRule type="expression" dxfId="239" priority="236" stopIfTrue="1">
      <formula>INDIRECT(ADDRESS(ROW(),COLUMN()-4))="NO"</formula>
    </cfRule>
  </conditionalFormatting>
  <conditionalFormatting sqref="FF47:FF506">
    <cfRule type="expression" dxfId="238" priority="235" stopIfTrue="1">
      <formula>NOT(ISNUMBER(INDIRECT(ADDRESS(ROW(),COLUMN()))))</formula>
    </cfRule>
  </conditionalFormatting>
  <conditionalFormatting sqref="FH47:FH506">
    <cfRule type="expression" dxfId="237" priority="234" stopIfTrue="1">
      <formula>NOT(ISNUMBER(INDIRECT(ADDRESS(ROW(),COLUMN()-2))))</formula>
    </cfRule>
  </conditionalFormatting>
  <conditionalFormatting sqref="FJ7:FJ506">
    <cfRule type="expression" dxfId="236" priority="233" stopIfTrue="1">
      <formula>INDIRECT(ADDRESS(ROW(),COLUMN()-5))="NO"</formula>
    </cfRule>
  </conditionalFormatting>
  <conditionalFormatting sqref="FK7:FK506">
    <cfRule type="expression" dxfId="235" priority="232" stopIfTrue="1">
      <formula>INDIRECT(ADDRESS(ROW(),COLUMN()-6))="NO"</formula>
    </cfRule>
  </conditionalFormatting>
  <conditionalFormatting sqref="FL7:FL506">
    <cfRule type="expression" dxfId="234" priority="231" stopIfTrue="1">
      <formula>INDIRECT(ADDRESS(ROW(),COLUMN()-7))="NO"</formula>
    </cfRule>
  </conditionalFormatting>
  <conditionalFormatting sqref="FM7:FM506">
    <cfRule type="expression" dxfId="233" priority="230" stopIfTrue="1">
      <formula>INDIRECT(ADDRESS(ROW(),COLUMN()-8))="NO"</formula>
    </cfRule>
  </conditionalFormatting>
  <conditionalFormatting sqref="FI7:FN506">
    <cfRule type="expression" dxfId="232" priority="229" stopIfTrue="1">
      <formula>INDIRECT(ADDRESS(ROW(),COLUMN()-9))="NO"</formula>
    </cfRule>
  </conditionalFormatting>
  <conditionalFormatting sqref="FF512:FF551">
    <cfRule type="expression" dxfId="231" priority="228" stopIfTrue="1">
      <formula>NOT(ISNUMBER(INDIRECT(ADDRESS(ROW(),COLUMN()))))</formula>
    </cfRule>
  </conditionalFormatting>
  <conditionalFormatting sqref="FG509:FG1011">
    <cfRule type="expression" dxfId="230" priority="227" stopIfTrue="1">
      <formula>NOT(ISNUMBER(INDIRECT(ADDRESS(ROW(),COLUMN()-1))))</formula>
    </cfRule>
  </conditionalFormatting>
  <conditionalFormatting sqref="FH510:FH551">
    <cfRule type="expression" dxfId="229" priority="226" stopIfTrue="1">
      <formula>NOT(ISNUMBER(INDIRECT(ADDRESS(ROW(),COLUMN()-2))))</formula>
    </cfRule>
  </conditionalFormatting>
  <conditionalFormatting sqref="FI509:FN511">
    <cfRule type="expression" dxfId="228" priority="225" stopIfTrue="1">
      <formula>$A$1="NO"</formula>
    </cfRule>
  </conditionalFormatting>
  <conditionalFormatting sqref="FI512:FI1011">
    <cfRule type="expression" dxfId="227" priority="224" stopIfTrue="1">
      <formula>INDIRECT(ADDRESS(ROW(),COLUMN()-4))="NO"</formula>
    </cfRule>
  </conditionalFormatting>
  <conditionalFormatting sqref="FF552:FF1011">
    <cfRule type="expression" dxfId="226" priority="223" stopIfTrue="1">
      <formula>NOT(ISNUMBER(INDIRECT(ADDRESS(ROW(),COLUMN()))))</formula>
    </cfRule>
  </conditionalFormatting>
  <conditionalFormatting sqref="FH552:FH1011">
    <cfRule type="expression" dxfId="225" priority="222" stopIfTrue="1">
      <formula>NOT(ISNUMBER(INDIRECT(ADDRESS(ROW(),COLUMN()-2))))</formula>
    </cfRule>
  </conditionalFormatting>
  <conditionalFormatting sqref="FJ512:FJ1011">
    <cfRule type="expression" dxfId="224" priority="221" stopIfTrue="1">
      <formula>INDIRECT(ADDRESS(ROW(),COLUMN()-5))="NO"</formula>
    </cfRule>
  </conditionalFormatting>
  <conditionalFormatting sqref="FK512:FK1011">
    <cfRule type="expression" dxfId="223" priority="220" stopIfTrue="1">
      <formula>INDIRECT(ADDRESS(ROW(),COLUMN()-6))="NO"</formula>
    </cfRule>
  </conditionalFormatting>
  <conditionalFormatting sqref="FL512:FL1011">
    <cfRule type="expression" dxfId="222" priority="219" stopIfTrue="1">
      <formula>INDIRECT(ADDRESS(ROW(),COLUMN()-7))="NO"</formula>
    </cfRule>
  </conditionalFormatting>
  <conditionalFormatting sqref="FM512:FM1011">
    <cfRule type="expression" dxfId="221" priority="218" stopIfTrue="1">
      <formula>INDIRECT(ADDRESS(ROW(),COLUMN()-8))="NO"</formula>
    </cfRule>
  </conditionalFormatting>
  <conditionalFormatting sqref="FI512:FN1011">
    <cfRule type="expression" dxfId="220" priority="217" stopIfTrue="1">
      <formula>INDIRECT(ADDRESS(ROW(),COLUMN()-9))="NO"</formula>
    </cfRule>
  </conditionalFormatting>
  <conditionalFormatting sqref="FF1017:FF1056">
    <cfRule type="expression" dxfId="219" priority="216" stopIfTrue="1">
      <formula>NOT(ISNUMBER(INDIRECT(ADDRESS(ROW(),COLUMN()))))</formula>
    </cfRule>
  </conditionalFormatting>
  <conditionalFormatting sqref="FG1014:FG1516">
    <cfRule type="expression" dxfId="218" priority="215" stopIfTrue="1">
      <formula>NOT(ISNUMBER(INDIRECT(ADDRESS(ROW(),COLUMN()-1))))</formula>
    </cfRule>
  </conditionalFormatting>
  <conditionalFormatting sqref="FH1015:FH1056">
    <cfRule type="expression" dxfId="217" priority="214" stopIfTrue="1">
      <formula>NOT(ISNUMBER(INDIRECT(ADDRESS(ROW(),COLUMN()-2))))</formula>
    </cfRule>
  </conditionalFormatting>
  <conditionalFormatting sqref="FI1014:FN1016">
    <cfRule type="expression" dxfId="216" priority="213" stopIfTrue="1">
      <formula>$A$1="NO"</formula>
    </cfRule>
  </conditionalFormatting>
  <conditionalFormatting sqref="FI1017:FI1516">
    <cfRule type="expression" dxfId="215" priority="212" stopIfTrue="1">
      <formula>INDIRECT(ADDRESS(ROW(),COLUMN()-4))="NO"</formula>
    </cfRule>
  </conditionalFormatting>
  <conditionalFormatting sqref="FF1057:FF1516">
    <cfRule type="expression" dxfId="214" priority="211" stopIfTrue="1">
      <formula>NOT(ISNUMBER(INDIRECT(ADDRESS(ROW(),COLUMN()))))</formula>
    </cfRule>
  </conditionalFormatting>
  <conditionalFormatting sqref="FH1057:FH1516">
    <cfRule type="expression" dxfId="213" priority="210" stopIfTrue="1">
      <formula>NOT(ISNUMBER(INDIRECT(ADDRESS(ROW(),COLUMN()-2))))</formula>
    </cfRule>
  </conditionalFormatting>
  <conditionalFormatting sqref="FJ1017:FJ1516">
    <cfRule type="expression" dxfId="212" priority="209" stopIfTrue="1">
      <formula>INDIRECT(ADDRESS(ROW(),COLUMN()-5))="NO"</formula>
    </cfRule>
  </conditionalFormatting>
  <conditionalFormatting sqref="FK1017:FK1516">
    <cfRule type="expression" dxfId="211" priority="208" stopIfTrue="1">
      <formula>INDIRECT(ADDRESS(ROW(),COLUMN()-6))="NO"</formula>
    </cfRule>
  </conditionalFormatting>
  <conditionalFormatting sqref="FL1017:FL1516">
    <cfRule type="expression" dxfId="210" priority="207" stopIfTrue="1">
      <formula>INDIRECT(ADDRESS(ROW(),COLUMN()-7))="NO"</formula>
    </cfRule>
  </conditionalFormatting>
  <conditionalFormatting sqref="FM1017:FM1516">
    <cfRule type="expression" dxfId="209" priority="206" stopIfTrue="1">
      <formula>INDIRECT(ADDRESS(ROW(),COLUMN()-8))="NO"</formula>
    </cfRule>
  </conditionalFormatting>
  <conditionalFormatting sqref="FI1017:FN1516">
    <cfRule type="expression" dxfId="208" priority="205" stopIfTrue="1">
      <formula>INDIRECT(ADDRESS(ROW(),COLUMN()-9))="NO"</formula>
    </cfRule>
  </conditionalFormatting>
  <conditionalFormatting sqref="FF1522:FF1561">
    <cfRule type="expression" dxfId="207" priority="204" stopIfTrue="1">
      <formula>NOT(ISNUMBER(INDIRECT(ADDRESS(ROW(),COLUMN()))))</formula>
    </cfRule>
  </conditionalFormatting>
  <conditionalFormatting sqref="FG1519:FG2021">
    <cfRule type="expression" dxfId="206" priority="203" stopIfTrue="1">
      <formula>NOT(ISNUMBER(INDIRECT(ADDRESS(ROW(),COLUMN()-1))))</formula>
    </cfRule>
  </conditionalFormatting>
  <conditionalFormatting sqref="FH1520:FH1561">
    <cfRule type="expression" dxfId="205" priority="202" stopIfTrue="1">
      <formula>NOT(ISNUMBER(INDIRECT(ADDRESS(ROW(),COLUMN()-2))))</formula>
    </cfRule>
  </conditionalFormatting>
  <conditionalFormatting sqref="FI1519:FN1521">
    <cfRule type="expression" dxfId="204" priority="201" stopIfTrue="1">
      <formula>$A$1="NO"</formula>
    </cfRule>
  </conditionalFormatting>
  <conditionalFormatting sqref="FI1522:FI2021">
    <cfRule type="expression" dxfId="203" priority="200" stopIfTrue="1">
      <formula>INDIRECT(ADDRESS(ROW(),COLUMN()-4))="NO"</formula>
    </cfRule>
  </conditionalFormatting>
  <conditionalFormatting sqref="FF1562:FF2021">
    <cfRule type="expression" dxfId="202" priority="199" stopIfTrue="1">
      <formula>NOT(ISNUMBER(INDIRECT(ADDRESS(ROW(),COLUMN()))))</formula>
    </cfRule>
  </conditionalFormatting>
  <conditionalFormatting sqref="FH1562:FH2021">
    <cfRule type="expression" dxfId="201" priority="198" stopIfTrue="1">
      <formula>NOT(ISNUMBER(INDIRECT(ADDRESS(ROW(),COLUMN()-2))))</formula>
    </cfRule>
  </conditionalFormatting>
  <conditionalFormatting sqref="FJ1522:FJ2021">
    <cfRule type="expression" dxfId="200" priority="197" stopIfTrue="1">
      <formula>INDIRECT(ADDRESS(ROW(),COLUMN()-5))="NO"</formula>
    </cfRule>
  </conditionalFormatting>
  <conditionalFormatting sqref="FK1522:FK2021">
    <cfRule type="expression" dxfId="199" priority="196" stopIfTrue="1">
      <formula>INDIRECT(ADDRESS(ROW(),COLUMN()-6))="NO"</formula>
    </cfRule>
  </conditionalFormatting>
  <conditionalFormatting sqref="FL1522:FL2021">
    <cfRule type="expression" dxfId="198" priority="195" stopIfTrue="1">
      <formula>INDIRECT(ADDRESS(ROW(),COLUMN()-7))="NO"</formula>
    </cfRule>
  </conditionalFormatting>
  <conditionalFormatting sqref="FM1522:FM2021">
    <cfRule type="expression" dxfId="197" priority="194" stopIfTrue="1">
      <formula>INDIRECT(ADDRESS(ROW(),COLUMN()-8))="NO"</formula>
    </cfRule>
  </conditionalFormatting>
  <conditionalFormatting sqref="FI1522:FN2021">
    <cfRule type="expression" dxfId="196" priority="193" stopIfTrue="1">
      <formula>INDIRECT(ADDRESS(ROW(),COLUMN()-9))="NO"</formula>
    </cfRule>
  </conditionalFormatting>
  <conditionalFormatting sqref="FF2027:FF2066">
    <cfRule type="expression" dxfId="195" priority="192" stopIfTrue="1">
      <formula>NOT(ISNUMBER(INDIRECT(ADDRESS(ROW(),COLUMN()))))</formula>
    </cfRule>
  </conditionalFormatting>
  <conditionalFormatting sqref="FG2024:FG2526">
    <cfRule type="expression" dxfId="194" priority="191" stopIfTrue="1">
      <formula>NOT(ISNUMBER(INDIRECT(ADDRESS(ROW(),COLUMN()-1))))</formula>
    </cfRule>
  </conditionalFormatting>
  <conditionalFormatting sqref="FH2025:FH2066">
    <cfRule type="expression" dxfId="193" priority="190" stopIfTrue="1">
      <formula>NOT(ISNUMBER(INDIRECT(ADDRESS(ROW(),COLUMN()-2))))</formula>
    </cfRule>
  </conditionalFormatting>
  <conditionalFormatting sqref="FI2024:FN2026">
    <cfRule type="expression" dxfId="192" priority="189" stopIfTrue="1">
      <formula>$A$1="NO"</formula>
    </cfRule>
  </conditionalFormatting>
  <conditionalFormatting sqref="FI2027:FI2526">
    <cfRule type="expression" dxfId="191" priority="188" stopIfTrue="1">
      <formula>INDIRECT(ADDRESS(ROW(),COLUMN()-4))="NO"</formula>
    </cfRule>
  </conditionalFormatting>
  <conditionalFormatting sqref="FF2067:FF2526">
    <cfRule type="expression" dxfId="190" priority="187" stopIfTrue="1">
      <formula>NOT(ISNUMBER(INDIRECT(ADDRESS(ROW(),COLUMN()))))</formula>
    </cfRule>
  </conditionalFormatting>
  <conditionalFormatting sqref="FH2067:FH2526">
    <cfRule type="expression" dxfId="189" priority="186" stopIfTrue="1">
      <formula>NOT(ISNUMBER(INDIRECT(ADDRESS(ROW(),COLUMN()-2))))</formula>
    </cfRule>
  </conditionalFormatting>
  <conditionalFormatting sqref="FJ2027:FJ2526">
    <cfRule type="expression" dxfId="188" priority="185" stopIfTrue="1">
      <formula>INDIRECT(ADDRESS(ROW(),COLUMN()-5))="NO"</formula>
    </cfRule>
  </conditionalFormatting>
  <conditionalFormatting sqref="FK2027:FK2526">
    <cfRule type="expression" dxfId="187" priority="184" stopIfTrue="1">
      <formula>INDIRECT(ADDRESS(ROW(),COLUMN()-6))="NO"</formula>
    </cfRule>
  </conditionalFormatting>
  <conditionalFormatting sqref="FL2027:FL2526">
    <cfRule type="expression" dxfId="186" priority="183" stopIfTrue="1">
      <formula>INDIRECT(ADDRESS(ROW(),COLUMN()-7))="NO"</formula>
    </cfRule>
  </conditionalFormatting>
  <conditionalFormatting sqref="FM2027:FM2526">
    <cfRule type="expression" dxfId="185" priority="182" stopIfTrue="1">
      <formula>INDIRECT(ADDRESS(ROW(),COLUMN()-8))="NO"</formula>
    </cfRule>
  </conditionalFormatting>
  <conditionalFormatting sqref="FI2027:FN2526">
    <cfRule type="expression" dxfId="184" priority="181" stopIfTrue="1">
      <formula>INDIRECT(ADDRESS(ROW(),COLUMN()-9))="NO"</formula>
    </cfRule>
  </conditionalFormatting>
  <conditionalFormatting sqref="FP7:FP46">
    <cfRule type="expression" dxfId="183" priority="180" stopIfTrue="1">
      <formula>NOT(ISNUMBER(INDIRECT(ADDRESS(ROW(),COLUMN()))))</formula>
    </cfRule>
  </conditionalFormatting>
  <conditionalFormatting sqref="FQ4:FQ506">
    <cfRule type="expression" dxfId="182" priority="179" stopIfTrue="1">
      <formula>NOT(ISNUMBER(INDIRECT(ADDRESS(ROW(),COLUMN()-1))))</formula>
    </cfRule>
  </conditionalFormatting>
  <conditionalFormatting sqref="FR5:FR46">
    <cfRule type="expression" dxfId="181" priority="178" stopIfTrue="1">
      <formula>NOT(ISNUMBER(INDIRECT(ADDRESS(ROW(),COLUMN()-2))))</formula>
    </cfRule>
  </conditionalFormatting>
  <conditionalFormatting sqref="FS4:FX6">
    <cfRule type="expression" dxfId="180" priority="177" stopIfTrue="1">
      <formula>$A$1="NO"</formula>
    </cfRule>
  </conditionalFormatting>
  <conditionalFormatting sqref="FS7:FS506">
    <cfRule type="expression" dxfId="179" priority="176" stopIfTrue="1">
      <formula>INDIRECT(ADDRESS(ROW(),COLUMN()-4))="NO"</formula>
    </cfRule>
  </conditionalFormatting>
  <conditionalFormatting sqref="FP47:FP506">
    <cfRule type="expression" dxfId="178" priority="175" stopIfTrue="1">
      <formula>NOT(ISNUMBER(INDIRECT(ADDRESS(ROW(),COLUMN()))))</formula>
    </cfRule>
  </conditionalFormatting>
  <conditionalFormatting sqref="FR47:FR506">
    <cfRule type="expression" dxfId="177" priority="174" stopIfTrue="1">
      <formula>NOT(ISNUMBER(INDIRECT(ADDRESS(ROW(),COLUMN()-2))))</formula>
    </cfRule>
  </conditionalFormatting>
  <conditionalFormatting sqref="FT7:FT506">
    <cfRule type="expression" dxfId="176" priority="173" stopIfTrue="1">
      <formula>INDIRECT(ADDRESS(ROW(),COLUMN()-5))="NO"</formula>
    </cfRule>
  </conditionalFormatting>
  <conditionalFormatting sqref="FU7:FU506">
    <cfRule type="expression" dxfId="175" priority="172" stopIfTrue="1">
      <formula>INDIRECT(ADDRESS(ROW(),COLUMN()-6))="NO"</formula>
    </cfRule>
  </conditionalFormatting>
  <conditionalFormatting sqref="FV7:FV506">
    <cfRule type="expression" dxfId="174" priority="171" stopIfTrue="1">
      <formula>INDIRECT(ADDRESS(ROW(),COLUMN()-7))="NO"</formula>
    </cfRule>
  </conditionalFormatting>
  <conditionalFormatting sqref="FW7:FW506">
    <cfRule type="expression" dxfId="173" priority="170" stopIfTrue="1">
      <formula>INDIRECT(ADDRESS(ROW(),COLUMN()-8))="NO"</formula>
    </cfRule>
  </conditionalFormatting>
  <conditionalFormatting sqref="FS7:FX506">
    <cfRule type="expression" dxfId="172" priority="169" stopIfTrue="1">
      <formula>INDIRECT(ADDRESS(ROW(),COLUMN()-9))="NO"</formula>
    </cfRule>
  </conditionalFormatting>
  <conditionalFormatting sqref="FP512:FP551">
    <cfRule type="expression" dxfId="171" priority="168" stopIfTrue="1">
      <formula>NOT(ISNUMBER(INDIRECT(ADDRESS(ROW(),COLUMN()))))</formula>
    </cfRule>
  </conditionalFormatting>
  <conditionalFormatting sqref="FQ509:FQ1011">
    <cfRule type="expression" dxfId="170" priority="167" stopIfTrue="1">
      <formula>NOT(ISNUMBER(INDIRECT(ADDRESS(ROW(),COLUMN()-1))))</formula>
    </cfRule>
  </conditionalFormatting>
  <conditionalFormatting sqref="FR510:FR551">
    <cfRule type="expression" dxfId="169" priority="166" stopIfTrue="1">
      <formula>NOT(ISNUMBER(INDIRECT(ADDRESS(ROW(),COLUMN()-2))))</formula>
    </cfRule>
  </conditionalFormatting>
  <conditionalFormatting sqref="FS509:FX511">
    <cfRule type="expression" dxfId="168" priority="165" stopIfTrue="1">
      <formula>$A$1="NO"</formula>
    </cfRule>
  </conditionalFormatting>
  <conditionalFormatting sqref="FS512:FS1011">
    <cfRule type="expression" dxfId="167" priority="164" stopIfTrue="1">
      <formula>INDIRECT(ADDRESS(ROW(),COLUMN()-4))="NO"</formula>
    </cfRule>
  </conditionalFormatting>
  <conditionalFormatting sqref="FP552:FP1011">
    <cfRule type="expression" dxfId="166" priority="163" stopIfTrue="1">
      <formula>NOT(ISNUMBER(INDIRECT(ADDRESS(ROW(),COLUMN()))))</formula>
    </cfRule>
  </conditionalFormatting>
  <conditionalFormatting sqref="FR552:FR1011">
    <cfRule type="expression" dxfId="165" priority="162" stopIfTrue="1">
      <formula>NOT(ISNUMBER(INDIRECT(ADDRESS(ROW(),COLUMN()-2))))</formula>
    </cfRule>
  </conditionalFormatting>
  <conditionalFormatting sqref="FT512:FT1011">
    <cfRule type="expression" dxfId="164" priority="161" stopIfTrue="1">
      <formula>INDIRECT(ADDRESS(ROW(),COLUMN()-5))="NO"</formula>
    </cfRule>
  </conditionalFormatting>
  <conditionalFormatting sqref="FU512:FU1011">
    <cfRule type="expression" dxfId="163" priority="160" stopIfTrue="1">
      <formula>INDIRECT(ADDRESS(ROW(),COLUMN()-6))="NO"</formula>
    </cfRule>
  </conditionalFormatting>
  <conditionalFormatting sqref="FV512:FV1011">
    <cfRule type="expression" dxfId="162" priority="159" stopIfTrue="1">
      <formula>INDIRECT(ADDRESS(ROW(),COLUMN()-7))="NO"</formula>
    </cfRule>
  </conditionalFormatting>
  <conditionalFormatting sqref="FW512:FW1011">
    <cfRule type="expression" dxfId="161" priority="158" stopIfTrue="1">
      <formula>INDIRECT(ADDRESS(ROW(),COLUMN()-8))="NO"</formula>
    </cfRule>
  </conditionalFormatting>
  <conditionalFormatting sqref="FS512:FX1011">
    <cfRule type="expression" dxfId="160" priority="157" stopIfTrue="1">
      <formula>INDIRECT(ADDRESS(ROW(),COLUMN()-9))="NO"</formula>
    </cfRule>
  </conditionalFormatting>
  <conditionalFormatting sqref="FP1017:FP1056">
    <cfRule type="expression" dxfId="159" priority="156" stopIfTrue="1">
      <formula>NOT(ISNUMBER(INDIRECT(ADDRESS(ROW(),COLUMN()))))</formula>
    </cfRule>
  </conditionalFormatting>
  <conditionalFormatting sqref="FQ1014:FQ1516">
    <cfRule type="expression" dxfId="158" priority="155" stopIfTrue="1">
      <formula>NOT(ISNUMBER(INDIRECT(ADDRESS(ROW(),COLUMN()-1))))</formula>
    </cfRule>
  </conditionalFormatting>
  <conditionalFormatting sqref="FR1015:FR1056">
    <cfRule type="expression" dxfId="157" priority="154" stopIfTrue="1">
      <formula>NOT(ISNUMBER(INDIRECT(ADDRESS(ROW(),COLUMN()-2))))</formula>
    </cfRule>
  </conditionalFormatting>
  <conditionalFormatting sqref="FS1014:FX1016">
    <cfRule type="expression" dxfId="156" priority="153" stopIfTrue="1">
      <formula>$A$1="NO"</formula>
    </cfRule>
  </conditionalFormatting>
  <conditionalFormatting sqref="FS1017:FS1516">
    <cfRule type="expression" dxfId="155" priority="152" stopIfTrue="1">
      <formula>INDIRECT(ADDRESS(ROW(),COLUMN()-4))="NO"</formula>
    </cfRule>
  </conditionalFormatting>
  <conditionalFormatting sqref="FP1057:FP1516">
    <cfRule type="expression" dxfId="154" priority="151" stopIfTrue="1">
      <formula>NOT(ISNUMBER(INDIRECT(ADDRESS(ROW(),COLUMN()))))</formula>
    </cfRule>
  </conditionalFormatting>
  <conditionalFormatting sqref="FR1057:FR1516">
    <cfRule type="expression" dxfId="153" priority="150" stopIfTrue="1">
      <formula>NOT(ISNUMBER(INDIRECT(ADDRESS(ROW(),COLUMN()-2))))</formula>
    </cfRule>
  </conditionalFormatting>
  <conditionalFormatting sqref="FT1017:FT1516">
    <cfRule type="expression" dxfId="152" priority="149" stopIfTrue="1">
      <formula>INDIRECT(ADDRESS(ROW(),COLUMN()-5))="NO"</formula>
    </cfRule>
  </conditionalFormatting>
  <conditionalFormatting sqref="FU1017:FU1516">
    <cfRule type="expression" dxfId="151" priority="148" stopIfTrue="1">
      <formula>INDIRECT(ADDRESS(ROW(),COLUMN()-6))="NO"</formula>
    </cfRule>
  </conditionalFormatting>
  <conditionalFormatting sqref="FV1017:FV1516">
    <cfRule type="expression" dxfId="150" priority="147" stopIfTrue="1">
      <formula>INDIRECT(ADDRESS(ROW(),COLUMN()-7))="NO"</formula>
    </cfRule>
  </conditionalFormatting>
  <conditionalFormatting sqref="FW1017:FW1516">
    <cfRule type="expression" dxfId="149" priority="146" stopIfTrue="1">
      <formula>INDIRECT(ADDRESS(ROW(),COLUMN()-8))="NO"</formula>
    </cfRule>
  </conditionalFormatting>
  <conditionalFormatting sqref="FS1017:FX1516">
    <cfRule type="expression" dxfId="148" priority="145" stopIfTrue="1">
      <formula>INDIRECT(ADDRESS(ROW(),COLUMN()-9))="NO"</formula>
    </cfRule>
  </conditionalFormatting>
  <conditionalFormatting sqref="FP1522:FP1561">
    <cfRule type="expression" dxfId="147" priority="144" stopIfTrue="1">
      <formula>NOT(ISNUMBER(INDIRECT(ADDRESS(ROW(),COLUMN()))))</formula>
    </cfRule>
  </conditionalFormatting>
  <conditionalFormatting sqref="FQ1519:FQ2021">
    <cfRule type="expression" dxfId="146" priority="143" stopIfTrue="1">
      <formula>NOT(ISNUMBER(INDIRECT(ADDRESS(ROW(),COLUMN()-1))))</formula>
    </cfRule>
  </conditionalFormatting>
  <conditionalFormatting sqref="FR1520:FR1561">
    <cfRule type="expression" dxfId="145" priority="142" stopIfTrue="1">
      <formula>NOT(ISNUMBER(INDIRECT(ADDRESS(ROW(),COLUMN()-2))))</formula>
    </cfRule>
  </conditionalFormatting>
  <conditionalFormatting sqref="FS1519:FX1521">
    <cfRule type="expression" dxfId="144" priority="141" stopIfTrue="1">
      <formula>$A$1="NO"</formula>
    </cfRule>
  </conditionalFormatting>
  <conditionalFormatting sqref="FS1522:FS2021">
    <cfRule type="expression" dxfId="143" priority="140" stopIfTrue="1">
      <formula>INDIRECT(ADDRESS(ROW(),COLUMN()-4))="NO"</formula>
    </cfRule>
  </conditionalFormatting>
  <conditionalFormatting sqref="FP1562:FP2021">
    <cfRule type="expression" dxfId="142" priority="139" stopIfTrue="1">
      <formula>NOT(ISNUMBER(INDIRECT(ADDRESS(ROW(),COLUMN()))))</formula>
    </cfRule>
  </conditionalFormatting>
  <conditionalFormatting sqref="FR1562:FR2021">
    <cfRule type="expression" dxfId="141" priority="138" stopIfTrue="1">
      <formula>NOT(ISNUMBER(INDIRECT(ADDRESS(ROW(),COLUMN()-2))))</formula>
    </cfRule>
  </conditionalFormatting>
  <conditionalFormatting sqref="FT1522:FT2021">
    <cfRule type="expression" dxfId="140" priority="137" stopIfTrue="1">
      <formula>INDIRECT(ADDRESS(ROW(),COLUMN()-5))="NO"</formula>
    </cfRule>
  </conditionalFormatting>
  <conditionalFormatting sqref="FU1522:FU2021">
    <cfRule type="expression" dxfId="139" priority="136" stopIfTrue="1">
      <formula>INDIRECT(ADDRESS(ROW(),COLUMN()-6))="NO"</formula>
    </cfRule>
  </conditionalFormatting>
  <conditionalFormatting sqref="FV1522:FV2021">
    <cfRule type="expression" dxfId="138" priority="135" stopIfTrue="1">
      <formula>INDIRECT(ADDRESS(ROW(),COLUMN()-7))="NO"</formula>
    </cfRule>
  </conditionalFormatting>
  <conditionalFormatting sqref="FW1522:FW2021">
    <cfRule type="expression" dxfId="137" priority="134" stopIfTrue="1">
      <formula>INDIRECT(ADDRESS(ROW(),COLUMN()-8))="NO"</formula>
    </cfRule>
  </conditionalFormatting>
  <conditionalFormatting sqref="FS1522:FX2021">
    <cfRule type="expression" dxfId="136" priority="133" stopIfTrue="1">
      <formula>INDIRECT(ADDRESS(ROW(),COLUMN()-9))="NO"</formula>
    </cfRule>
  </conditionalFormatting>
  <conditionalFormatting sqref="FP2027:FP2066">
    <cfRule type="expression" dxfId="135" priority="132" stopIfTrue="1">
      <formula>NOT(ISNUMBER(INDIRECT(ADDRESS(ROW(),COLUMN()))))</formula>
    </cfRule>
  </conditionalFormatting>
  <conditionalFormatting sqref="FQ2024:FQ2526">
    <cfRule type="expression" dxfId="134" priority="131" stopIfTrue="1">
      <formula>NOT(ISNUMBER(INDIRECT(ADDRESS(ROW(),COLUMN()-1))))</formula>
    </cfRule>
  </conditionalFormatting>
  <conditionalFormatting sqref="FR2025:FR2066">
    <cfRule type="expression" dxfId="133" priority="130" stopIfTrue="1">
      <formula>NOT(ISNUMBER(INDIRECT(ADDRESS(ROW(),COLUMN()-2))))</formula>
    </cfRule>
  </conditionalFormatting>
  <conditionalFormatting sqref="FS2024:FX2026">
    <cfRule type="expression" dxfId="132" priority="129" stopIfTrue="1">
      <formula>$A$1="NO"</formula>
    </cfRule>
  </conditionalFormatting>
  <conditionalFormatting sqref="FS2027:FS2526">
    <cfRule type="expression" dxfId="131" priority="128" stopIfTrue="1">
      <formula>INDIRECT(ADDRESS(ROW(),COLUMN()-4))="NO"</formula>
    </cfRule>
  </conditionalFormatting>
  <conditionalFormatting sqref="FP2067:FP2526">
    <cfRule type="expression" dxfId="130" priority="127" stopIfTrue="1">
      <formula>NOT(ISNUMBER(INDIRECT(ADDRESS(ROW(),COLUMN()))))</formula>
    </cfRule>
  </conditionalFormatting>
  <conditionalFormatting sqref="FR2067:FR2526">
    <cfRule type="expression" dxfId="129" priority="126" stopIfTrue="1">
      <formula>NOT(ISNUMBER(INDIRECT(ADDRESS(ROW(),COLUMN()-2))))</formula>
    </cfRule>
  </conditionalFormatting>
  <conditionalFormatting sqref="FT2027:FT2526">
    <cfRule type="expression" dxfId="128" priority="125" stopIfTrue="1">
      <formula>INDIRECT(ADDRESS(ROW(),COLUMN()-5))="NO"</formula>
    </cfRule>
  </conditionalFormatting>
  <conditionalFormatting sqref="FU2027:FU2526">
    <cfRule type="expression" dxfId="127" priority="124" stopIfTrue="1">
      <formula>INDIRECT(ADDRESS(ROW(),COLUMN()-6))="NO"</formula>
    </cfRule>
  </conditionalFormatting>
  <conditionalFormatting sqref="FV2027:FV2526">
    <cfRule type="expression" dxfId="126" priority="123" stopIfTrue="1">
      <formula>INDIRECT(ADDRESS(ROW(),COLUMN()-7))="NO"</formula>
    </cfRule>
  </conditionalFormatting>
  <conditionalFormatting sqref="FW2027:FW2526">
    <cfRule type="expression" dxfId="125" priority="122" stopIfTrue="1">
      <formula>INDIRECT(ADDRESS(ROW(),COLUMN()-8))="NO"</formula>
    </cfRule>
  </conditionalFormatting>
  <conditionalFormatting sqref="FS2027:FX2526">
    <cfRule type="expression" dxfId="124" priority="121" stopIfTrue="1">
      <formula>INDIRECT(ADDRESS(ROW(),COLUMN()-9))="NO"</formula>
    </cfRule>
  </conditionalFormatting>
  <conditionalFormatting sqref="FZ7:FZ46">
    <cfRule type="expression" dxfId="123" priority="120" stopIfTrue="1">
      <formula>NOT(ISNUMBER(INDIRECT(ADDRESS(ROW(),COLUMN()))))</formula>
    </cfRule>
  </conditionalFormatting>
  <conditionalFormatting sqref="GA4:GA506">
    <cfRule type="expression" dxfId="122" priority="119" stopIfTrue="1">
      <formula>NOT(ISNUMBER(INDIRECT(ADDRESS(ROW(),COLUMN()-1))))</formula>
    </cfRule>
  </conditionalFormatting>
  <conditionalFormatting sqref="GB5:GB46">
    <cfRule type="expression" dxfId="121" priority="118" stopIfTrue="1">
      <formula>NOT(ISNUMBER(INDIRECT(ADDRESS(ROW(),COLUMN()-2))))</formula>
    </cfRule>
  </conditionalFormatting>
  <conditionalFormatting sqref="GC4:GH6">
    <cfRule type="expression" dxfId="120" priority="117" stopIfTrue="1">
      <formula>$A$1="NO"</formula>
    </cfRule>
  </conditionalFormatting>
  <conditionalFormatting sqref="GC7:GC506">
    <cfRule type="expression" dxfId="119" priority="116" stopIfTrue="1">
      <formula>INDIRECT(ADDRESS(ROW(),COLUMN()-4))="NO"</formula>
    </cfRule>
  </conditionalFormatting>
  <conditionalFormatting sqref="FZ47:FZ506">
    <cfRule type="expression" dxfId="118" priority="115" stopIfTrue="1">
      <formula>NOT(ISNUMBER(INDIRECT(ADDRESS(ROW(),COLUMN()))))</formula>
    </cfRule>
  </conditionalFormatting>
  <conditionalFormatting sqref="GB47:GB506">
    <cfRule type="expression" dxfId="117" priority="114" stopIfTrue="1">
      <formula>NOT(ISNUMBER(INDIRECT(ADDRESS(ROW(),COLUMN()-2))))</formula>
    </cfRule>
  </conditionalFormatting>
  <conditionalFormatting sqref="GD7:GD506">
    <cfRule type="expression" dxfId="116" priority="113" stopIfTrue="1">
      <formula>INDIRECT(ADDRESS(ROW(),COLUMN()-5))="NO"</formula>
    </cfRule>
  </conditionalFormatting>
  <conditionalFormatting sqref="GE7:GE506">
    <cfRule type="expression" dxfId="115" priority="112" stopIfTrue="1">
      <formula>INDIRECT(ADDRESS(ROW(),COLUMN()-6))="NO"</formula>
    </cfRule>
  </conditionalFormatting>
  <conditionalFormatting sqref="GF7:GF506">
    <cfRule type="expression" dxfId="114" priority="111" stopIfTrue="1">
      <formula>INDIRECT(ADDRESS(ROW(),COLUMN()-7))="NO"</formula>
    </cfRule>
  </conditionalFormatting>
  <conditionalFormatting sqref="GG7:GG506">
    <cfRule type="expression" dxfId="113" priority="110" stopIfTrue="1">
      <formula>INDIRECT(ADDRESS(ROW(),COLUMN()-8))="NO"</formula>
    </cfRule>
  </conditionalFormatting>
  <conditionalFormatting sqref="GC7:GH506">
    <cfRule type="expression" dxfId="112" priority="109" stopIfTrue="1">
      <formula>INDIRECT(ADDRESS(ROW(),COLUMN()-9))="NO"</formula>
    </cfRule>
  </conditionalFormatting>
  <conditionalFormatting sqref="FZ512:FZ551">
    <cfRule type="expression" dxfId="111" priority="108" stopIfTrue="1">
      <formula>NOT(ISNUMBER(INDIRECT(ADDRESS(ROW(),COLUMN()))))</formula>
    </cfRule>
  </conditionalFormatting>
  <conditionalFormatting sqref="GA509:GA1011">
    <cfRule type="expression" dxfId="110" priority="107" stopIfTrue="1">
      <formula>NOT(ISNUMBER(INDIRECT(ADDRESS(ROW(),COLUMN()-1))))</formula>
    </cfRule>
  </conditionalFormatting>
  <conditionalFormatting sqref="GB510:GB551">
    <cfRule type="expression" dxfId="109" priority="106" stopIfTrue="1">
      <formula>NOT(ISNUMBER(INDIRECT(ADDRESS(ROW(),COLUMN()-2))))</formula>
    </cfRule>
  </conditionalFormatting>
  <conditionalFormatting sqref="GC509:GH511">
    <cfRule type="expression" dxfId="108" priority="105" stopIfTrue="1">
      <formula>$A$1="NO"</formula>
    </cfRule>
  </conditionalFormatting>
  <conditionalFormatting sqref="GC512:GC1011">
    <cfRule type="expression" dxfId="107" priority="104" stopIfTrue="1">
      <formula>INDIRECT(ADDRESS(ROW(),COLUMN()-4))="NO"</formula>
    </cfRule>
  </conditionalFormatting>
  <conditionalFormatting sqref="FZ552:FZ1011">
    <cfRule type="expression" dxfId="106" priority="103" stopIfTrue="1">
      <formula>NOT(ISNUMBER(INDIRECT(ADDRESS(ROW(),COLUMN()))))</formula>
    </cfRule>
  </conditionalFormatting>
  <conditionalFormatting sqref="GB552:GB1011">
    <cfRule type="expression" dxfId="105" priority="102" stopIfTrue="1">
      <formula>NOT(ISNUMBER(INDIRECT(ADDRESS(ROW(),COLUMN()-2))))</formula>
    </cfRule>
  </conditionalFormatting>
  <conditionalFormatting sqref="GD512:GD1011">
    <cfRule type="expression" dxfId="104" priority="101" stopIfTrue="1">
      <formula>INDIRECT(ADDRESS(ROW(),COLUMN()-5))="NO"</formula>
    </cfRule>
  </conditionalFormatting>
  <conditionalFormatting sqref="GE512:GE1011">
    <cfRule type="expression" dxfId="103" priority="100" stopIfTrue="1">
      <formula>INDIRECT(ADDRESS(ROW(),COLUMN()-6))="NO"</formula>
    </cfRule>
  </conditionalFormatting>
  <conditionalFormatting sqref="GF512:GF1011">
    <cfRule type="expression" dxfId="102" priority="99" stopIfTrue="1">
      <formula>INDIRECT(ADDRESS(ROW(),COLUMN()-7))="NO"</formula>
    </cfRule>
  </conditionalFormatting>
  <conditionalFormatting sqref="GG512:GG1011">
    <cfRule type="expression" dxfId="101" priority="98" stopIfTrue="1">
      <formula>INDIRECT(ADDRESS(ROW(),COLUMN()-8))="NO"</formula>
    </cfRule>
  </conditionalFormatting>
  <conditionalFormatting sqref="GC512:GH1011">
    <cfRule type="expression" dxfId="100" priority="97" stopIfTrue="1">
      <formula>INDIRECT(ADDRESS(ROW(),COLUMN()-9))="NO"</formula>
    </cfRule>
  </conditionalFormatting>
  <conditionalFormatting sqref="FZ1017:FZ1056">
    <cfRule type="expression" dxfId="99" priority="96" stopIfTrue="1">
      <formula>NOT(ISNUMBER(INDIRECT(ADDRESS(ROW(),COLUMN()))))</formula>
    </cfRule>
  </conditionalFormatting>
  <conditionalFormatting sqref="GA1014:GA1516">
    <cfRule type="expression" dxfId="98" priority="95" stopIfTrue="1">
      <formula>NOT(ISNUMBER(INDIRECT(ADDRESS(ROW(),COLUMN()-1))))</formula>
    </cfRule>
  </conditionalFormatting>
  <conditionalFormatting sqref="GB1015:GB1056">
    <cfRule type="expression" dxfId="97" priority="94" stopIfTrue="1">
      <formula>NOT(ISNUMBER(INDIRECT(ADDRESS(ROW(),COLUMN()-2))))</formula>
    </cfRule>
  </conditionalFormatting>
  <conditionalFormatting sqref="GC1014:GH1016">
    <cfRule type="expression" dxfId="96" priority="93" stopIfTrue="1">
      <formula>$A$1="NO"</formula>
    </cfRule>
  </conditionalFormatting>
  <conditionalFormatting sqref="GC1017:GC1516">
    <cfRule type="expression" dxfId="95" priority="92" stopIfTrue="1">
      <formula>INDIRECT(ADDRESS(ROW(),COLUMN()-4))="NO"</formula>
    </cfRule>
  </conditionalFormatting>
  <conditionalFormatting sqref="FZ1057:FZ1516">
    <cfRule type="expression" dxfId="94" priority="91" stopIfTrue="1">
      <formula>NOT(ISNUMBER(INDIRECT(ADDRESS(ROW(),COLUMN()))))</formula>
    </cfRule>
  </conditionalFormatting>
  <conditionalFormatting sqref="GB1057:GB1516">
    <cfRule type="expression" dxfId="93" priority="90" stopIfTrue="1">
      <formula>NOT(ISNUMBER(INDIRECT(ADDRESS(ROW(),COLUMN()-2))))</formula>
    </cfRule>
  </conditionalFormatting>
  <conditionalFormatting sqref="GD1017:GD1516">
    <cfRule type="expression" dxfId="92" priority="89" stopIfTrue="1">
      <formula>INDIRECT(ADDRESS(ROW(),COLUMN()-5))="NO"</formula>
    </cfRule>
  </conditionalFormatting>
  <conditionalFormatting sqref="GE1017:GE1516">
    <cfRule type="expression" dxfId="91" priority="88" stopIfTrue="1">
      <formula>INDIRECT(ADDRESS(ROW(),COLUMN()-6))="NO"</formula>
    </cfRule>
  </conditionalFormatting>
  <conditionalFormatting sqref="GF1017:GF1516">
    <cfRule type="expression" dxfId="90" priority="87" stopIfTrue="1">
      <formula>INDIRECT(ADDRESS(ROW(),COLUMN()-7))="NO"</formula>
    </cfRule>
  </conditionalFormatting>
  <conditionalFormatting sqref="GG1017:GG1516">
    <cfRule type="expression" dxfId="89" priority="86" stopIfTrue="1">
      <formula>INDIRECT(ADDRESS(ROW(),COLUMN()-8))="NO"</formula>
    </cfRule>
  </conditionalFormatting>
  <conditionalFormatting sqref="GC1017:GH1516">
    <cfRule type="expression" dxfId="88" priority="85" stopIfTrue="1">
      <formula>INDIRECT(ADDRESS(ROW(),COLUMN()-9))="NO"</formula>
    </cfRule>
  </conditionalFormatting>
  <conditionalFormatting sqref="FZ1522:FZ1561">
    <cfRule type="expression" dxfId="87" priority="84" stopIfTrue="1">
      <formula>NOT(ISNUMBER(INDIRECT(ADDRESS(ROW(),COLUMN()))))</formula>
    </cfRule>
  </conditionalFormatting>
  <conditionalFormatting sqref="GA1519:GA2021">
    <cfRule type="expression" dxfId="86" priority="83" stopIfTrue="1">
      <formula>NOT(ISNUMBER(INDIRECT(ADDRESS(ROW(),COLUMN()-1))))</formula>
    </cfRule>
  </conditionalFormatting>
  <conditionalFormatting sqref="GB1520:GB1561">
    <cfRule type="expression" dxfId="85" priority="82" stopIfTrue="1">
      <formula>NOT(ISNUMBER(INDIRECT(ADDRESS(ROW(),COLUMN()-2))))</formula>
    </cfRule>
  </conditionalFormatting>
  <conditionalFormatting sqref="GC1519:GH1521">
    <cfRule type="expression" dxfId="84" priority="81" stopIfTrue="1">
      <formula>$A$1="NO"</formula>
    </cfRule>
  </conditionalFormatting>
  <conditionalFormatting sqref="GC1522:GC2021">
    <cfRule type="expression" dxfId="83" priority="80" stopIfTrue="1">
      <formula>INDIRECT(ADDRESS(ROW(),COLUMN()-4))="NO"</formula>
    </cfRule>
  </conditionalFormatting>
  <conditionalFormatting sqref="FZ1562:FZ2021">
    <cfRule type="expression" dxfId="82" priority="79" stopIfTrue="1">
      <formula>NOT(ISNUMBER(INDIRECT(ADDRESS(ROW(),COLUMN()))))</formula>
    </cfRule>
  </conditionalFormatting>
  <conditionalFormatting sqref="GB1562:GB2021">
    <cfRule type="expression" dxfId="81" priority="78" stopIfTrue="1">
      <formula>NOT(ISNUMBER(INDIRECT(ADDRESS(ROW(),COLUMN()-2))))</formula>
    </cfRule>
  </conditionalFormatting>
  <conditionalFormatting sqref="GD1522:GD2021">
    <cfRule type="expression" dxfId="80" priority="77" stopIfTrue="1">
      <formula>INDIRECT(ADDRESS(ROW(),COLUMN()-5))="NO"</formula>
    </cfRule>
  </conditionalFormatting>
  <conditionalFormatting sqref="GE1522:GE2021">
    <cfRule type="expression" dxfId="79" priority="76" stopIfTrue="1">
      <formula>INDIRECT(ADDRESS(ROW(),COLUMN()-6))="NO"</formula>
    </cfRule>
  </conditionalFormatting>
  <conditionalFormatting sqref="GF1522:GF2021">
    <cfRule type="expression" dxfId="78" priority="75" stopIfTrue="1">
      <formula>INDIRECT(ADDRESS(ROW(),COLUMN()-7))="NO"</formula>
    </cfRule>
  </conditionalFormatting>
  <conditionalFormatting sqref="GG1522:GG2021">
    <cfRule type="expression" dxfId="77" priority="74" stopIfTrue="1">
      <formula>INDIRECT(ADDRESS(ROW(),COLUMN()-8))="NO"</formula>
    </cfRule>
  </conditionalFormatting>
  <conditionalFormatting sqref="GC1522:GH2021">
    <cfRule type="expression" dxfId="76" priority="73" stopIfTrue="1">
      <formula>INDIRECT(ADDRESS(ROW(),COLUMN()-9))="NO"</formula>
    </cfRule>
  </conditionalFormatting>
  <conditionalFormatting sqref="FZ2027:FZ2066">
    <cfRule type="expression" dxfId="75" priority="72" stopIfTrue="1">
      <formula>NOT(ISNUMBER(INDIRECT(ADDRESS(ROW(),COLUMN()))))</formula>
    </cfRule>
  </conditionalFormatting>
  <conditionalFormatting sqref="GA2024:GA2526">
    <cfRule type="expression" dxfId="74" priority="71" stopIfTrue="1">
      <formula>NOT(ISNUMBER(INDIRECT(ADDRESS(ROW(),COLUMN()-1))))</formula>
    </cfRule>
  </conditionalFormatting>
  <conditionalFormatting sqref="GB2025:GB2066">
    <cfRule type="expression" dxfId="73" priority="70" stopIfTrue="1">
      <formula>NOT(ISNUMBER(INDIRECT(ADDRESS(ROW(),COLUMN()-2))))</formula>
    </cfRule>
  </conditionalFormatting>
  <conditionalFormatting sqref="GC2024:GH2026">
    <cfRule type="expression" dxfId="72" priority="69" stopIfTrue="1">
      <formula>$A$1="NO"</formula>
    </cfRule>
  </conditionalFormatting>
  <conditionalFormatting sqref="GC2027:GC2526">
    <cfRule type="expression" dxfId="71" priority="68" stopIfTrue="1">
      <formula>INDIRECT(ADDRESS(ROW(),COLUMN()-4))="NO"</formula>
    </cfRule>
  </conditionalFormatting>
  <conditionalFormatting sqref="FZ2067:FZ2526">
    <cfRule type="expression" dxfId="70" priority="67" stopIfTrue="1">
      <formula>NOT(ISNUMBER(INDIRECT(ADDRESS(ROW(),COLUMN()))))</formula>
    </cfRule>
  </conditionalFormatting>
  <conditionalFormatting sqref="GB2067:GB2526">
    <cfRule type="expression" dxfId="69" priority="66" stopIfTrue="1">
      <formula>NOT(ISNUMBER(INDIRECT(ADDRESS(ROW(),COLUMN()-2))))</formula>
    </cfRule>
  </conditionalFormatting>
  <conditionalFormatting sqref="GD2027:GD2526">
    <cfRule type="expression" dxfId="68" priority="65" stopIfTrue="1">
      <formula>INDIRECT(ADDRESS(ROW(),COLUMN()-5))="NO"</formula>
    </cfRule>
  </conditionalFormatting>
  <conditionalFormatting sqref="GE2027:GE2526">
    <cfRule type="expression" dxfId="67" priority="64" stopIfTrue="1">
      <formula>INDIRECT(ADDRESS(ROW(),COLUMN()-6))="NO"</formula>
    </cfRule>
  </conditionalFormatting>
  <conditionalFormatting sqref="GF2027:GF2526">
    <cfRule type="expression" dxfId="66" priority="63" stopIfTrue="1">
      <formula>INDIRECT(ADDRESS(ROW(),COLUMN()-7))="NO"</formula>
    </cfRule>
  </conditionalFormatting>
  <conditionalFormatting sqref="GG2027:GG2526">
    <cfRule type="expression" dxfId="65" priority="62" stopIfTrue="1">
      <formula>INDIRECT(ADDRESS(ROW(),COLUMN()-8))="NO"</formula>
    </cfRule>
  </conditionalFormatting>
  <conditionalFormatting sqref="GC2027:GH2526">
    <cfRule type="expression" dxfId="64" priority="61" stopIfTrue="1">
      <formula>INDIRECT(ADDRESS(ROW(),COLUMN()-9))="NO"</formula>
    </cfRule>
  </conditionalFormatting>
  <conditionalFormatting sqref="GJ7:GJ46">
    <cfRule type="expression" dxfId="63" priority="60" stopIfTrue="1">
      <formula>NOT(ISNUMBER(INDIRECT(ADDRESS(ROW(),COLUMN()))))</formula>
    </cfRule>
  </conditionalFormatting>
  <conditionalFormatting sqref="GK4:GK506">
    <cfRule type="expression" dxfId="62" priority="59" stopIfTrue="1">
      <formula>NOT(ISNUMBER(INDIRECT(ADDRESS(ROW(),COLUMN()-1))))</formula>
    </cfRule>
  </conditionalFormatting>
  <conditionalFormatting sqref="GL5:GL46">
    <cfRule type="expression" dxfId="61" priority="58" stopIfTrue="1">
      <formula>NOT(ISNUMBER(INDIRECT(ADDRESS(ROW(),COLUMN()-2))))</formula>
    </cfRule>
  </conditionalFormatting>
  <conditionalFormatting sqref="GM4:GR6">
    <cfRule type="expression" dxfId="60" priority="57" stopIfTrue="1">
      <formula>$A$1="NO"</formula>
    </cfRule>
  </conditionalFormatting>
  <conditionalFormatting sqref="GM7:GM506">
    <cfRule type="expression" dxfId="59" priority="56" stopIfTrue="1">
      <formula>INDIRECT(ADDRESS(ROW(),COLUMN()-4))="NO"</formula>
    </cfRule>
  </conditionalFormatting>
  <conditionalFormatting sqref="GJ47:GJ506">
    <cfRule type="expression" dxfId="58" priority="55" stopIfTrue="1">
      <formula>NOT(ISNUMBER(INDIRECT(ADDRESS(ROW(),COLUMN()))))</formula>
    </cfRule>
  </conditionalFormatting>
  <conditionalFormatting sqref="GL47:GL506">
    <cfRule type="expression" dxfId="57" priority="54" stopIfTrue="1">
      <formula>NOT(ISNUMBER(INDIRECT(ADDRESS(ROW(),COLUMN()-2))))</formula>
    </cfRule>
  </conditionalFormatting>
  <conditionalFormatting sqref="GN7:GN506">
    <cfRule type="expression" dxfId="56" priority="53" stopIfTrue="1">
      <formula>INDIRECT(ADDRESS(ROW(),COLUMN()-5))="NO"</formula>
    </cfRule>
  </conditionalFormatting>
  <conditionalFormatting sqref="GO7:GO506">
    <cfRule type="expression" dxfId="55" priority="52" stopIfTrue="1">
      <formula>INDIRECT(ADDRESS(ROW(),COLUMN()-6))="NO"</formula>
    </cfRule>
  </conditionalFormatting>
  <conditionalFormatting sqref="GP7:GP506">
    <cfRule type="expression" dxfId="54" priority="51" stopIfTrue="1">
      <formula>INDIRECT(ADDRESS(ROW(),COLUMN()-7))="NO"</formula>
    </cfRule>
  </conditionalFormatting>
  <conditionalFormatting sqref="GQ7:GQ506">
    <cfRule type="expression" dxfId="53" priority="50" stopIfTrue="1">
      <formula>INDIRECT(ADDRESS(ROW(),COLUMN()-8))="NO"</formula>
    </cfRule>
  </conditionalFormatting>
  <conditionalFormatting sqref="GM7:GR506">
    <cfRule type="expression" dxfId="52" priority="49" stopIfTrue="1">
      <formula>INDIRECT(ADDRESS(ROW(),COLUMN()-9))="NO"</formula>
    </cfRule>
  </conditionalFormatting>
  <conditionalFormatting sqref="GJ512:GJ551">
    <cfRule type="expression" dxfId="51" priority="48" stopIfTrue="1">
      <formula>NOT(ISNUMBER(INDIRECT(ADDRESS(ROW(),COLUMN()))))</formula>
    </cfRule>
  </conditionalFormatting>
  <conditionalFormatting sqref="GK509:GK1011">
    <cfRule type="expression" dxfId="50" priority="47" stopIfTrue="1">
      <formula>NOT(ISNUMBER(INDIRECT(ADDRESS(ROW(),COLUMN()-1))))</formula>
    </cfRule>
  </conditionalFormatting>
  <conditionalFormatting sqref="GL510:GL551">
    <cfRule type="expression" dxfId="49" priority="46" stopIfTrue="1">
      <formula>NOT(ISNUMBER(INDIRECT(ADDRESS(ROW(),COLUMN()-2))))</formula>
    </cfRule>
  </conditionalFormatting>
  <conditionalFormatting sqref="GM509:GR511">
    <cfRule type="expression" dxfId="48" priority="45" stopIfTrue="1">
      <formula>$A$1="NO"</formula>
    </cfRule>
  </conditionalFormatting>
  <conditionalFormatting sqref="GM512:GM1011">
    <cfRule type="expression" dxfId="47" priority="44" stopIfTrue="1">
      <formula>INDIRECT(ADDRESS(ROW(),COLUMN()-4))="NO"</formula>
    </cfRule>
  </conditionalFormatting>
  <conditionalFormatting sqref="GJ552:GJ1011">
    <cfRule type="expression" dxfId="46" priority="43" stopIfTrue="1">
      <formula>NOT(ISNUMBER(INDIRECT(ADDRESS(ROW(),COLUMN()))))</formula>
    </cfRule>
  </conditionalFormatting>
  <conditionalFormatting sqref="GL552:GL1011">
    <cfRule type="expression" dxfId="45" priority="42" stopIfTrue="1">
      <formula>NOT(ISNUMBER(INDIRECT(ADDRESS(ROW(),COLUMN()-2))))</formula>
    </cfRule>
  </conditionalFormatting>
  <conditionalFormatting sqref="GN512:GN1011">
    <cfRule type="expression" dxfId="44" priority="41" stopIfTrue="1">
      <formula>INDIRECT(ADDRESS(ROW(),COLUMN()-5))="NO"</formula>
    </cfRule>
  </conditionalFormatting>
  <conditionalFormatting sqref="GO512:GO1011">
    <cfRule type="expression" dxfId="43" priority="40" stopIfTrue="1">
      <formula>INDIRECT(ADDRESS(ROW(),COLUMN()-6))="NO"</formula>
    </cfRule>
  </conditionalFormatting>
  <conditionalFormatting sqref="GP512:GP1011">
    <cfRule type="expression" dxfId="42" priority="39" stopIfTrue="1">
      <formula>INDIRECT(ADDRESS(ROW(),COLUMN()-7))="NO"</formula>
    </cfRule>
  </conditionalFormatting>
  <conditionalFormatting sqref="GQ512:GQ1011">
    <cfRule type="expression" dxfId="41" priority="38" stopIfTrue="1">
      <formula>INDIRECT(ADDRESS(ROW(),COLUMN()-8))="NO"</formula>
    </cfRule>
  </conditionalFormatting>
  <conditionalFormatting sqref="GM512:GR1011">
    <cfRule type="expression" dxfId="40" priority="37" stopIfTrue="1">
      <formula>INDIRECT(ADDRESS(ROW(),COLUMN()-9))="NO"</formula>
    </cfRule>
  </conditionalFormatting>
  <conditionalFormatting sqref="GJ1017:GJ1056">
    <cfRule type="expression" dxfId="39" priority="36" stopIfTrue="1">
      <formula>NOT(ISNUMBER(INDIRECT(ADDRESS(ROW(),COLUMN()))))</formula>
    </cfRule>
  </conditionalFormatting>
  <conditionalFormatting sqref="GK1014:GK1516">
    <cfRule type="expression" dxfId="38" priority="35" stopIfTrue="1">
      <formula>NOT(ISNUMBER(INDIRECT(ADDRESS(ROW(),COLUMN()-1))))</formula>
    </cfRule>
  </conditionalFormatting>
  <conditionalFormatting sqref="GL1015:GL1056">
    <cfRule type="expression" dxfId="37" priority="34" stopIfTrue="1">
      <formula>NOT(ISNUMBER(INDIRECT(ADDRESS(ROW(),COLUMN()-2))))</formula>
    </cfRule>
  </conditionalFormatting>
  <conditionalFormatting sqref="GM1014:GR1016">
    <cfRule type="expression" dxfId="36" priority="33" stopIfTrue="1">
      <formula>$A$1="NO"</formula>
    </cfRule>
  </conditionalFormatting>
  <conditionalFormatting sqref="GM1017:GM1516">
    <cfRule type="expression" dxfId="35" priority="32" stopIfTrue="1">
      <formula>INDIRECT(ADDRESS(ROW(),COLUMN()-4))="NO"</formula>
    </cfRule>
  </conditionalFormatting>
  <conditionalFormatting sqref="GJ1057:GJ1516">
    <cfRule type="expression" dxfId="34" priority="31" stopIfTrue="1">
      <formula>NOT(ISNUMBER(INDIRECT(ADDRESS(ROW(),COLUMN()))))</formula>
    </cfRule>
  </conditionalFormatting>
  <conditionalFormatting sqref="GL1057:GL1516">
    <cfRule type="expression" dxfId="33" priority="30" stopIfTrue="1">
      <formula>NOT(ISNUMBER(INDIRECT(ADDRESS(ROW(),COLUMN()-2))))</formula>
    </cfRule>
  </conditionalFormatting>
  <conditionalFormatting sqref="GN1017:GN1516">
    <cfRule type="expression" dxfId="32" priority="29" stopIfTrue="1">
      <formula>INDIRECT(ADDRESS(ROW(),COLUMN()-5))="NO"</formula>
    </cfRule>
  </conditionalFormatting>
  <conditionalFormatting sqref="GO1017:GO1516">
    <cfRule type="expression" dxfId="31" priority="28" stopIfTrue="1">
      <formula>INDIRECT(ADDRESS(ROW(),COLUMN()-6))="NO"</formula>
    </cfRule>
  </conditionalFormatting>
  <conditionalFormatting sqref="GP1017:GP1516">
    <cfRule type="expression" dxfId="30" priority="27" stopIfTrue="1">
      <formula>INDIRECT(ADDRESS(ROW(),COLUMN()-7))="NO"</formula>
    </cfRule>
  </conditionalFormatting>
  <conditionalFormatting sqref="GQ1017:GQ1516">
    <cfRule type="expression" dxfId="29" priority="26" stopIfTrue="1">
      <formula>INDIRECT(ADDRESS(ROW(),COLUMN()-8))="NO"</formula>
    </cfRule>
  </conditionalFormatting>
  <conditionalFormatting sqref="GM1017:GR1516">
    <cfRule type="expression" dxfId="28" priority="25" stopIfTrue="1">
      <formula>INDIRECT(ADDRESS(ROW(),COLUMN()-9))="NO"</formula>
    </cfRule>
  </conditionalFormatting>
  <conditionalFormatting sqref="GJ1522:GJ1561">
    <cfRule type="expression" dxfId="27" priority="24" stopIfTrue="1">
      <formula>NOT(ISNUMBER(INDIRECT(ADDRESS(ROW(),COLUMN()))))</formula>
    </cfRule>
  </conditionalFormatting>
  <conditionalFormatting sqref="GK1519:GK2021">
    <cfRule type="expression" dxfId="26" priority="23" stopIfTrue="1">
      <formula>NOT(ISNUMBER(INDIRECT(ADDRESS(ROW(),COLUMN()-1))))</formula>
    </cfRule>
  </conditionalFormatting>
  <conditionalFormatting sqref="GL1520:GL1561">
    <cfRule type="expression" dxfId="25" priority="22" stopIfTrue="1">
      <formula>NOT(ISNUMBER(INDIRECT(ADDRESS(ROW(),COLUMN()-2))))</formula>
    </cfRule>
  </conditionalFormatting>
  <conditionalFormatting sqref="GM1519:GR1521">
    <cfRule type="expression" dxfId="24" priority="21" stopIfTrue="1">
      <formula>$A$1="NO"</formula>
    </cfRule>
  </conditionalFormatting>
  <conditionalFormatting sqref="GM1522:GM2021">
    <cfRule type="expression" dxfId="23" priority="20" stopIfTrue="1">
      <formula>INDIRECT(ADDRESS(ROW(),COLUMN()-4))="NO"</formula>
    </cfRule>
  </conditionalFormatting>
  <conditionalFormatting sqref="GJ1562:GJ2021">
    <cfRule type="expression" dxfId="22" priority="19" stopIfTrue="1">
      <formula>NOT(ISNUMBER(INDIRECT(ADDRESS(ROW(),COLUMN()))))</formula>
    </cfRule>
  </conditionalFormatting>
  <conditionalFormatting sqref="GL1562:GL2021">
    <cfRule type="expression" dxfId="21" priority="18" stopIfTrue="1">
      <formula>NOT(ISNUMBER(INDIRECT(ADDRESS(ROW(),COLUMN()-2))))</formula>
    </cfRule>
  </conditionalFormatting>
  <conditionalFormatting sqref="GN1522:GN2021">
    <cfRule type="expression" dxfId="20" priority="17" stopIfTrue="1">
      <formula>INDIRECT(ADDRESS(ROW(),COLUMN()-5))="NO"</formula>
    </cfRule>
  </conditionalFormatting>
  <conditionalFormatting sqref="GO1522:GO2021">
    <cfRule type="expression" dxfId="19" priority="16" stopIfTrue="1">
      <formula>INDIRECT(ADDRESS(ROW(),COLUMN()-6))="NO"</formula>
    </cfRule>
  </conditionalFormatting>
  <conditionalFormatting sqref="GP1522:GP2021">
    <cfRule type="expression" dxfId="18" priority="15" stopIfTrue="1">
      <formula>INDIRECT(ADDRESS(ROW(),COLUMN()-7))="NO"</formula>
    </cfRule>
  </conditionalFormatting>
  <conditionalFormatting sqref="GQ1522:GQ2021">
    <cfRule type="expression" dxfId="17" priority="14" stopIfTrue="1">
      <formula>INDIRECT(ADDRESS(ROW(),COLUMN()-8))="NO"</formula>
    </cfRule>
  </conditionalFormatting>
  <conditionalFormatting sqref="GM1522:GR2021">
    <cfRule type="expression" dxfId="16" priority="13" stopIfTrue="1">
      <formula>INDIRECT(ADDRESS(ROW(),COLUMN()-9))="NO"</formula>
    </cfRule>
  </conditionalFormatting>
  <conditionalFormatting sqref="GJ2027:GJ2066">
    <cfRule type="expression" dxfId="15" priority="12" stopIfTrue="1">
      <formula>NOT(ISNUMBER(INDIRECT(ADDRESS(ROW(),COLUMN()))))</formula>
    </cfRule>
  </conditionalFormatting>
  <conditionalFormatting sqref="GK2024:GK2526">
    <cfRule type="expression" dxfId="14" priority="11" stopIfTrue="1">
      <formula>NOT(ISNUMBER(INDIRECT(ADDRESS(ROW(),COLUMN()-1))))</formula>
    </cfRule>
  </conditionalFormatting>
  <conditionalFormatting sqref="GL2025:GL2066">
    <cfRule type="expression" dxfId="13" priority="10" stopIfTrue="1">
      <formula>NOT(ISNUMBER(INDIRECT(ADDRESS(ROW(),COLUMN()-2))))</formula>
    </cfRule>
  </conditionalFormatting>
  <conditionalFormatting sqref="GM2024:GR2026">
    <cfRule type="expression" dxfId="12" priority="9" stopIfTrue="1">
      <formula>$A$1="NO"</formula>
    </cfRule>
  </conditionalFormatting>
  <conditionalFormatting sqref="GM2027:GM2526">
    <cfRule type="expression" dxfId="11" priority="8" stopIfTrue="1">
      <formula>INDIRECT(ADDRESS(ROW(),COLUMN()-4))="NO"</formula>
    </cfRule>
  </conditionalFormatting>
  <conditionalFormatting sqref="GJ2067:GJ2526">
    <cfRule type="expression" dxfId="10" priority="7" stopIfTrue="1">
      <formula>NOT(ISNUMBER(INDIRECT(ADDRESS(ROW(),COLUMN()))))</formula>
    </cfRule>
  </conditionalFormatting>
  <conditionalFormatting sqref="GL2067:GL2526">
    <cfRule type="expression" dxfId="9" priority="6" stopIfTrue="1">
      <formula>NOT(ISNUMBER(INDIRECT(ADDRESS(ROW(),COLUMN()-2))))</formula>
    </cfRule>
  </conditionalFormatting>
  <conditionalFormatting sqref="GN2027:GN2526">
    <cfRule type="expression" dxfId="8" priority="5" stopIfTrue="1">
      <formula>INDIRECT(ADDRESS(ROW(),COLUMN()-5))="NO"</formula>
    </cfRule>
  </conditionalFormatting>
  <conditionalFormatting sqref="GO2027:GO2526">
    <cfRule type="expression" dxfId="7" priority="4" stopIfTrue="1">
      <formula>INDIRECT(ADDRESS(ROW(),COLUMN()-6))="NO"</formula>
    </cfRule>
  </conditionalFormatting>
  <conditionalFormatting sqref="GP2027:GP2526">
    <cfRule type="expression" dxfId="6" priority="3" stopIfTrue="1">
      <formula>INDIRECT(ADDRESS(ROW(),COLUMN()-7))="NO"</formula>
    </cfRule>
  </conditionalFormatting>
  <conditionalFormatting sqref="GQ2027:GQ2526">
    <cfRule type="expression" dxfId="5" priority="2" stopIfTrue="1">
      <formula>INDIRECT(ADDRESS(ROW(),COLUMN()-8))="NO"</formula>
    </cfRule>
  </conditionalFormatting>
  <conditionalFormatting sqref="GM2027:GR2526">
    <cfRule type="expression" dxfId="4"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zoomScale="70" zoomScaleNormal="7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pageSetup paperSize="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opLeftCell="A11" zoomScale="80" zoomScaleNormal="80" workbookViewId="0">
      <selection activeCell="D28" sqref="D28:N28"/>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2" t="str">
        <f>IF(OR(R4="SI",S4="SI",R5="SI",S5="SI"),"SI","NO")</f>
        <v>NO</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
      <c r="A6" s="28"/>
      <c r="B6" s="85" t="s">
        <v>1112</v>
      </c>
      <c r="C6" s="85" t="s">
        <v>1232</v>
      </c>
      <c r="D6" s="374" t="s">
        <v>1113</v>
      </c>
      <c r="E6" s="374"/>
      <c r="F6" s="374"/>
      <c r="G6" s="374"/>
      <c r="H6" s="374"/>
      <c r="I6" s="374"/>
      <c r="J6" s="374"/>
      <c r="K6" s="374"/>
      <c r="L6" s="374"/>
      <c r="M6" s="374"/>
      <c r="N6" s="374"/>
      <c r="O6" s="28"/>
    </row>
    <row r="7" spans="1:19" ht="30" customHeight="1" x14ac:dyDescent="0.2">
      <c r="A7" s="28"/>
      <c r="B7" s="86" t="s">
        <v>1233</v>
      </c>
      <c r="C7" s="70"/>
      <c r="D7" s="375"/>
      <c r="E7" s="375"/>
      <c r="F7" s="375"/>
      <c r="G7" s="375"/>
      <c r="H7" s="375"/>
      <c r="I7" s="375"/>
      <c r="J7" s="375"/>
      <c r="K7" s="375"/>
      <c r="L7" s="375"/>
      <c r="M7" s="375"/>
      <c r="N7" s="375"/>
      <c r="O7" s="28"/>
    </row>
    <row r="8" spans="1:19" ht="30" customHeight="1" x14ac:dyDescent="0.2">
      <c r="A8" s="28"/>
      <c r="B8" s="86" t="s">
        <v>1234</v>
      </c>
      <c r="C8" s="70"/>
      <c r="D8" s="375"/>
      <c r="E8" s="375"/>
      <c r="F8" s="375"/>
      <c r="G8" s="375"/>
      <c r="H8" s="375"/>
      <c r="I8" s="375"/>
      <c r="J8" s="375"/>
      <c r="K8" s="375"/>
      <c r="L8" s="375"/>
      <c r="M8" s="375"/>
      <c r="N8" s="375"/>
      <c r="O8" s="28"/>
    </row>
    <row r="9" spans="1:19" ht="30" customHeight="1" x14ac:dyDescent="0.2">
      <c r="A9" s="28"/>
      <c r="B9" s="86" t="s">
        <v>1236</v>
      </c>
      <c r="C9" s="83"/>
      <c r="D9" s="375"/>
      <c r="E9" s="375"/>
      <c r="F9" s="375"/>
      <c r="G9" s="375"/>
      <c r="H9" s="375"/>
      <c r="I9" s="375"/>
      <c r="J9" s="375"/>
      <c r="K9" s="375"/>
      <c r="L9" s="375"/>
      <c r="M9" s="375"/>
      <c r="N9" s="375"/>
      <c r="O9" s="28"/>
    </row>
    <row r="10" spans="1:19" ht="30" customHeight="1" x14ac:dyDescent="0.2">
      <c r="A10" s="28"/>
      <c r="B10" s="86" t="s">
        <v>1237</v>
      </c>
      <c r="C10" s="83"/>
      <c r="D10" s="375"/>
      <c r="E10" s="375"/>
      <c r="F10" s="375"/>
      <c r="G10" s="375"/>
      <c r="H10" s="375"/>
      <c r="I10" s="375"/>
      <c r="J10" s="375"/>
      <c r="K10" s="375"/>
      <c r="L10" s="375"/>
      <c r="M10" s="375"/>
      <c r="N10" s="375"/>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374" t="s">
        <v>1113</v>
      </c>
      <c r="E13" s="374"/>
      <c r="F13" s="374"/>
      <c r="G13" s="374"/>
      <c r="H13" s="374"/>
      <c r="I13" s="374"/>
      <c r="J13" s="374"/>
      <c r="K13" s="374"/>
      <c r="L13" s="374"/>
      <c r="M13" s="374"/>
      <c r="N13" s="374"/>
      <c r="O13" s="28"/>
    </row>
    <row r="14" spans="1:19" ht="22.5" customHeight="1" x14ac:dyDescent="0.2">
      <c r="A14" s="62" t="str">
        <f>IF(A5="SI",1,"")</f>
        <v/>
      </c>
      <c r="B14" s="89"/>
      <c r="C14" s="70"/>
      <c r="D14" s="375"/>
      <c r="E14" s="375"/>
      <c r="F14" s="375"/>
      <c r="G14" s="375"/>
      <c r="H14" s="375"/>
      <c r="I14" s="375"/>
      <c r="J14" s="375"/>
      <c r="K14" s="375"/>
      <c r="L14" s="375"/>
      <c r="M14" s="375"/>
      <c r="N14" s="375"/>
      <c r="O14" s="28"/>
    </row>
    <row r="15" spans="1:19" ht="22.5" customHeight="1" x14ac:dyDescent="0.2">
      <c r="A15" s="62" t="str">
        <f>IF(AND(B14&lt;&gt;"",ISNUMBER(A14)),A14+1,"")</f>
        <v/>
      </c>
      <c r="B15" s="89"/>
      <c r="C15" s="70"/>
      <c r="D15" s="375"/>
      <c r="E15" s="375"/>
      <c r="F15" s="375"/>
      <c r="G15" s="375"/>
      <c r="H15" s="375"/>
      <c r="I15" s="375"/>
      <c r="J15" s="375"/>
      <c r="K15" s="375"/>
      <c r="L15" s="375"/>
      <c r="M15" s="375"/>
      <c r="N15" s="375"/>
      <c r="O15" s="28"/>
    </row>
    <row r="16" spans="1:19" ht="22.5" customHeight="1" x14ac:dyDescent="0.2">
      <c r="A16" s="62" t="str">
        <f>IF(AND(B15&lt;&gt;"",ISNUMBER(A15)),A15+1,"")</f>
        <v/>
      </c>
      <c r="B16" s="89"/>
      <c r="C16" s="70"/>
      <c r="D16" s="375"/>
      <c r="E16" s="375"/>
      <c r="F16" s="375"/>
      <c r="G16" s="375"/>
      <c r="H16" s="375"/>
      <c r="I16" s="375"/>
      <c r="J16" s="375"/>
      <c r="K16" s="375"/>
      <c r="L16" s="375"/>
      <c r="M16" s="375"/>
      <c r="N16" s="375"/>
      <c r="O16" s="28"/>
    </row>
    <row r="17" spans="1:15" ht="22.5" customHeight="1" x14ac:dyDescent="0.2">
      <c r="A17" s="62" t="str">
        <f>IF(AND(B16&lt;&gt;"",ISNUMBER(A16)),A16+1,"")</f>
        <v/>
      </c>
      <c r="B17" s="89"/>
      <c r="C17" s="70"/>
      <c r="D17" s="375"/>
      <c r="E17" s="375"/>
      <c r="F17" s="375"/>
      <c r="G17" s="375"/>
      <c r="H17" s="375"/>
      <c r="I17" s="375"/>
      <c r="J17" s="375"/>
      <c r="K17" s="375"/>
      <c r="L17" s="375"/>
      <c r="M17" s="375"/>
      <c r="N17" s="375"/>
      <c r="O17" s="28"/>
    </row>
    <row r="18" spans="1:15" ht="22.5" customHeight="1" x14ac:dyDescent="0.2">
      <c r="A18" s="62" t="str">
        <f>IF(AND(B17&lt;&gt;"",ISNUMBER(A17)),A17+1,"")</f>
        <v/>
      </c>
      <c r="B18" s="89"/>
      <c r="C18" s="70"/>
      <c r="D18" s="375"/>
      <c r="E18" s="375"/>
      <c r="F18" s="375"/>
      <c r="G18" s="375"/>
      <c r="H18" s="375"/>
      <c r="I18" s="375"/>
      <c r="J18" s="375"/>
      <c r="K18" s="375"/>
      <c r="L18" s="375"/>
      <c r="M18" s="375"/>
      <c r="N18" s="375"/>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NO</v>
      </c>
      <c r="B21" s="28"/>
      <c r="C21" s="28"/>
      <c r="D21" s="28"/>
      <c r="E21" s="28"/>
      <c r="F21" s="28"/>
      <c r="G21" s="28"/>
      <c r="H21" s="28"/>
      <c r="I21" s="28"/>
      <c r="J21" s="28"/>
      <c r="K21" s="28"/>
      <c r="L21" s="28"/>
      <c r="M21" s="28"/>
      <c r="N21" s="28"/>
      <c r="O21" s="28"/>
    </row>
    <row r="22" spans="1:15" x14ac:dyDescent="0.2">
      <c r="A22" s="28"/>
      <c r="B22" s="376" t="s">
        <v>1257</v>
      </c>
      <c r="C22" s="377"/>
      <c r="D22" s="99"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73" t="s">
        <v>1113</v>
      </c>
      <c r="E24" s="373"/>
      <c r="F24" s="373"/>
      <c r="G24" s="373"/>
      <c r="H24" s="373"/>
      <c r="I24" s="373"/>
      <c r="J24" s="373"/>
      <c r="K24" s="373"/>
      <c r="L24" s="373"/>
      <c r="M24" s="373"/>
      <c r="N24" s="373"/>
      <c r="O24" s="28"/>
    </row>
    <row r="25" spans="1:15" ht="30" customHeight="1" x14ac:dyDescent="0.2">
      <c r="A25" s="28"/>
      <c r="B25" s="84" t="s">
        <v>1238</v>
      </c>
      <c r="C25" s="73"/>
      <c r="D25" s="189"/>
      <c r="E25" s="189"/>
      <c r="F25" s="189"/>
      <c r="G25" s="189"/>
      <c r="H25" s="189"/>
      <c r="I25" s="189"/>
      <c r="J25" s="189"/>
      <c r="K25" s="189"/>
      <c r="L25" s="189"/>
      <c r="M25" s="189"/>
      <c r="N25" s="189"/>
      <c r="O25" s="28"/>
    </row>
    <row r="26" spans="1:15" ht="30" customHeight="1" x14ac:dyDescent="0.2">
      <c r="A26" s="28"/>
      <c r="B26" s="84" t="s">
        <v>1239</v>
      </c>
      <c r="C26" s="73"/>
      <c r="D26" s="189"/>
      <c r="E26" s="189"/>
      <c r="F26" s="189"/>
      <c r="G26" s="189"/>
      <c r="H26" s="189"/>
      <c r="I26" s="189"/>
      <c r="J26" s="189"/>
      <c r="K26" s="189"/>
      <c r="L26" s="189"/>
      <c r="M26" s="189"/>
      <c r="N26" s="189"/>
      <c r="O26" s="28"/>
    </row>
    <row r="27" spans="1:15" ht="30" customHeight="1" x14ac:dyDescent="0.2">
      <c r="A27" s="28"/>
      <c r="B27" s="84" t="s">
        <v>1240</v>
      </c>
      <c r="C27" s="73"/>
      <c r="D27" s="189"/>
      <c r="E27" s="189"/>
      <c r="F27" s="189"/>
      <c r="G27" s="189"/>
      <c r="H27" s="189"/>
      <c r="I27" s="189"/>
      <c r="J27" s="189"/>
      <c r="K27" s="189"/>
      <c r="L27" s="189"/>
      <c r="M27" s="189"/>
      <c r="N27" s="189"/>
      <c r="O27" s="28"/>
    </row>
    <row r="28" spans="1:15" ht="30" customHeight="1" x14ac:dyDescent="0.2">
      <c r="A28" s="28"/>
      <c r="B28" s="84" t="s">
        <v>1241</v>
      </c>
      <c r="C28" s="73"/>
      <c r="D28" s="189"/>
      <c r="E28" s="189"/>
      <c r="F28" s="189"/>
      <c r="G28" s="189"/>
      <c r="H28" s="189"/>
      <c r="I28" s="189"/>
      <c r="J28" s="189"/>
      <c r="K28" s="189"/>
      <c r="L28" s="189"/>
      <c r="M28" s="189"/>
      <c r="N28" s="189"/>
      <c r="O28" s="28"/>
    </row>
    <row r="29" spans="1:15" ht="30" customHeight="1" x14ac:dyDescent="0.2">
      <c r="A29" s="54" t="str">
        <f>IF(AND(A21="SI",D22="SI"),1,"")</f>
        <v/>
      </c>
      <c r="B29" s="84" t="s">
        <v>1242</v>
      </c>
      <c r="C29" s="73"/>
      <c r="D29" s="189"/>
      <c r="E29" s="189"/>
      <c r="F29" s="189"/>
      <c r="G29" s="189"/>
      <c r="H29" s="189"/>
      <c r="I29" s="189"/>
      <c r="J29" s="189"/>
      <c r="K29" s="189"/>
      <c r="L29" s="189"/>
      <c r="M29" s="189"/>
      <c r="N29" s="189"/>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13">
    <cfRule type="expression" dxfId="3" priority="6" stopIfTrue="1">
      <formula>$A$5="NO"</formula>
    </cfRule>
  </conditionalFormatting>
  <conditionalFormatting sqref="B14:N18">
    <cfRule type="expression" dxfId="2" priority="3" stopIfTrue="1">
      <formula>NOT(ISNUMBER(INDIRECT(ADDRESS(ROW(),1))))</formula>
    </cfRule>
  </conditionalFormatting>
  <conditionalFormatting sqref="B24:N28">
    <cfRule type="expression" dxfId="1" priority="2" stopIfTrue="1">
      <formula>$D$22&lt;&gt;"SI"</formula>
    </cfRule>
  </conditionalFormatting>
  <conditionalFormatting sqref="B29:N29">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2">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90">
        <v>26</v>
      </c>
      <c r="C34" s="91"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90">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1" t="s">
        <v>1220</v>
      </c>
      <c r="C41" s="91"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2">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2">
      <c r="B46" s="90">
        <v>5</v>
      </c>
      <c r="I46" s="41" t="s">
        <v>445</v>
      </c>
      <c r="M46" s="41" t="s">
        <v>173</v>
      </c>
      <c r="N46" s="41" t="s">
        <v>1008</v>
      </c>
      <c r="V46" s="41" t="s">
        <v>871</v>
      </c>
      <c r="AC46" s="41" t="s">
        <v>280</v>
      </c>
      <c r="AI46" s="41" t="s">
        <v>688</v>
      </c>
      <c r="AK46" s="41" t="s">
        <v>403</v>
      </c>
    </row>
    <row r="47" spans="2:38" x14ac:dyDescent="0.2">
      <c r="B47" s="90">
        <v>6</v>
      </c>
      <c r="I47" s="41" t="s">
        <v>475</v>
      </c>
      <c r="M47" s="41" t="s">
        <v>76</v>
      </c>
      <c r="N47" s="41" t="s">
        <v>1009</v>
      </c>
      <c r="V47" s="41" t="s">
        <v>872</v>
      </c>
      <c r="AC47" s="41" t="s">
        <v>319</v>
      </c>
      <c r="AI47" s="41" t="s">
        <v>689</v>
      </c>
      <c r="AK47" s="41" t="s">
        <v>650</v>
      </c>
    </row>
    <row r="48" spans="2:38" x14ac:dyDescent="0.2">
      <c r="B48" s="90">
        <v>7</v>
      </c>
      <c r="I48" s="41" t="s">
        <v>481</v>
      </c>
      <c r="M48" s="41" t="s">
        <v>174</v>
      </c>
      <c r="N48" s="41" t="s">
        <v>462</v>
      </c>
      <c r="V48" s="41" t="s">
        <v>873</v>
      </c>
      <c r="AC48" s="41" t="s">
        <v>320</v>
      </c>
      <c r="AI48" s="41" t="s">
        <v>690</v>
      </c>
      <c r="AK48" s="41" t="s">
        <v>651</v>
      </c>
    </row>
    <row r="49" spans="2:37" x14ac:dyDescent="0.2">
      <c r="B49" s="90">
        <v>8</v>
      </c>
      <c r="I49" s="41" t="s">
        <v>446</v>
      </c>
      <c r="N49" s="41" t="s">
        <v>1011</v>
      </c>
      <c r="V49" s="41" t="s">
        <v>874</v>
      </c>
      <c r="AC49" s="41" t="s">
        <v>321</v>
      </c>
      <c r="AI49" s="41" t="s">
        <v>126</v>
      </c>
      <c r="AK49" s="41" t="s">
        <v>652</v>
      </c>
    </row>
    <row r="50" spans="2:37" x14ac:dyDescent="0.2">
      <c r="B50" s="90">
        <v>9</v>
      </c>
      <c r="I50" s="41" t="s">
        <v>447</v>
      </c>
      <c r="N50" s="41" t="s">
        <v>1012</v>
      </c>
      <c r="V50" s="41" t="s">
        <v>875</v>
      </c>
      <c r="AC50" s="41" t="s">
        <v>322</v>
      </c>
      <c r="AI50" s="41" t="s">
        <v>691</v>
      </c>
      <c r="AK50" s="41" t="s">
        <v>653</v>
      </c>
    </row>
    <row r="51" spans="2:37" x14ac:dyDescent="0.2">
      <c r="B51" s="90">
        <v>10</v>
      </c>
      <c r="I51" s="41" t="s">
        <v>448</v>
      </c>
      <c r="N51" s="41" t="s">
        <v>234</v>
      </c>
      <c r="V51" s="41" t="s">
        <v>876</v>
      </c>
      <c r="AC51" s="41" t="s">
        <v>323</v>
      </c>
      <c r="AI51" s="41" t="s">
        <v>692</v>
      </c>
    </row>
    <row r="52" spans="2:37" x14ac:dyDescent="0.2">
      <c r="B52" s="90">
        <v>11</v>
      </c>
      <c r="I52" s="41" t="s">
        <v>449</v>
      </c>
      <c r="N52" s="41" t="s">
        <v>1010</v>
      </c>
      <c r="V52" s="41" t="s">
        <v>877</v>
      </c>
      <c r="AC52" s="41" t="s">
        <v>324</v>
      </c>
      <c r="AI52" s="41" t="s">
        <v>693</v>
      </c>
    </row>
    <row r="53" spans="2:37" x14ac:dyDescent="0.2">
      <c r="B53" s="90">
        <v>12</v>
      </c>
      <c r="I53" s="41" t="s">
        <v>450</v>
      </c>
      <c r="N53" s="41" t="s">
        <v>1014</v>
      </c>
      <c r="V53" s="41" t="s">
        <v>878</v>
      </c>
      <c r="AC53" s="41" t="s">
        <v>325</v>
      </c>
      <c r="AI53" s="41" t="s">
        <v>695</v>
      </c>
    </row>
    <row r="54" spans="2:37" x14ac:dyDescent="0.2">
      <c r="B54" s="90">
        <v>13</v>
      </c>
      <c r="I54" s="41" t="s">
        <v>451</v>
      </c>
      <c r="N54" s="41" t="s">
        <v>1015</v>
      </c>
      <c r="V54" s="41" t="s">
        <v>879</v>
      </c>
      <c r="AC54" s="41" t="s">
        <v>326</v>
      </c>
      <c r="AI54" s="41" t="s">
        <v>694</v>
      </c>
    </row>
    <row r="55" spans="2:37" x14ac:dyDescent="0.2">
      <c r="B55" s="90">
        <v>14</v>
      </c>
      <c r="I55" s="41" t="s">
        <v>452</v>
      </c>
      <c r="N55" s="41" t="s">
        <v>561</v>
      </c>
      <c r="V55" s="41" t="s">
        <v>880</v>
      </c>
      <c r="AC55" s="41" t="s">
        <v>328</v>
      </c>
      <c r="AI55" s="41" t="s">
        <v>696</v>
      </c>
    </row>
    <row r="56" spans="2:37" x14ac:dyDescent="0.2">
      <c r="B56" s="90">
        <v>15</v>
      </c>
      <c r="I56" s="41" t="s">
        <v>453</v>
      </c>
      <c r="N56" s="41" t="s">
        <v>1016</v>
      </c>
      <c r="V56" s="41" t="s">
        <v>388</v>
      </c>
      <c r="AC56" s="41" t="s">
        <v>329</v>
      </c>
      <c r="AI56" s="41" t="s">
        <v>697</v>
      </c>
    </row>
    <row r="57" spans="2:37" x14ac:dyDescent="0.2">
      <c r="B57" s="90">
        <v>16</v>
      </c>
      <c r="I57" s="41" t="s">
        <v>454</v>
      </c>
      <c r="N57" s="41" t="s">
        <v>1017</v>
      </c>
      <c r="V57" s="41" t="s">
        <v>881</v>
      </c>
      <c r="AC57" s="41" t="s">
        <v>164</v>
      </c>
      <c r="AI57" s="41" t="s">
        <v>698</v>
      </c>
    </row>
    <row r="58" spans="2:37" x14ac:dyDescent="0.2">
      <c r="B58" s="90">
        <v>17</v>
      </c>
      <c r="I58" s="41" t="s">
        <v>455</v>
      </c>
      <c r="N58" s="41" t="s">
        <v>1018</v>
      </c>
      <c r="V58" s="41" t="s">
        <v>882</v>
      </c>
      <c r="AC58" s="41" t="s">
        <v>330</v>
      </c>
      <c r="AI58" s="41" t="s">
        <v>699</v>
      </c>
    </row>
    <row r="59" spans="2:37" x14ac:dyDescent="0.2">
      <c r="B59" s="90">
        <v>18</v>
      </c>
      <c r="I59" s="41" t="s">
        <v>456</v>
      </c>
      <c r="N59" s="41" t="s">
        <v>1019</v>
      </c>
      <c r="V59" s="41" t="s">
        <v>883</v>
      </c>
      <c r="AC59" s="41" t="s">
        <v>327</v>
      </c>
      <c r="AI59" s="41" t="s">
        <v>700</v>
      </c>
    </row>
    <row r="60" spans="2:37" x14ac:dyDescent="0.2">
      <c r="B60" s="90">
        <v>19</v>
      </c>
      <c r="I60" s="41" t="s">
        <v>457</v>
      </c>
      <c r="N60" s="41" t="s">
        <v>1020</v>
      </c>
      <c r="V60" s="41" t="s">
        <v>884</v>
      </c>
      <c r="AC60" s="41" t="s">
        <v>331</v>
      </c>
      <c r="AI60" s="41" t="s">
        <v>701</v>
      </c>
    </row>
    <row r="61" spans="2:37" x14ac:dyDescent="0.2">
      <c r="B61" s="90">
        <v>20</v>
      </c>
      <c r="I61" s="41" t="s">
        <v>458</v>
      </c>
      <c r="N61" s="41" t="s">
        <v>1021</v>
      </c>
      <c r="V61" s="41" t="s">
        <v>885</v>
      </c>
      <c r="AC61" s="41" t="s">
        <v>332</v>
      </c>
      <c r="AI61" s="41" t="s">
        <v>702</v>
      </c>
    </row>
    <row r="62" spans="2:37" x14ac:dyDescent="0.2">
      <c r="B62" s="90">
        <v>21</v>
      </c>
      <c r="I62" s="41" t="s">
        <v>459</v>
      </c>
      <c r="N62" s="41" t="s">
        <v>1022</v>
      </c>
      <c r="V62" s="41" t="s">
        <v>315</v>
      </c>
      <c r="AC62" s="41" t="s">
        <v>333</v>
      </c>
      <c r="AI62" s="41" t="s">
        <v>703</v>
      </c>
    </row>
    <row r="63" spans="2:37" x14ac:dyDescent="0.2">
      <c r="B63" s="90">
        <v>22</v>
      </c>
      <c r="I63" s="41" t="s">
        <v>460</v>
      </c>
      <c r="N63" s="41" t="s">
        <v>1023</v>
      </c>
      <c r="V63" s="41" t="s">
        <v>277</v>
      </c>
      <c r="AC63" s="41" t="s">
        <v>334</v>
      </c>
      <c r="AI63" s="41" t="s">
        <v>704</v>
      </c>
    </row>
    <row r="64" spans="2:37" x14ac:dyDescent="0.2">
      <c r="B64" s="90">
        <v>23</v>
      </c>
      <c r="I64" s="41" t="s">
        <v>461</v>
      </c>
      <c r="N64" s="41" t="s">
        <v>1024</v>
      </c>
      <c r="V64" s="41" t="s">
        <v>886</v>
      </c>
      <c r="AC64" s="41" t="s">
        <v>335</v>
      </c>
      <c r="AI64" s="41" t="s">
        <v>705</v>
      </c>
    </row>
    <row r="65" spans="2:35" x14ac:dyDescent="0.2">
      <c r="B65" s="90">
        <v>24</v>
      </c>
      <c r="I65" s="41" t="s">
        <v>462</v>
      </c>
      <c r="N65" s="41" t="s">
        <v>1025</v>
      </c>
      <c r="V65" s="41" t="s">
        <v>887</v>
      </c>
      <c r="AC65" s="41" t="s">
        <v>336</v>
      </c>
      <c r="AI65" s="41" t="s">
        <v>706</v>
      </c>
    </row>
    <row r="66" spans="2:35" x14ac:dyDescent="0.2">
      <c r="B66" s="90">
        <v>25</v>
      </c>
      <c r="I66" s="41" t="s">
        <v>463</v>
      </c>
      <c r="N66" s="41" t="s">
        <v>1026</v>
      </c>
      <c r="V66" s="41" t="s">
        <v>888</v>
      </c>
      <c r="AC66" s="41" t="s">
        <v>337</v>
      </c>
      <c r="AI66" s="41" t="s">
        <v>707</v>
      </c>
    </row>
    <row r="67" spans="2:35" x14ac:dyDescent="0.2">
      <c r="B67" s="90">
        <v>26</v>
      </c>
      <c r="I67" s="41" t="s">
        <v>464</v>
      </c>
      <c r="N67" s="41" t="s">
        <v>1027</v>
      </c>
      <c r="V67" s="41" t="s">
        <v>889</v>
      </c>
      <c r="AC67" s="41" t="s">
        <v>338</v>
      </c>
      <c r="AI67" s="41" t="s">
        <v>708</v>
      </c>
    </row>
    <row r="68" spans="2:35" x14ac:dyDescent="0.2">
      <c r="B68" s="90">
        <v>27</v>
      </c>
      <c r="I68" s="41" t="s">
        <v>465</v>
      </c>
      <c r="N68" s="41" t="s">
        <v>1028</v>
      </c>
      <c r="V68" s="41" t="s">
        <v>890</v>
      </c>
      <c r="AI68" s="41" t="s">
        <v>709</v>
      </c>
    </row>
    <row r="69" spans="2:35" x14ac:dyDescent="0.2">
      <c r="B69" s="90">
        <v>28</v>
      </c>
      <c r="I69" s="41" t="s">
        <v>15</v>
      </c>
      <c r="N69" s="41" t="s">
        <v>1029</v>
      </c>
      <c r="V69" s="41" t="s">
        <v>891</v>
      </c>
      <c r="AI69" s="41" t="s">
        <v>482</v>
      </c>
    </row>
    <row r="70" spans="2:35" x14ac:dyDescent="0.2">
      <c r="B70" s="90">
        <v>29</v>
      </c>
      <c r="I70" s="41" t="s">
        <v>466</v>
      </c>
      <c r="N70" s="41" t="s">
        <v>1030</v>
      </c>
      <c r="V70" s="41" t="s">
        <v>892</v>
      </c>
      <c r="AI70" s="41" t="s">
        <v>710</v>
      </c>
    </row>
    <row r="71" spans="2:35" x14ac:dyDescent="0.2">
      <c r="B71" s="90">
        <v>30</v>
      </c>
      <c r="I71" s="41" t="s">
        <v>467</v>
      </c>
      <c r="N71" s="41" t="s">
        <v>1031</v>
      </c>
      <c r="V71" s="41" t="s">
        <v>893</v>
      </c>
      <c r="AI71" s="41" t="s">
        <v>2</v>
      </c>
    </row>
    <row r="72" spans="2:35" x14ac:dyDescent="0.2">
      <c r="B72" s="90">
        <v>31</v>
      </c>
      <c r="I72" s="41" t="s">
        <v>468</v>
      </c>
      <c r="N72" s="41" t="s">
        <v>1032</v>
      </c>
      <c r="V72" s="41" t="s">
        <v>894</v>
      </c>
      <c r="AI72" s="41" t="s">
        <v>711</v>
      </c>
    </row>
    <row r="73" spans="2:35" x14ac:dyDescent="0.2">
      <c r="B73" s="90">
        <v>32</v>
      </c>
      <c r="I73" s="41" t="s">
        <v>517</v>
      </c>
      <c r="N73" s="41" t="s">
        <v>1033</v>
      </c>
      <c r="V73" s="41" t="s">
        <v>895</v>
      </c>
      <c r="AI73" s="41" t="s">
        <v>712</v>
      </c>
    </row>
    <row r="74" spans="2:35" x14ac:dyDescent="0.2">
      <c r="B74" s="90">
        <v>33</v>
      </c>
      <c r="I74" s="41" t="s">
        <v>469</v>
      </c>
      <c r="N74" s="41" t="s">
        <v>1034</v>
      </c>
      <c r="V74" s="41" t="s">
        <v>896</v>
      </c>
      <c r="AI74" s="41" t="s">
        <v>713</v>
      </c>
    </row>
    <row r="75" spans="2:35" x14ac:dyDescent="0.2">
      <c r="B75" s="90">
        <v>34</v>
      </c>
      <c r="I75" s="41" t="s">
        <v>470</v>
      </c>
      <c r="N75" s="41" t="s">
        <v>1035</v>
      </c>
      <c r="V75" s="41" t="s">
        <v>897</v>
      </c>
      <c r="AI75" s="41" t="s">
        <v>714</v>
      </c>
    </row>
    <row r="76" spans="2:35" x14ac:dyDescent="0.2">
      <c r="B76" s="90">
        <v>35</v>
      </c>
      <c r="I76" s="41" t="s">
        <v>471</v>
      </c>
      <c r="N76" s="41" t="s">
        <v>1036</v>
      </c>
      <c r="V76" s="41" t="s">
        <v>898</v>
      </c>
      <c r="AI76" s="41" t="s">
        <v>715</v>
      </c>
    </row>
    <row r="77" spans="2:35" x14ac:dyDescent="0.2">
      <c r="B77" s="90">
        <v>36</v>
      </c>
      <c r="I77" s="41" t="s">
        <v>277</v>
      </c>
      <c r="N77" s="41" t="s">
        <v>1037</v>
      </c>
      <c r="V77" s="41" t="s">
        <v>899</v>
      </c>
      <c r="AI77" s="41" t="s">
        <v>716</v>
      </c>
    </row>
    <row r="78" spans="2:35" x14ac:dyDescent="0.2">
      <c r="B78" s="90">
        <v>37</v>
      </c>
      <c r="I78" s="41" t="s">
        <v>473</v>
      </c>
      <c r="N78" s="41" t="s">
        <v>1038</v>
      </c>
      <c r="V78" s="41" t="s">
        <v>324</v>
      </c>
      <c r="AI78" s="41" t="s">
        <v>493</v>
      </c>
    </row>
    <row r="79" spans="2:35" x14ac:dyDescent="0.2">
      <c r="B79" s="90">
        <v>38</v>
      </c>
      <c r="I79" s="41" t="s">
        <v>472</v>
      </c>
      <c r="N79" s="41" t="s">
        <v>1039</v>
      </c>
      <c r="V79" s="41" t="s">
        <v>901</v>
      </c>
      <c r="AI79" s="41" t="s">
        <v>717</v>
      </c>
    </row>
    <row r="80" spans="2:35" x14ac:dyDescent="0.2">
      <c r="B80" s="90">
        <v>39</v>
      </c>
      <c r="I80" s="41" t="s">
        <v>474</v>
      </c>
      <c r="N80" s="41" t="s">
        <v>1040</v>
      </c>
      <c r="V80" s="41" t="s">
        <v>328</v>
      </c>
      <c r="AI80" s="41" t="s">
        <v>718</v>
      </c>
    </row>
    <row r="81" spans="2:35" x14ac:dyDescent="0.2">
      <c r="B81" s="90">
        <v>40</v>
      </c>
      <c r="I81" s="41" t="s">
        <v>476</v>
      </c>
      <c r="N81" s="41" t="s">
        <v>1041</v>
      </c>
      <c r="V81" s="41" t="s">
        <v>757</v>
      </c>
      <c r="AI81" s="41" t="s">
        <v>719</v>
      </c>
    </row>
    <row r="82" spans="2:35" x14ac:dyDescent="0.2">
      <c r="I82" s="41" t="s">
        <v>254</v>
      </c>
      <c r="N82" s="41" t="s">
        <v>1042</v>
      </c>
      <c r="V82" s="41" t="s">
        <v>208</v>
      </c>
      <c r="AI82" s="41" t="s">
        <v>720</v>
      </c>
    </row>
    <row r="83" spans="2:35" x14ac:dyDescent="0.2">
      <c r="B83" s="91" t="s">
        <v>1280</v>
      </c>
      <c r="I83" s="41" t="s">
        <v>477</v>
      </c>
      <c r="N83" s="41" t="s">
        <v>1043</v>
      </c>
      <c r="V83" s="41" t="s">
        <v>902</v>
      </c>
      <c r="AI83" s="41" t="s">
        <v>4</v>
      </c>
    </row>
    <row r="84" spans="2:35" x14ac:dyDescent="0.2">
      <c r="B84" s="90">
        <v>1</v>
      </c>
      <c r="I84" s="41" t="s">
        <v>478</v>
      </c>
      <c r="N84" s="41" t="s">
        <v>1044</v>
      </c>
      <c r="V84" s="41" t="s">
        <v>903</v>
      </c>
      <c r="AI84" s="41" t="s">
        <v>721</v>
      </c>
    </row>
    <row r="85" spans="2:35" x14ac:dyDescent="0.2">
      <c r="B85" s="90">
        <v>2</v>
      </c>
      <c r="I85" s="41" t="s">
        <v>479</v>
      </c>
      <c r="N85" s="41" t="s">
        <v>1045</v>
      </c>
      <c r="V85" s="41" t="s">
        <v>904</v>
      </c>
      <c r="AI85" s="41" t="s">
        <v>722</v>
      </c>
    </row>
    <row r="86" spans="2:35" x14ac:dyDescent="0.2">
      <c r="B86" s="90">
        <v>3</v>
      </c>
      <c r="I86" s="41" t="s">
        <v>480</v>
      </c>
      <c r="N86" s="41" t="s">
        <v>1046</v>
      </c>
      <c r="V86" s="41" t="s">
        <v>905</v>
      </c>
      <c r="AI86" s="41" t="s">
        <v>723</v>
      </c>
    </row>
    <row r="87" spans="2:35" x14ac:dyDescent="0.2">
      <c r="B87" s="90">
        <v>4</v>
      </c>
      <c r="I87" s="41" t="s">
        <v>482</v>
      </c>
      <c r="N87" s="41" t="s">
        <v>1047</v>
      </c>
      <c r="V87" s="41" t="s">
        <v>906</v>
      </c>
      <c r="AI87" s="41" t="s">
        <v>724</v>
      </c>
    </row>
    <row r="88" spans="2:35" x14ac:dyDescent="0.2">
      <c r="B88" s="90">
        <v>5</v>
      </c>
      <c r="I88" s="41" t="s">
        <v>192</v>
      </c>
      <c r="N88" s="41" t="s">
        <v>1048</v>
      </c>
      <c r="V88" s="41" t="s">
        <v>907</v>
      </c>
      <c r="AI88" s="41" t="s">
        <v>725</v>
      </c>
    </row>
    <row r="89" spans="2:35" x14ac:dyDescent="0.2">
      <c r="B89" s="90">
        <v>6</v>
      </c>
      <c r="I89" s="41" t="s">
        <v>483</v>
      </c>
      <c r="N89" s="41" t="s">
        <v>817</v>
      </c>
      <c r="V89" s="41" t="s">
        <v>908</v>
      </c>
      <c r="AI89" s="41" t="s">
        <v>76</v>
      </c>
    </row>
    <row r="90" spans="2:35" x14ac:dyDescent="0.2">
      <c r="B90" s="90">
        <v>7</v>
      </c>
      <c r="I90" s="41" t="s">
        <v>484</v>
      </c>
      <c r="N90" s="41" t="s">
        <v>1050</v>
      </c>
      <c r="V90" s="41" t="s">
        <v>909</v>
      </c>
      <c r="AI90" s="41" t="s">
        <v>726</v>
      </c>
    </row>
    <row r="91" spans="2:35" x14ac:dyDescent="0.2">
      <c r="B91" s="90">
        <v>8</v>
      </c>
      <c r="I91" s="41" t="s">
        <v>2</v>
      </c>
      <c r="N91" s="41" t="s">
        <v>1051</v>
      </c>
      <c r="V91" s="41" t="s">
        <v>910</v>
      </c>
    </row>
    <row r="92" spans="2:35" x14ac:dyDescent="0.2">
      <c r="B92" s="90">
        <v>9</v>
      </c>
      <c r="I92" s="41" t="s">
        <v>101</v>
      </c>
      <c r="N92" s="41" t="s">
        <v>1049</v>
      </c>
      <c r="V92" s="41" t="s">
        <v>911</v>
      </c>
    </row>
    <row r="93" spans="2:35" x14ac:dyDescent="0.2">
      <c r="B93" s="90">
        <v>10</v>
      </c>
      <c r="I93" s="41" t="s">
        <v>208</v>
      </c>
      <c r="N93" s="41" t="s">
        <v>1052</v>
      </c>
      <c r="V93" s="41" t="s">
        <v>912</v>
      </c>
    </row>
    <row r="94" spans="2:35" x14ac:dyDescent="0.2">
      <c r="B94" s="90">
        <v>11</v>
      </c>
      <c r="I94" s="41" t="s">
        <v>485</v>
      </c>
      <c r="N94" s="41" t="s">
        <v>1053</v>
      </c>
      <c r="V94" s="41" t="s">
        <v>913</v>
      </c>
    </row>
    <row r="95" spans="2:35" x14ac:dyDescent="0.2">
      <c r="B95" s="90">
        <v>12</v>
      </c>
      <c r="I95" s="41" t="s">
        <v>486</v>
      </c>
      <c r="N95" s="41" t="s">
        <v>1054</v>
      </c>
      <c r="V95" s="41" t="s">
        <v>914</v>
      </c>
    </row>
    <row r="96" spans="2:35" x14ac:dyDescent="0.2">
      <c r="B96" s="90">
        <v>13</v>
      </c>
      <c r="I96" s="41" t="s">
        <v>487</v>
      </c>
      <c r="N96" s="41" t="s">
        <v>1055</v>
      </c>
      <c r="V96" s="41" t="s">
        <v>915</v>
      </c>
    </row>
    <row r="97" spans="2:22" x14ac:dyDescent="0.2">
      <c r="B97" s="90">
        <v>14</v>
      </c>
      <c r="I97" s="41" t="s">
        <v>488</v>
      </c>
      <c r="N97" s="41" t="s">
        <v>1057</v>
      </c>
      <c r="V97" s="41" t="s">
        <v>916</v>
      </c>
    </row>
    <row r="98" spans="2:22" x14ac:dyDescent="0.2">
      <c r="B98" s="90">
        <v>15</v>
      </c>
      <c r="I98" s="41" t="s">
        <v>26</v>
      </c>
      <c r="N98" s="41" t="s">
        <v>1056</v>
      </c>
      <c r="V98" s="41" t="s">
        <v>917</v>
      </c>
    </row>
    <row r="99" spans="2:22" x14ac:dyDescent="0.2">
      <c r="B99" s="90">
        <v>16</v>
      </c>
      <c r="I99" s="41" t="s">
        <v>489</v>
      </c>
      <c r="N99" s="41" t="s">
        <v>1058</v>
      </c>
      <c r="V99" s="41" t="s">
        <v>918</v>
      </c>
    </row>
    <row r="100" spans="2:22" x14ac:dyDescent="0.2">
      <c r="B100" s="90">
        <v>17</v>
      </c>
      <c r="I100" s="41" t="s">
        <v>490</v>
      </c>
      <c r="N100" s="41" t="s">
        <v>1059</v>
      </c>
      <c r="V100" s="41" t="s">
        <v>919</v>
      </c>
    </row>
    <row r="101" spans="2:22" x14ac:dyDescent="0.2">
      <c r="B101" s="90">
        <v>18</v>
      </c>
      <c r="I101" s="41" t="s">
        <v>491</v>
      </c>
      <c r="N101" s="41" t="s">
        <v>1060</v>
      </c>
      <c r="V101" s="41" t="s">
        <v>920</v>
      </c>
    </row>
    <row r="102" spans="2:22" x14ac:dyDescent="0.2">
      <c r="B102" s="90">
        <v>19</v>
      </c>
      <c r="I102" s="41" t="s">
        <v>492</v>
      </c>
      <c r="N102" s="41" t="s">
        <v>947</v>
      </c>
      <c r="V102" s="41" t="s">
        <v>921</v>
      </c>
    </row>
    <row r="103" spans="2:22" x14ac:dyDescent="0.2">
      <c r="B103" s="90">
        <v>20</v>
      </c>
      <c r="I103" s="41" t="s">
        <v>493</v>
      </c>
      <c r="N103" s="41" t="s">
        <v>946</v>
      </c>
      <c r="V103" s="41" t="s">
        <v>922</v>
      </c>
    </row>
    <row r="104" spans="2:22" x14ac:dyDescent="0.2">
      <c r="B104" s="90">
        <v>21</v>
      </c>
      <c r="I104" s="41" t="s">
        <v>527</v>
      </c>
      <c r="N104" s="41" t="s">
        <v>948</v>
      </c>
      <c r="V104" s="41" t="s">
        <v>923</v>
      </c>
    </row>
    <row r="105" spans="2:22" x14ac:dyDescent="0.2">
      <c r="B105" s="90">
        <v>22</v>
      </c>
      <c r="I105" s="41" t="s">
        <v>494</v>
      </c>
      <c r="N105" s="41" t="s">
        <v>949</v>
      </c>
      <c r="V105" s="41" t="s">
        <v>924</v>
      </c>
    </row>
    <row r="106" spans="2:22" x14ac:dyDescent="0.2">
      <c r="B106" s="90">
        <v>23</v>
      </c>
      <c r="I106" s="41" t="s">
        <v>495</v>
      </c>
      <c r="N106" s="41" t="s">
        <v>950</v>
      </c>
      <c r="V106" s="41" t="s">
        <v>925</v>
      </c>
    </row>
    <row r="107" spans="2:22" x14ac:dyDescent="0.2">
      <c r="B107" s="90">
        <v>24</v>
      </c>
      <c r="I107" s="41" t="s">
        <v>257</v>
      </c>
      <c r="N107" s="41" t="s">
        <v>951</v>
      </c>
      <c r="V107" s="41" t="s">
        <v>926</v>
      </c>
    </row>
    <row r="108" spans="2:22" x14ac:dyDescent="0.2">
      <c r="B108" s="90">
        <v>25</v>
      </c>
      <c r="I108" s="41" t="s">
        <v>496</v>
      </c>
      <c r="N108" s="41" t="s">
        <v>952</v>
      </c>
      <c r="V108" s="41" t="s">
        <v>927</v>
      </c>
    </row>
    <row r="109" spans="2:22" x14ac:dyDescent="0.2">
      <c r="B109" s="90">
        <v>26</v>
      </c>
      <c r="I109" s="41" t="s">
        <v>497</v>
      </c>
      <c r="N109" s="41" t="s">
        <v>953</v>
      </c>
      <c r="V109" s="41" t="s">
        <v>928</v>
      </c>
    </row>
    <row r="110" spans="2:22" x14ac:dyDescent="0.2">
      <c r="B110" s="90">
        <v>27</v>
      </c>
      <c r="I110" s="41" t="s">
        <v>498</v>
      </c>
      <c r="N110" s="41" t="s">
        <v>954</v>
      </c>
      <c r="V110" s="41" t="s">
        <v>510</v>
      </c>
    </row>
    <row r="111" spans="2:22" x14ac:dyDescent="0.2">
      <c r="B111" s="90">
        <v>28</v>
      </c>
      <c r="I111" s="41" t="s">
        <v>499</v>
      </c>
      <c r="N111" s="41" t="s">
        <v>955</v>
      </c>
      <c r="V111" s="41" t="s">
        <v>929</v>
      </c>
    </row>
    <row r="112" spans="2:22" x14ac:dyDescent="0.2">
      <c r="B112" s="90">
        <v>29</v>
      </c>
      <c r="I112" s="41" t="s">
        <v>500</v>
      </c>
      <c r="N112" s="41" t="s">
        <v>956</v>
      </c>
      <c r="V112" s="41" t="s">
        <v>930</v>
      </c>
    </row>
    <row r="113" spans="2:22" x14ac:dyDescent="0.2">
      <c r="B113" s="90">
        <v>30</v>
      </c>
      <c r="I113" s="41" t="s">
        <v>501</v>
      </c>
      <c r="N113" s="41" t="s">
        <v>957</v>
      </c>
      <c r="V113" s="41" t="s">
        <v>931</v>
      </c>
    </row>
    <row r="114" spans="2:22" x14ac:dyDescent="0.2">
      <c r="B114" s="90">
        <v>31</v>
      </c>
      <c r="I114" s="41" t="s">
        <v>502</v>
      </c>
      <c r="N114" s="41" t="s">
        <v>958</v>
      </c>
      <c r="V114" s="41" t="s">
        <v>827</v>
      </c>
    </row>
    <row r="115" spans="2:22" x14ac:dyDescent="0.2">
      <c r="B115" s="90">
        <v>32</v>
      </c>
      <c r="I115" s="41" t="s">
        <v>503</v>
      </c>
      <c r="N115" s="41" t="s">
        <v>959</v>
      </c>
      <c r="V115" s="41" t="s">
        <v>828</v>
      </c>
    </row>
    <row r="116" spans="2:22" x14ac:dyDescent="0.2">
      <c r="B116" s="90">
        <v>33</v>
      </c>
      <c r="I116" s="41" t="s">
        <v>504</v>
      </c>
      <c r="N116" s="41" t="s">
        <v>960</v>
      </c>
      <c r="V116" s="41" t="s">
        <v>829</v>
      </c>
    </row>
    <row r="117" spans="2:22" x14ac:dyDescent="0.2">
      <c r="B117" s="90">
        <v>34</v>
      </c>
      <c r="I117" s="41" t="s">
        <v>505</v>
      </c>
      <c r="N117" s="41" t="s">
        <v>969</v>
      </c>
      <c r="V117" s="41" t="s">
        <v>830</v>
      </c>
    </row>
    <row r="118" spans="2:22" x14ac:dyDescent="0.2">
      <c r="B118" s="90">
        <v>35</v>
      </c>
      <c r="I118" s="41" t="s">
        <v>506</v>
      </c>
      <c r="N118" s="41" t="s">
        <v>961</v>
      </c>
      <c r="V118" s="41" t="s">
        <v>831</v>
      </c>
    </row>
    <row r="119" spans="2:22" x14ac:dyDescent="0.2">
      <c r="B119" s="90">
        <v>36</v>
      </c>
      <c r="I119" s="41" t="s">
        <v>507</v>
      </c>
      <c r="N119" s="41" t="s">
        <v>962</v>
      </c>
      <c r="V119" s="41" t="s">
        <v>832</v>
      </c>
    </row>
    <row r="120" spans="2:22" x14ac:dyDescent="0.2">
      <c r="B120" s="90">
        <v>37</v>
      </c>
      <c r="I120" s="41" t="s">
        <v>508</v>
      </c>
      <c r="N120" s="41" t="s">
        <v>963</v>
      </c>
    </row>
    <row r="121" spans="2:22" x14ac:dyDescent="0.2">
      <c r="B121" s="90">
        <v>38</v>
      </c>
      <c r="I121" s="41" t="s">
        <v>509</v>
      </c>
      <c r="N121" s="41" t="s">
        <v>964</v>
      </c>
    </row>
    <row r="122" spans="2:22" x14ac:dyDescent="0.2">
      <c r="B122" s="90">
        <v>39</v>
      </c>
      <c r="I122" s="41" t="s">
        <v>510</v>
      </c>
      <c r="N122" s="41" t="s">
        <v>965</v>
      </c>
    </row>
    <row r="123" spans="2:22" x14ac:dyDescent="0.2">
      <c r="B123" s="90">
        <v>40</v>
      </c>
      <c r="I123" s="41" t="s">
        <v>511</v>
      </c>
      <c r="N123" s="41" t="s">
        <v>966</v>
      </c>
    </row>
    <row r="124" spans="2:22" x14ac:dyDescent="0.2">
      <c r="B124" s="90">
        <v>41</v>
      </c>
      <c r="I124" s="41" t="s">
        <v>512</v>
      </c>
      <c r="N124" s="41" t="s">
        <v>1013</v>
      </c>
    </row>
    <row r="125" spans="2:22" x14ac:dyDescent="0.2">
      <c r="B125" s="90">
        <v>42</v>
      </c>
      <c r="I125" s="41" t="s">
        <v>513</v>
      </c>
      <c r="N125" s="41" t="s">
        <v>967</v>
      </c>
    </row>
    <row r="126" spans="2:22" x14ac:dyDescent="0.2">
      <c r="B126" s="90">
        <v>43</v>
      </c>
      <c r="I126" s="41" t="s">
        <v>514</v>
      </c>
      <c r="N126" s="41" t="s">
        <v>968</v>
      </c>
    </row>
    <row r="127" spans="2:22" x14ac:dyDescent="0.2">
      <c r="B127" s="90">
        <v>44</v>
      </c>
      <c r="I127" s="41" t="s">
        <v>515</v>
      </c>
    </row>
    <row r="128" spans="2:22" x14ac:dyDescent="0.2">
      <c r="B128" s="90">
        <v>45</v>
      </c>
      <c r="I128" s="41" t="s">
        <v>516</v>
      </c>
    </row>
    <row r="129" spans="2:2" x14ac:dyDescent="0.2">
      <c r="B129" s="90">
        <v>46</v>
      </c>
    </row>
    <row r="130" spans="2:2" x14ac:dyDescent="0.2">
      <c r="B130" s="90">
        <v>47</v>
      </c>
    </row>
    <row r="131" spans="2:2" x14ac:dyDescent="0.2">
      <c r="B131" s="90">
        <v>48</v>
      </c>
    </row>
    <row r="132" spans="2:2" x14ac:dyDescent="0.2">
      <c r="B132" s="90">
        <v>49</v>
      </c>
    </row>
    <row r="133" spans="2:2" x14ac:dyDescent="0.2">
      <c r="B133" s="90">
        <v>50</v>
      </c>
    </row>
    <row r="134" spans="2:2" x14ac:dyDescent="0.2">
      <c r="B134" s="90">
        <v>51</v>
      </c>
    </row>
    <row r="135" spans="2:2" x14ac:dyDescent="0.2">
      <c r="B135" s="90">
        <v>52</v>
      </c>
    </row>
    <row r="136" spans="2:2" x14ac:dyDescent="0.2">
      <c r="B136" s="90">
        <v>53</v>
      </c>
    </row>
    <row r="137" spans="2:2" x14ac:dyDescent="0.2">
      <c r="B137" s="90">
        <v>54</v>
      </c>
    </row>
    <row r="138" spans="2:2" x14ac:dyDescent="0.2">
      <c r="B138" s="90">
        <v>55</v>
      </c>
    </row>
    <row r="139" spans="2:2" x14ac:dyDescent="0.2">
      <c r="B139" s="90">
        <v>56</v>
      </c>
    </row>
    <row r="140" spans="2:2" x14ac:dyDescent="0.2">
      <c r="B140" s="90">
        <v>57</v>
      </c>
    </row>
    <row r="141" spans="2:2" x14ac:dyDescent="0.2">
      <c r="B141" s="90">
        <v>58</v>
      </c>
    </row>
    <row r="142" spans="2:2" x14ac:dyDescent="0.2">
      <c r="B142" s="90">
        <v>59</v>
      </c>
    </row>
    <row r="143" spans="2:2" x14ac:dyDescent="0.2">
      <c r="B143" s="90">
        <v>60</v>
      </c>
    </row>
    <row r="144" spans="2:2" x14ac:dyDescent="0.2">
      <c r="B144" s="90">
        <v>61</v>
      </c>
    </row>
    <row r="145" spans="2:2" x14ac:dyDescent="0.2">
      <c r="B145" s="90">
        <v>62</v>
      </c>
    </row>
    <row r="146" spans="2:2" x14ac:dyDescent="0.2">
      <c r="B146" s="90">
        <v>63</v>
      </c>
    </row>
    <row r="147" spans="2:2" x14ac:dyDescent="0.2">
      <c r="B147" s="90">
        <v>64</v>
      </c>
    </row>
    <row r="148" spans="2:2" x14ac:dyDescent="0.2">
      <c r="B148" s="90">
        <v>65</v>
      </c>
    </row>
    <row r="149" spans="2:2" x14ac:dyDescent="0.2">
      <c r="B149" s="90">
        <v>66</v>
      </c>
    </row>
    <row r="150" spans="2:2" x14ac:dyDescent="0.2">
      <c r="B150" s="90">
        <v>67</v>
      </c>
    </row>
    <row r="151" spans="2:2" x14ac:dyDescent="0.2">
      <c r="B151" s="90">
        <v>68</v>
      </c>
    </row>
    <row r="152" spans="2:2" x14ac:dyDescent="0.2">
      <c r="B152" s="90">
        <v>69</v>
      </c>
    </row>
    <row r="153" spans="2:2" x14ac:dyDescent="0.2">
      <c r="B153" s="90">
        <v>70</v>
      </c>
    </row>
    <row r="154" spans="2:2" x14ac:dyDescent="0.2">
      <c r="B154" s="90">
        <v>71</v>
      </c>
    </row>
    <row r="155" spans="2:2" x14ac:dyDescent="0.2">
      <c r="B155" s="90">
        <v>72</v>
      </c>
    </row>
    <row r="156" spans="2:2" x14ac:dyDescent="0.2">
      <c r="B156" s="90">
        <v>73</v>
      </c>
    </row>
    <row r="157" spans="2:2" x14ac:dyDescent="0.2">
      <c r="B157" s="90">
        <v>74</v>
      </c>
    </row>
    <row r="158" spans="2:2" x14ac:dyDescent="0.2">
      <c r="B158" s="90">
        <v>75</v>
      </c>
    </row>
    <row r="159" spans="2:2" x14ac:dyDescent="0.2">
      <c r="B159" s="90">
        <v>76</v>
      </c>
    </row>
    <row r="160" spans="2:2" x14ac:dyDescent="0.2">
      <c r="B160" s="90">
        <v>77</v>
      </c>
    </row>
    <row r="161" spans="2:2" x14ac:dyDescent="0.2">
      <c r="B161" s="90">
        <v>78</v>
      </c>
    </row>
    <row r="162" spans="2:2" x14ac:dyDescent="0.2">
      <c r="B162" s="90">
        <v>79</v>
      </c>
    </row>
    <row r="163" spans="2:2" x14ac:dyDescent="0.2">
      <c r="B163" s="90">
        <v>80</v>
      </c>
    </row>
    <row r="164" spans="2:2" x14ac:dyDescent="0.2">
      <c r="B164" s="90">
        <v>81</v>
      </c>
    </row>
    <row r="165" spans="2:2" x14ac:dyDescent="0.2">
      <c r="B165" s="90">
        <v>82</v>
      </c>
    </row>
    <row r="166" spans="2:2" x14ac:dyDescent="0.2">
      <c r="B166" s="90">
        <v>83</v>
      </c>
    </row>
    <row r="167" spans="2:2" x14ac:dyDescent="0.2">
      <c r="B167" s="90">
        <v>84</v>
      </c>
    </row>
    <row r="168" spans="2:2" x14ac:dyDescent="0.2">
      <c r="B168" s="90">
        <v>85</v>
      </c>
    </row>
    <row r="169" spans="2:2" x14ac:dyDescent="0.2">
      <c r="B169" s="90">
        <v>86</v>
      </c>
    </row>
    <row r="170" spans="2:2" x14ac:dyDescent="0.2">
      <c r="B170" s="90">
        <v>87</v>
      </c>
    </row>
    <row r="171" spans="2:2" x14ac:dyDescent="0.2">
      <c r="B171" s="90">
        <v>88</v>
      </c>
    </row>
    <row r="172" spans="2:2" x14ac:dyDescent="0.2">
      <c r="B172" s="90">
        <v>89</v>
      </c>
    </row>
    <row r="173" spans="2:2" x14ac:dyDescent="0.2">
      <c r="B173" s="90">
        <v>90</v>
      </c>
    </row>
    <row r="174" spans="2:2" x14ac:dyDescent="0.2">
      <c r="B174" s="90">
        <v>91</v>
      </c>
    </row>
    <row r="175" spans="2:2" x14ac:dyDescent="0.2">
      <c r="B175" s="90">
        <v>92</v>
      </c>
    </row>
    <row r="176" spans="2:2" x14ac:dyDescent="0.2">
      <c r="B176" s="90">
        <v>93</v>
      </c>
    </row>
    <row r="177" spans="2:2" x14ac:dyDescent="0.2">
      <c r="B177" s="90">
        <v>94</v>
      </c>
    </row>
    <row r="178" spans="2:2" x14ac:dyDescent="0.2">
      <c r="B178" s="90">
        <v>95</v>
      </c>
    </row>
    <row r="179" spans="2:2" x14ac:dyDescent="0.2">
      <c r="B179" s="90">
        <v>96</v>
      </c>
    </row>
    <row r="180" spans="2:2" x14ac:dyDescent="0.2">
      <c r="B180" s="90">
        <v>97</v>
      </c>
    </row>
    <row r="181" spans="2:2" x14ac:dyDescent="0.2">
      <c r="B181" s="90">
        <v>98</v>
      </c>
    </row>
    <row r="182" spans="2:2" x14ac:dyDescent="0.2">
      <c r="B182" s="90">
        <v>99</v>
      </c>
    </row>
    <row r="183" spans="2:2" x14ac:dyDescent="0.2">
      <c r="B183" s="90">
        <v>100</v>
      </c>
    </row>
    <row r="184" spans="2:2" x14ac:dyDescent="0.2">
      <c r="B184" s="90">
        <v>101</v>
      </c>
    </row>
    <row r="185" spans="2:2" x14ac:dyDescent="0.2">
      <c r="B185" s="90">
        <v>102</v>
      </c>
    </row>
    <row r="186" spans="2:2" x14ac:dyDescent="0.2">
      <c r="B186" s="90">
        <v>103</v>
      </c>
    </row>
    <row r="187" spans="2:2" x14ac:dyDescent="0.2">
      <c r="B187" s="90">
        <v>104</v>
      </c>
    </row>
    <row r="188" spans="2:2" x14ac:dyDescent="0.2">
      <c r="B188" s="90">
        <v>105</v>
      </c>
    </row>
    <row r="189" spans="2:2" x14ac:dyDescent="0.2">
      <c r="B189" s="90">
        <v>106</v>
      </c>
    </row>
    <row r="190" spans="2:2" x14ac:dyDescent="0.2">
      <c r="B190" s="90">
        <v>107</v>
      </c>
    </row>
    <row r="191" spans="2:2" x14ac:dyDescent="0.2">
      <c r="B191" s="90">
        <v>108</v>
      </c>
    </row>
    <row r="192" spans="2:2" x14ac:dyDescent="0.2">
      <c r="B192" s="90">
        <v>109</v>
      </c>
    </row>
    <row r="193" spans="2:2" x14ac:dyDescent="0.2">
      <c r="B193" s="90">
        <v>110</v>
      </c>
    </row>
    <row r="194" spans="2:2" x14ac:dyDescent="0.2">
      <c r="B194" s="90">
        <v>111</v>
      </c>
    </row>
    <row r="195" spans="2:2" x14ac:dyDescent="0.2">
      <c r="B195" s="90">
        <v>112</v>
      </c>
    </row>
    <row r="196" spans="2:2" x14ac:dyDescent="0.2">
      <c r="B196" s="90">
        <v>113</v>
      </c>
    </row>
    <row r="197" spans="2:2" x14ac:dyDescent="0.2">
      <c r="B197" s="90">
        <v>114</v>
      </c>
    </row>
    <row r="198" spans="2:2" x14ac:dyDescent="0.2">
      <c r="B198" s="90">
        <v>115</v>
      </c>
    </row>
    <row r="199" spans="2:2" x14ac:dyDescent="0.2">
      <c r="B199" s="90">
        <v>116</v>
      </c>
    </row>
    <row r="200" spans="2:2" x14ac:dyDescent="0.2">
      <c r="B200" s="90">
        <v>117</v>
      </c>
    </row>
    <row r="201" spans="2:2" x14ac:dyDescent="0.2">
      <c r="B201" s="90">
        <v>118</v>
      </c>
    </row>
    <row r="202" spans="2:2" x14ac:dyDescent="0.2">
      <c r="B202" s="90">
        <v>119</v>
      </c>
    </row>
    <row r="203" spans="2:2" x14ac:dyDescent="0.2">
      <c r="B203" s="90">
        <v>120</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Celso Andrés Forero</cp:lastModifiedBy>
  <dcterms:created xsi:type="dcterms:W3CDTF">2011-09-06T18:50:04Z</dcterms:created>
  <dcterms:modified xsi:type="dcterms:W3CDTF">2020-12-14T20:31:16Z</dcterms:modified>
</cp:coreProperties>
</file>